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D:\DD_Alexix\Downloads\1. SDS\ACTIVIDADES\2025\10. OCTUBRE\14 al 17 de octubre\2\"/>
    </mc:Choice>
  </mc:AlternateContent>
  <xr:revisionPtr revIDLastSave="1" documentId="13_ncr:1_{C5A0BE3B-6B16-4A24-94DF-15F3CBD3480E}" xr6:coauthVersionLast="47" xr6:coauthVersionMax="47" xr10:uidLastSave="{320F78B2-38F7-4122-A8C4-2D31EB807114}"/>
  <workbookProtection workbookAlgorithmName="SHA-512" workbookHashValue="Mlve10ijl0W5MncpJhROaFzbISXJI7EKClw86+6pNpuQc4YMfwk6O198/3hoKDQRyw8DB94Nc8VDt4O4DnC2KQ==" workbookSaltValue="FpVdanRJbcahdzgQBssyiQ==" workbookSpinCount="100000" lockStructure="1"/>
  <bookViews>
    <workbookView xWindow="-120" yWindow="-120" windowWidth="29040" windowHeight="15720" firstSheet="4" activeTab="4" xr2:uid="{00000000-000D-0000-FFFF-FFFF00000000}"/>
  </bookViews>
  <sheets>
    <sheet name="IG" sheetId="3" state="hidden" r:id="rId1"/>
    <sheet name="lISTA DESPLEGABLES" sheetId="2" state="hidden" r:id="rId2"/>
    <sheet name="Hoja1" sheetId="9" state="hidden" r:id="rId3"/>
    <sheet name="TD" sheetId="10" state="hidden" r:id="rId4"/>
    <sheet name="GLOSAS" sheetId="1" r:id="rId5"/>
    <sheet name="1_G6-2" sheetId="4" r:id="rId6"/>
    <sheet name="2_G7-2" sheetId="5" r:id="rId7"/>
    <sheet name="3_G12-1" sheetId="6" r:id="rId8"/>
    <sheet name="4_G3-3" sheetId="7" r:id="rId9"/>
    <sheet name="Campo" sheetId="8" state="hidden" r:id="rId10"/>
  </sheets>
  <externalReferences>
    <externalReference r:id="rId11"/>
    <externalReference r:id="rId12"/>
  </externalReferences>
  <definedNames>
    <definedName name="_xlnm._FilterDatabase" localSheetId="0" hidden="1">IG!$A$2:$AA$1908</definedName>
  </definedNames>
  <calcPr calcId="191028"/>
  <pivotCaches>
    <pivotCache cacheId="86"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 i="7" l="1"/>
  <c r="J9" i="7" s="1"/>
  <c r="I12" i="7" s="1"/>
  <c r="J4" i="7"/>
  <c r="J5" i="7" s="1"/>
  <c r="C113" i="6"/>
  <c r="B113" i="6"/>
  <c r="C112" i="6"/>
  <c r="B112" i="6"/>
  <c r="C111" i="6"/>
  <c r="B111" i="6"/>
  <c r="C110" i="6"/>
  <c r="B110" i="6"/>
  <c r="C108" i="6"/>
  <c r="B108" i="6"/>
  <c r="C105" i="6"/>
  <c r="B105" i="6"/>
  <c r="C104" i="6"/>
  <c r="B104" i="6"/>
  <c r="C102" i="6"/>
  <c r="B102" i="6"/>
  <c r="C99" i="6"/>
  <c r="B99" i="6"/>
  <c r="C98" i="6"/>
  <c r="B98" i="6"/>
  <c r="C91" i="6"/>
  <c r="B91" i="6"/>
  <c r="J179" i="5"/>
  <c r="J182" i="5" s="1"/>
  <c r="J175" i="5"/>
  <c r="J174" i="5"/>
  <c r="J173" i="5"/>
  <c r="J172" i="5"/>
  <c r="J171" i="5"/>
  <c r="J170" i="5"/>
  <c r="H161" i="5"/>
  <c r="J160" i="5"/>
  <c r="J159" i="5"/>
  <c r="J158" i="5"/>
  <c r="J157" i="5"/>
  <c r="J156" i="5"/>
  <c r="J155" i="5"/>
  <c r="J154" i="5"/>
  <c r="J153" i="5"/>
  <c r="J152" i="5"/>
  <c r="J151" i="5"/>
  <c r="J150" i="5"/>
  <c r="J149" i="5"/>
  <c r="J148" i="5"/>
  <c r="J147" i="5"/>
  <c r="J146" i="5"/>
  <c r="J145" i="5"/>
  <c r="J144" i="5"/>
  <c r="J143" i="5"/>
  <c r="J142" i="5"/>
  <c r="J141" i="5"/>
  <c r="J140" i="5"/>
  <c r="J139" i="5"/>
  <c r="J138" i="5"/>
  <c r="J137" i="5"/>
  <c r="J136" i="5"/>
  <c r="J135" i="5"/>
  <c r="J134" i="5"/>
  <c r="J133" i="5"/>
  <c r="J132" i="5"/>
  <c r="J131" i="5"/>
  <c r="J130" i="5"/>
  <c r="J129" i="5"/>
  <c r="J128" i="5"/>
  <c r="J127" i="5"/>
  <c r="J125" i="5"/>
  <c r="J124" i="5"/>
  <c r="J123" i="5"/>
  <c r="J122" i="5"/>
  <c r="J121" i="5"/>
  <c r="J120" i="5"/>
  <c r="J119" i="5"/>
  <c r="J118" i="5"/>
  <c r="J117" i="5"/>
  <c r="J116" i="5"/>
  <c r="J115" i="5"/>
  <c r="J114" i="5"/>
  <c r="J113" i="5"/>
  <c r="J112" i="5"/>
  <c r="J111" i="5"/>
  <c r="J110" i="5"/>
  <c r="J109" i="5"/>
  <c r="J108" i="5"/>
  <c r="J107" i="5"/>
  <c r="J106" i="5"/>
  <c r="J105" i="5"/>
  <c r="J101" i="5"/>
  <c r="J161" i="5" s="1"/>
  <c r="J162" i="5" s="1"/>
  <c r="J92" i="5"/>
  <c r="J95" i="5" s="1"/>
  <c r="J85" i="5"/>
  <c r="J84" i="5"/>
  <c r="J83" i="5"/>
  <c r="J82" i="5"/>
  <c r="J81" i="5"/>
  <c r="J80" i="5"/>
  <c r="J79" i="5"/>
  <c r="J78" i="5"/>
  <c r="J77" i="5"/>
  <c r="J76" i="5"/>
  <c r="H68" i="5"/>
  <c r="J67" i="5"/>
  <c r="J66" i="5"/>
  <c r="J65" i="5"/>
  <c r="J64" i="5"/>
  <c r="J63" i="5"/>
  <c r="J62" i="5"/>
  <c r="J61" i="5"/>
  <c r="J60" i="5"/>
  <c r="J59" i="5"/>
  <c r="J58" i="5"/>
  <c r="J57" i="5"/>
  <c r="J56" i="5"/>
  <c r="J55" i="5"/>
  <c r="J54" i="5"/>
  <c r="J53" i="5"/>
  <c r="J52" i="5"/>
  <c r="J51" i="5"/>
  <c r="J50" i="5"/>
  <c r="J49" i="5"/>
  <c r="J48" i="5"/>
  <c r="J47" i="5"/>
  <c r="J46" i="5"/>
  <c r="J45" i="5"/>
  <c r="J41" i="5"/>
  <c r="J40" i="5"/>
  <c r="J39" i="5"/>
  <c r="J38" i="5"/>
  <c r="J37" i="5"/>
  <c r="J36" i="5"/>
  <c r="J35" i="5"/>
  <c r="J34" i="5"/>
  <c r="J33" i="5"/>
  <c r="J32" i="5"/>
  <c r="J31" i="5"/>
  <c r="J30" i="5"/>
  <c r="J29" i="5"/>
  <c r="J28" i="5"/>
  <c r="J27" i="5"/>
  <c r="J26" i="5"/>
  <c r="J25" i="5"/>
  <c r="J24" i="5"/>
  <c r="J23" i="5"/>
  <c r="J22" i="5"/>
  <c r="J21" i="5"/>
  <c r="J20" i="5"/>
  <c r="J19" i="5"/>
  <c r="J18" i="5"/>
  <c r="J17" i="5"/>
  <c r="J16" i="5"/>
  <c r="J15" i="5"/>
  <c r="J14" i="5"/>
  <c r="J13" i="5"/>
  <c r="J12" i="5"/>
  <c r="J11" i="5"/>
  <c r="J10" i="5"/>
  <c r="J9" i="5"/>
  <c r="J8" i="5"/>
  <c r="J7" i="5"/>
  <c r="J6" i="5"/>
  <c r="J5" i="5"/>
  <c r="J4" i="5"/>
  <c r="J68" i="5" s="1"/>
  <c r="J69" i="5" s="1"/>
  <c r="F133" i="4"/>
  <c r="E133" i="4"/>
  <c r="G132" i="4"/>
  <c r="G131" i="4"/>
  <c r="G130" i="4"/>
  <c r="G129" i="4"/>
  <c r="G128" i="4"/>
  <c r="G127" i="4"/>
  <c r="G126" i="4"/>
  <c r="G125" i="4"/>
  <c r="G124" i="4"/>
  <c r="G123" i="4"/>
  <c r="G122" i="4"/>
  <c r="G121" i="4"/>
  <c r="G120" i="4"/>
  <c r="G119" i="4"/>
  <c r="G118" i="4"/>
  <c r="G117" i="4"/>
  <c r="G116" i="4"/>
  <c r="G115" i="4"/>
  <c r="G114" i="4"/>
  <c r="G113" i="4"/>
  <c r="G112" i="4"/>
  <c r="G111" i="4"/>
  <c r="G110" i="4"/>
  <c r="G109" i="4"/>
  <c r="G108" i="4"/>
  <c r="G107" i="4"/>
  <c r="G106" i="4"/>
  <c r="G105" i="4"/>
  <c r="G104" i="4"/>
  <c r="G103" i="4"/>
  <c r="G102" i="4"/>
  <c r="G101" i="4"/>
  <c r="G100" i="4"/>
  <c r="G99" i="4"/>
  <c r="G98" i="4"/>
  <c r="G97" i="4"/>
  <c r="G96" i="4"/>
  <c r="G95" i="4"/>
  <c r="G94" i="4"/>
  <c r="G93" i="4"/>
  <c r="G92" i="4"/>
  <c r="H82" i="4"/>
  <c r="H85" i="4" s="1"/>
  <c r="I77" i="4"/>
  <c r="H77" i="4"/>
  <c r="J76" i="4"/>
  <c r="J75" i="4"/>
  <c r="J74" i="4"/>
  <c r="J73" i="4"/>
  <c r="J68" i="4"/>
  <c r="J77" i="4" s="1"/>
  <c r="H61" i="4"/>
  <c r="H64" i="4" s="1"/>
  <c r="I57" i="4"/>
  <c r="H57" i="4"/>
  <c r="J56" i="4"/>
  <c r="J55" i="4"/>
  <c r="J54" i="4"/>
  <c r="J53" i="4"/>
  <c r="J52" i="4"/>
  <c r="J51" i="4"/>
  <c r="J50" i="4"/>
  <c r="J49" i="4"/>
  <c r="J48" i="4"/>
  <c r="J47" i="4"/>
  <c r="J46" i="4"/>
  <c r="J45" i="4"/>
  <c r="J44" i="4"/>
  <c r="F35" i="4"/>
  <c r="E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 i="4"/>
  <c r="G3" i="4"/>
  <c r="G35" i="4" s="1"/>
  <c r="F37" i="4" s="1"/>
  <c r="J57" i="4" l="1"/>
  <c r="G133" i="4"/>
  <c r="F135" i="4" s="1"/>
  <c r="J86" i="5"/>
  <c r="J87" i="5" s="1"/>
  <c r="K87" i="5" s="1"/>
  <c r="J176" i="5"/>
  <c r="K162" i="5"/>
  <c r="J164" i="5"/>
  <c r="J71" i="5"/>
  <c r="K69" i="5"/>
  <c r="F137" i="4"/>
  <c r="G135" i="4"/>
  <c r="G37" i="4"/>
  <c r="F39" i="4"/>
  <c r="T21" i="8" l="1"/>
  <c r="S21" i="8"/>
  <c r="R21" i="8"/>
  <c r="Q21" i="8"/>
  <c r="P21" i="8"/>
  <c r="O21" i="8"/>
  <c r="B27" i="9"/>
  <c r="AH12" i="8" l="1"/>
  <c r="AD12" i="8"/>
  <c r="E218" i="1" l="1"/>
  <c r="E219" i="1"/>
  <c r="S12" i="8" l="1"/>
  <c r="Z12" i="8"/>
  <c r="T12" i="8"/>
  <c r="AA12" i="8" l="1"/>
  <c r="Y9" i="8" s="1"/>
  <c r="Y12" i="8"/>
  <c r="AI12" i="8" l="1"/>
  <c r="Y10" i="8" s="1"/>
  <c r="AF12" i="8"/>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N274" i="3"/>
  <c r="N273" i="3"/>
  <c r="E15" i="1" l="1"/>
  <c r="M15" i="1" s="1"/>
  <c r="E16" i="1"/>
  <c r="M16" i="1" s="1"/>
  <c r="E17" i="1"/>
  <c r="M17" i="1" s="1"/>
  <c r="E18" i="1"/>
  <c r="M18" i="1" s="1"/>
  <c r="E19" i="1"/>
  <c r="M19" i="1" s="1"/>
  <c r="E20" i="1"/>
  <c r="M20" i="1" s="1"/>
  <c r="E21" i="1"/>
  <c r="M21" i="1" s="1"/>
  <c r="E22" i="1"/>
  <c r="M22" i="1" s="1"/>
  <c r="E23" i="1"/>
  <c r="M23" i="1" s="1"/>
  <c r="E24" i="1"/>
  <c r="M24" i="1" s="1"/>
  <c r="E25" i="1"/>
  <c r="M25" i="1" s="1"/>
  <c r="E26" i="1"/>
  <c r="M26" i="1" s="1"/>
  <c r="E27" i="1"/>
  <c r="M27" i="1" s="1"/>
  <c r="E28" i="1"/>
  <c r="M28" i="1" s="1"/>
  <c r="E29" i="1"/>
  <c r="M29" i="1" s="1"/>
  <c r="E30" i="1"/>
  <c r="M30" i="1" s="1"/>
  <c r="E31" i="1"/>
  <c r="E32" i="1"/>
  <c r="E33" i="1"/>
  <c r="M33" i="1" s="1"/>
  <c r="E34" i="1"/>
  <c r="M34" i="1" s="1"/>
  <c r="E35" i="1"/>
  <c r="M35" i="1" s="1"/>
  <c r="E36" i="1"/>
  <c r="M36" i="1" s="1"/>
  <c r="E37" i="1"/>
  <c r="M37" i="1" s="1"/>
  <c r="E38" i="1"/>
  <c r="M38" i="1" s="1"/>
  <c r="E39" i="1"/>
  <c r="M39" i="1" s="1"/>
  <c r="E40" i="1"/>
  <c r="M40" i="1" s="1"/>
  <c r="E41" i="1"/>
  <c r="M41" i="1" s="1"/>
  <c r="E42" i="1"/>
  <c r="M42" i="1" s="1"/>
  <c r="E43" i="1"/>
  <c r="M43" i="1" s="1"/>
  <c r="E44" i="1"/>
  <c r="M44" i="1" s="1"/>
  <c r="E45" i="1"/>
  <c r="M45" i="1" s="1"/>
  <c r="E46" i="1"/>
  <c r="M46" i="1" s="1"/>
  <c r="E47" i="1"/>
  <c r="M47" i="1" s="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M63" i="1" s="1"/>
  <c r="E64" i="1"/>
  <c r="M64" i="1" s="1"/>
  <c r="E65" i="1"/>
  <c r="M65" i="1" s="1"/>
  <c r="E66" i="1"/>
  <c r="M66" i="1" s="1"/>
  <c r="E67" i="1"/>
  <c r="M67" i="1" s="1"/>
  <c r="E68" i="1"/>
  <c r="M68" i="1" s="1"/>
  <c r="E69" i="1"/>
  <c r="M69" i="1" s="1"/>
  <c r="E70" i="1"/>
  <c r="M70" i="1" s="1"/>
  <c r="E71" i="1"/>
  <c r="E72" i="1"/>
  <c r="M72" i="1" s="1"/>
  <c r="E73" i="1"/>
  <c r="M73" i="1" s="1"/>
  <c r="E74" i="1"/>
  <c r="M74" i="1" s="1"/>
  <c r="E75" i="1"/>
  <c r="M75" i="1" s="1"/>
  <c r="E76" i="1"/>
  <c r="M76" i="1" s="1"/>
  <c r="E77" i="1"/>
  <c r="M77" i="1" s="1"/>
  <c r="E78" i="1"/>
  <c r="M78" i="1" s="1"/>
  <c r="E79" i="1"/>
  <c r="M79" i="1" s="1"/>
  <c r="E80" i="1"/>
  <c r="M80" i="1" s="1"/>
  <c r="E81" i="1"/>
  <c r="M81" i="1" s="1"/>
  <c r="E82" i="1"/>
  <c r="M82" i="1" s="1"/>
  <c r="E83" i="1"/>
  <c r="M83" i="1" s="1"/>
  <c r="E84" i="1"/>
  <c r="M84" i="1" s="1"/>
  <c r="E85" i="1"/>
  <c r="M85" i="1" s="1"/>
  <c r="E86" i="1"/>
  <c r="M86" i="1" s="1"/>
  <c r="E87" i="1"/>
  <c r="M87" i="1" s="1"/>
  <c r="E88" i="1"/>
  <c r="M88" i="1" s="1"/>
  <c r="E89" i="1"/>
  <c r="M89" i="1" s="1"/>
  <c r="E90" i="1"/>
  <c r="M90" i="1" s="1"/>
  <c r="E91" i="1"/>
  <c r="M91" i="1" s="1"/>
  <c r="E92" i="1"/>
  <c r="M92" i="1" s="1"/>
  <c r="E93" i="1"/>
  <c r="M93" i="1" s="1"/>
  <c r="E94" i="1"/>
  <c r="M94" i="1" s="1"/>
  <c r="E95" i="1"/>
  <c r="M95" i="1" s="1"/>
  <c r="E96" i="1"/>
  <c r="M96" i="1" s="1"/>
  <c r="E97" i="1"/>
  <c r="M97" i="1" s="1"/>
  <c r="E98" i="1"/>
  <c r="M98" i="1" s="1"/>
  <c r="E99" i="1"/>
  <c r="M99" i="1" s="1"/>
  <c r="E100" i="1"/>
  <c r="M100" i="1" s="1"/>
  <c r="E101" i="1"/>
  <c r="M101" i="1" s="1"/>
  <c r="E102" i="1"/>
  <c r="M102" i="1" s="1"/>
  <c r="E103" i="1"/>
  <c r="M103"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M216" i="1" s="1"/>
  <c r="E217" i="1"/>
  <c r="M217" i="1" s="1"/>
  <c r="M218" i="1"/>
  <c r="M219" i="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M14" i="1" s="1"/>
  <c r="AH12" i="1"/>
  <c r="AD12"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31" i="1"/>
  <c r="M32" i="1"/>
  <c r="M71" i="1"/>
  <c r="M159" i="1" l="1"/>
  <c r="M283" i="1"/>
  <c r="W1" i="3" l="1"/>
  <c r="V1" i="3"/>
  <c r="U1" i="3"/>
  <c r="T1" i="3"/>
  <c r="S1" i="3"/>
  <c r="R1" i="3"/>
  <c r="Q1" i="3"/>
  <c r="P1" i="3"/>
  <c r="D3" i="3" l="1"/>
  <c r="H159" i="1" s="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60" i="1"/>
  <c r="F194" i="1"/>
  <c r="F211" i="1"/>
  <c r="F223" i="1"/>
  <c r="F234" i="1"/>
  <c r="F243" i="1"/>
  <c r="F252" i="1"/>
  <c r="F261" i="1"/>
  <c r="F271" i="1"/>
  <c r="F280" i="1"/>
  <c r="G14" i="1"/>
  <c r="F14" i="1"/>
  <c r="H14" i="1"/>
  <c r="F193" i="1"/>
  <c r="I193" i="1"/>
  <c r="H193" i="1"/>
  <c r="J193" i="1"/>
  <c r="G193" i="1"/>
  <c r="M3" i="3"/>
  <c r="T217" i="1" l="1"/>
  <c r="T216" i="1"/>
  <c r="T215" i="1"/>
  <c r="T214" i="1"/>
  <c r="T213" i="1"/>
  <c r="T212" i="1"/>
  <c r="T211" i="1"/>
  <c r="T210" i="1"/>
  <c r="T209" i="1"/>
  <c r="T208" i="1"/>
  <c r="T207" i="1"/>
  <c r="T206" i="1"/>
  <c r="T205" i="1"/>
  <c r="O14" i="1"/>
  <c r="Y14" i="1" s="1"/>
  <c r="O19" i="1"/>
  <c r="Y19" i="1" s="1"/>
  <c r="O23" i="1"/>
  <c r="Y23" i="1" s="1"/>
  <c r="O27" i="1"/>
  <c r="Y27" i="1" s="1"/>
  <c r="O31" i="1"/>
  <c r="O35" i="1"/>
  <c r="Y35" i="1" s="1"/>
  <c r="O39" i="1"/>
  <c r="Y39" i="1" s="1"/>
  <c r="O43" i="1"/>
  <c r="Y43" i="1" s="1"/>
  <c r="O47" i="1"/>
  <c r="Y47" i="1" s="1"/>
  <c r="O51" i="1"/>
  <c r="O55" i="1"/>
  <c r="Y55" i="1" s="1"/>
  <c r="O59" i="1"/>
  <c r="Y59" i="1" s="1"/>
  <c r="O63" i="1"/>
  <c r="Y63" i="1" s="1"/>
  <c r="O67" i="1"/>
  <c r="O71" i="1"/>
  <c r="Y71" i="1" s="1"/>
  <c r="O75" i="1"/>
  <c r="Y75" i="1" s="1"/>
  <c r="O79" i="1"/>
  <c r="Y79" i="1" s="1"/>
  <c r="O83" i="1"/>
  <c r="O87" i="1"/>
  <c r="Y87" i="1" s="1"/>
  <c r="O91" i="1"/>
  <c r="Y91" i="1" s="1"/>
  <c r="O95" i="1"/>
  <c r="Y95" i="1" s="1"/>
  <c r="O99" i="1"/>
  <c r="Y99" i="1" s="1"/>
  <c r="O103" i="1"/>
  <c r="Y103" i="1" s="1"/>
  <c r="O107" i="1"/>
  <c r="Y107" i="1" s="1"/>
  <c r="O111" i="1"/>
  <c r="Y111" i="1" s="1"/>
  <c r="O115" i="1"/>
  <c r="Y115" i="1" s="1"/>
  <c r="O119" i="1"/>
  <c r="Y119" i="1" s="1"/>
  <c r="O123" i="1"/>
  <c r="Y123" i="1" s="1"/>
  <c r="O127" i="1"/>
  <c r="Y127" i="1" s="1"/>
  <c r="O131" i="1"/>
  <c r="Y131" i="1" s="1"/>
  <c r="O135" i="1"/>
  <c r="Y135" i="1" s="1"/>
  <c r="O139" i="1"/>
  <c r="Y139" i="1" s="1"/>
  <c r="O143" i="1"/>
  <c r="Y143" i="1" s="1"/>
  <c r="O147" i="1"/>
  <c r="Y147" i="1" s="1"/>
  <c r="O151" i="1"/>
  <c r="O155" i="1"/>
  <c r="Y155" i="1" s="1"/>
  <c r="O159" i="1"/>
  <c r="Y159" i="1" s="1"/>
  <c r="O163" i="1"/>
  <c r="Y163" i="1" s="1"/>
  <c r="O167" i="1"/>
  <c r="Y167" i="1" s="1"/>
  <c r="O171" i="1"/>
  <c r="Y171" i="1" s="1"/>
  <c r="O175" i="1"/>
  <c r="Y175" i="1" s="1"/>
  <c r="O179" i="1"/>
  <c r="Y179" i="1" s="1"/>
  <c r="O183" i="1"/>
  <c r="Y183" i="1" s="1"/>
  <c r="O187" i="1"/>
  <c r="Y187" i="1" s="1"/>
  <c r="O191" i="1"/>
  <c r="Y191" i="1" s="1"/>
  <c r="O195" i="1"/>
  <c r="Y195" i="1" s="1"/>
  <c r="O199" i="1"/>
  <c r="Y199" i="1" s="1"/>
  <c r="O203" i="1"/>
  <c r="Y203" i="1" s="1"/>
  <c r="O207" i="1"/>
  <c r="Y207" i="1" s="1"/>
  <c r="O211" i="1"/>
  <c r="Y211" i="1" s="1"/>
  <c r="O215" i="1"/>
  <c r="O219" i="1"/>
  <c r="O223" i="1"/>
  <c r="O227" i="1"/>
  <c r="Y227" i="1" s="1"/>
  <c r="O231" i="1"/>
  <c r="Y231" i="1" s="1"/>
  <c r="O235" i="1"/>
  <c r="O239" i="1"/>
  <c r="Y239" i="1" s="1"/>
  <c r="AA239" i="1" s="1"/>
  <c r="O243" i="1"/>
  <c r="O247" i="1"/>
  <c r="Y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O134" i="1"/>
  <c r="Y134" i="1" s="1"/>
  <c r="O146" i="1"/>
  <c r="Y146" i="1" s="1"/>
  <c r="O158" i="1"/>
  <c r="Y158" i="1" s="1"/>
  <c r="O170" i="1"/>
  <c r="Y170" i="1" s="1"/>
  <c r="O182" i="1"/>
  <c r="Y182" i="1" s="1"/>
  <c r="O194" i="1"/>
  <c r="Y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O124" i="1"/>
  <c r="Y124" i="1" s="1"/>
  <c r="O128" i="1"/>
  <c r="Y128" i="1" s="1"/>
  <c r="O132" i="1"/>
  <c r="Y132" i="1" s="1"/>
  <c r="O136" i="1"/>
  <c r="Y136" i="1" s="1"/>
  <c r="O140" i="1"/>
  <c r="Y140" i="1" s="1"/>
  <c r="O144" i="1"/>
  <c r="Y144" i="1" s="1"/>
  <c r="O148" i="1"/>
  <c r="Y148" i="1" s="1"/>
  <c r="O152" i="1"/>
  <c r="Y152" i="1" s="1"/>
  <c r="O156" i="1"/>
  <c r="Y156" i="1" s="1"/>
  <c r="O160" i="1"/>
  <c r="Y160" i="1" s="1"/>
  <c r="O164" i="1"/>
  <c r="Y164" i="1" s="1"/>
  <c r="O168" i="1"/>
  <c r="Y168" i="1" s="1"/>
  <c r="O172" i="1"/>
  <c r="Y172" i="1" s="1"/>
  <c r="O176" i="1"/>
  <c r="Y176" i="1" s="1"/>
  <c r="O180" i="1"/>
  <c r="Y180" i="1" s="1"/>
  <c r="O184" i="1"/>
  <c r="Y184" i="1" s="1"/>
  <c r="O188" i="1"/>
  <c r="Y188" i="1" s="1"/>
  <c r="O192" i="1"/>
  <c r="Y192" i="1" s="1"/>
  <c r="O196" i="1"/>
  <c r="Y196" i="1" s="1"/>
  <c r="O200" i="1"/>
  <c r="Y200" i="1" s="1"/>
  <c r="O204" i="1"/>
  <c r="Y204" i="1" s="1"/>
  <c r="O208" i="1"/>
  <c r="O212" i="1"/>
  <c r="Y212" i="1" s="1"/>
  <c r="O216" i="1"/>
  <c r="Y216" i="1" s="1"/>
  <c r="O220" i="1"/>
  <c r="Y220" i="1" s="1"/>
  <c r="O224" i="1"/>
  <c r="Y224" i="1" s="1"/>
  <c r="O228" i="1"/>
  <c r="O232" i="1"/>
  <c r="O236" i="1"/>
  <c r="O244" i="1"/>
  <c r="O248" i="1"/>
  <c r="Y248" i="1" s="1"/>
  <c r="O252" i="1"/>
  <c r="O256" i="1"/>
  <c r="O260" i="1"/>
  <c r="O264" i="1"/>
  <c r="Y264" i="1" s="1"/>
  <c r="O268" i="1"/>
  <c r="Y268" i="1" s="1"/>
  <c r="O272" i="1"/>
  <c r="O280" i="1"/>
  <c r="Y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O210" i="1"/>
  <c r="Y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O137" i="1"/>
  <c r="Y137" i="1" s="1"/>
  <c r="O141" i="1"/>
  <c r="Y141" i="1" s="1"/>
  <c r="O145" i="1"/>
  <c r="Y145" i="1" s="1"/>
  <c r="O149" i="1"/>
  <c r="Y149" i="1" s="1"/>
  <c r="O153" i="1"/>
  <c r="Y153" i="1" s="1"/>
  <c r="O157" i="1"/>
  <c r="Y157" i="1" s="1"/>
  <c r="O161" i="1"/>
  <c r="Y161" i="1" s="1"/>
  <c r="O165" i="1"/>
  <c r="Y165" i="1" s="1"/>
  <c r="O169" i="1"/>
  <c r="Y169" i="1" s="1"/>
  <c r="O173" i="1"/>
  <c r="Y173" i="1" s="1"/>
  <c r="O177" i="1"/>
  <c r="Y177" i="1" s="1"/>
  <c r="O181" i="1"/>
  <c r="Y181" i="1" s="1"/>
  <c r="O185" i="1"/>
  <c r="Y185" i="1" s="1"/>
  <c r="O189" i="1"/>
  <c r="Y189" i="1" s="1"/>
  <c r="O193" i="1"/>
  <c r="O197" i="1"/>
  <c r="Y197" i="1" s="1"/>
  <c r="O201" i="1"/>
  <c r="Y201" i="1" s="1"/>
  <c r="O205" i="1"/>
  <c r="Y205" i="1" s="1"/>
  <c r="O209" i="1"/>
  <c r="Y209" i="1" s="1"/>
  <c r="O213" i="1"/>
  <c r="Y213" i="1" s="1"/>
  <c r="O217" i="1"/>
  <c r="O221" i="1"/>
  <c r="Y221" i="1" s="1"/>
  <c r="O225" i="1"/>
  <c r="O229" i="1"/>
  <c r="Y229" i="1" s="1"/>
  <c r="O233" i="1"/>
  <c r="O237" i="1"/>
  <c r="Y237" i="1" s="1"/>
  <c r="O241" i="1"/>
  <c r="Y241" i="1" s="1"/>
  <c r="O245" i="1"/>
  <c r="Y245" i="1" s="1"/>
  <c r="O249" i="1"/>
  <c r="Y249" i="1" s="1"/>
  <c r="O253" i="1"/>
  <c r="O257" i="1"/>
  <c r="O261" i="1"/>
  <c r="O265" i="1"/>
  <c r="Y265" i="1" s="1"/>
  <c r="O269" i="1"/>
  <c r="Y269" i="1" s="1"/>
  <c r="O273" i="1"/>
  <c r="Y273" i="1" s="1"/>
  <c r="O277" i="1"/>
  <c r="Y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Y190" i="1" s="1"/>
  <c r="O202" i="1"/>
  <c r="Y202" i="1" s="1"/>
  <c r="O214" i="1"/>
  <c r="O218" i="1"/>
  <c r="O234" i="1"/>
  <c r="O250" i="1"/>
  <c r="O266" i="1"/>
  <c r="Y266" i="1" s="1"/>
  <c r="O282" i="1"/>
  <c r="O222" i="1"/>
  <c r="O238" i="1"/>
  <c r="Y238" i="1" s="1"/>
  <c r="O254" i="1"/>
  <c r="O270" i="1"/>
  <c r="O226" i="1"/>
  <c r="O242" i="1"/>
  <c r="O258" i="1"/>
  <c r="Y258" i="1" s="1"/>
  <c r="O274" i="1"/>
  <c r="Y274" i="1" s="1"/>
  <c r="O230" i="1"/>
  <c r="Y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Y67" i="1"/>
  <c r="P51" i="1"/>
  <c r="Z51" i="1" s="1"/>
  <c r="Q35" i="1"/>
  <c r="Q19"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P96" i="1"/>
  <c r="Z96" i="1" s="1"/>
  <c r="S113" i="1"/>
  <c r="P62" i="1"/>
  <c r="Z62" i="1" s="1"/>
  <c r="Q128" i="1"/>
  <c r="Q112" i="1"/>
  <c r="Q96" i="1"/>
  <c r="Q80" i="1"/>
  <c r="Q99" i="1"/>
  <c r="P50" i="1"/>
  <c r="Z50" i="1" s="1"/>
  <c r="P70" i="1"/>
  <c r="Z70" i="1" s="1"/>
  <c r="P74" i="1"/>
  <c r="Z74" i="1" s="1"/>
  <c r="R126" i="1"/>
  <c r="P125" i="1"/>
  <c r="Z125" i="1" s="1"/>
  <c r="R117" i="1"/>
  <c r="Q101" i="1"/>
  <c r="P93" i="1"/>
  <c r="Z93" i="1" s="1"/>
  <c r="R85" i="1"/>
  <c r="R47" i="1"/>
  <c r="P15" i="1"/>
  <c r="Z15" i="1" s="1"/>
  <c r="T133" i="1"/>
  <c r="S133" i="1"/>
  <c r="Q113" i="1"/>
  <c r="S105"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Y83"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Q71" i="1"/>
  <c r="P75" i="1"/>
  <c r="Z75" i="1" s="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Y151" i="1"/>
  <c r="P179" i="1"/>
  <c r="Z179" i="1" s="1"/>
  <c r="P163" i="1"/>
  <c r="Z163" i="1" s="1"/>
  <c r="P147" i="1"/>
  <c r="Z147" i="1" s="1"/>
  <c r="Q176" i="1"/>
  <c r="Q160" i="1"/>
  <c r="P135" i="1"/>
  <c r="Z135" i="1" s="1"/>
  <c r="P180" i="1"/>
  <c r="Z180" i="1" s="1"/>
  <c r="P148" i="1"/>
  <c r="Z148" i="1" s="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Q192" i="1"/>
  <c r="Q144" i="1"/>
  <c r="P164" i="1"/>
  <c r="Z164" i="1" s="1"/>
  <c r="P191" i="1"/>
  <c r="Z191" i="1" s="1"/>
  <c r="P159" i="1"/>
  <c r="Z159" i="1" s="1"/>
  <c r="P143" i="1"/>
  <c r="Z143" i="1" s="1"/>
  <c r="Q188" i="1"/>
  <c r="Q172" i="1"/>
  <c r="Q140" i="1"/>
  <c r="P176" i="1"/>
  <c r="Z176" i="1" s="1"/>
  <c r="P144" i="1"/>
  <c r="Z144" i="1" s="1"/>
  <c r="T195" i="1"/>
  <c r="T199" i="1"/>
  <c r="T203" i="1"/>
  <c r="T219" i="1"/>
  <c r="T223" i="1"/>
  <c r="T227" i="1"/>
  <c r="T231" i="1"/>
  <c r="T235"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4" i="1"/>
  <c r="Q248" i="1"/>
  <c r="Q252" i="1"/>
  <c r="Q256" i="1"/>
  <c r="T196" i="1"/>
  <c r="T200" i="1"/>
  <c r="T204" i="1"/>
  <c r="T220" i="1"/>
  <c r="T224" i="1"/>
  <c r="T228" i="1"/>
  <c r="T232" i="1"/>
  <c r="T236"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25" i="1"/>
  <c r="T233" i="1"/>
  <c r="T241" i="1"/>
  <c r="T249" i="1"/>
  <c r="T257" i="1"/>
  <c r="T265" i="1"/>
  <c r="T273" i="1"/>
  <c r="T281" i="1"/>
  <c r="S200" i="1"/>
  <c r="S208" i="1"/>
  <c r="S216" i="1"/>
  <c r="S224" i="1"/>
  <c r="S232" i="1"/>
  <c r="S248" i="1"/>
  <c r="S256" i="1"/>
  <c r="S264" i="1"/>
  <c r="S272" i="1"/>
  <c r="S280" i="1"/>
  <c r="R199" i="1"/>
  <c r="R207" i="1"/>
  <c r="R215" i="1"/>
  <c r="R223" i="1"/>
  <c r="R231" i="1"/>
  <c r="R247" i="1"/>
  <c r="R255" i="1"/>
  <c r="R263" i="1"/>
  <c r="R271" i="1"/>
  <c r="R279" i="1"/>
  <c r="Q198" i="1"/>
  <c r="Q206" i="1"/>
  <c r="Q214" i="1"/>
  <c r="Q222" i="1"/>
  <c r="Q230" i="1"/>
  <c r="Q238" i="1"/>
  <c r="T198"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34" i="1"/>
  <c r="T266" i="1"/>
  <c r="S209" i="1"/>
  <c r="S241" i="1"/>
  <c r="S273" i="1"/>
  <c r="R216" i="1"/>
  <c r="R248" i="1"/>
  <c r="R280" i="1"/>
  <c r="Q223" i="1"/>
  <c r="Q247" i="1"/>
  <c r="Q262" i="1"/>
  <c r="Q271" i="1"/>
  <c r="Q279" i="1"/>
  <c r="T218" i="1"/>
  <c r="S257" i="1"/>
  <c r="R232" i="1"/>
  <c r="Q207" i="1"/>
  <c r="Q255" i="1"/>
  <c r="Q275" i="1"/>
  <c r="T202" i="1"/>
  <c r="S233" i="1"/>
  <c r="Q246" i="1"/>
  <c r="Q270" i="1"/>
  <c r="T242" i="1"/>
  <c r="T274" i="1"/>
  <c r="S217" i="1"/>
  <c r="S249" i="1"/>
  <c r="S281" i="1"/>
  <c r="R224" i="1"/>
  <c r="R256" i="1"/>
  <c r="Q199" i="1"/>
  <c r="Q231" i="1"/>
  <c r="Q254" i="1"/>
  <c r="Q266" i="1"/>
  <c r="Q274" i="1"/>
  <c r="Q282" i="1"/>
  <c r="T250" i="1"/>
  <c r="T282" i="1"/>
  <c r="S225" i="1"/>
  <c r="R200" i="1"/>
  <c r="R264"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48" i="1"/>
  <c r="Z248" i="1" s="1"/>
  <c r="P256" i="1"/>
  <c r="Z256" i="1" s="1"/>
  <c r="P264" i="1"/>
  <c r="Z264" i="1" s="1"/>
  <c r="P272" i="1"/>
  <c r="Z272" i="1" s="1"/>
  <c r="P280" i="1"/>
  <c r="Z280" i="1" s="1"/>
  <c r="P219" i="1"/>
  <c r="Z219" i="1" s="1"/>
  <c r="P203" i="1"/>
  <c r="Z203" i="1" s="1"/>
  <c r="P231" i="1"/>
  <c r="Z231" i="1" s="1"/>
  <c r="Z240" i="1"/>
  <c r="P249" i="1"/>
  <c r="Z249" i="1" s="1"/>
  <c r="P257" i="1"/>
  <c r="Z257" i="1" s="1"/>
  <c r="P265" i="1"/>
  <c r="Z265" i="1" s="1"/>
  <c r="P281" i="1"/>
  <c r="Z281" i="1" s="1"/>
  <c r="P273" i="1"/>
  <c r="Z273" i="1" s="1"/>
  <c r="P14" i="1"/>
  <c r="Z14" i="1" s="1"/>
  <c r="P193" i="1"/>
  <c r="Z193" i="1" s="1"/>
  <c r="AA20" i="1" l="1"/>
  <c r="AF20" i="1" s="1"/>
  <c r="AI20" i="1" s="1"/>
  <c r="AA124" i="1"/>
  <c r="AF124" i="1" s="1"/>
  <c r="AI124" i="1" s="1"/>
  <c r="AA164" i="1"/>
  <c r="AF164" i="1" s="1"/>
  <c r="AI164" i="1" s="1"/>
  <c r="AA136" i="1"/>
  <c r="AF136" i="1" s="1"/>
  <c r="AI136" i="1" s="1"/>
  <c r="AA188" i="1"/>
  <c r="AF188" i="1" s="1"/>
  <c r="AI188" i="1" s="1"/>
  <c r="AA88" i="1"/>
  <c r="AF88" i="1" s="1"/>
  <c r="AI88" i="1" s="1"/>
  <c r="AA52" i="1"/>
  <c r="AF52" i="1" s="1"/>
  <c r="AI52" i="1" s="1"/>
  <c r="AA24" i="1"/>
  <c r="AF24" i="1" s="1"/>
  <c r="AI24" i="1" s="1"/>
  <c r="AA140" i="1"/>
  <c r="AF140" i="1" s="1"/>
  <c r="AI140" i="1" s="1"/>
  <c r="AA120" i="1"/>
  <c r="AF120" i="1" s="1"/>
  <c r="AI120" i="1" s="1"/>
  <c r="AA160" i="1"/>
  <c r="AF160" i="1" s="1"/>
  <c r="AI160" i="1" s="1"/>
  <c r="AA81" i="1"/>
  <c r="AF81" i="1" s="1"/>
  <c r="AI81" i="1" s="1"/>
  <c r="AA144" i="1"/>
  <c r="AF144" i="1" s="1"/>
  <c r="AI144" i="1" s="1"/>
  <c r="AA112" i="1"/>
  <c r="AF112" i="1" s="1"/>
  <c r="AI112" i="1" s="1"/>
  <c r="AA28" i="1"/>
  <c r="AF28" i="1" s="1"/>
  <c r="AI28" i="1" s="1"/>
  <c r="AA56" i="1"/>
  <c r="AF56" i="1" s="1"/>
  <c r="AI56" i="1" s="1"/>
  <c r="AA16" i="1"/>
  <c r="AF16" i="1" s="1"/>
  <c r="AI16" i="1" s="1"/>
  <c r="AA64" i="1"/>
  <c r="AF64" i="1" s="1"/>
  <c r="AI64" i="1" s="1"/>
  <c r="AA18" i="1"/>
  <c r="AF18" i="1" s="1"/>
  <c r="AI18" i="1" s="1"/>
  <c r="AA76" i="1"/>
  <c r="AF76" i="1" s="1"/>
  <c r="AI76" i="1" s="1"/>
  <c r="AA44" i="1"/>
  <c r="AF44" i="1" s="1"/>
  <c r="AI44" i="1" s="1"/>
  <c r="Z12" i="1"/>
  <c r="S12" i="1"/>
  <c r="AA58" i="1"/>
  <c r="AF58" i="1" s="1"/>
  <c r="AI58" i="1" s="1"/>
  <c r="AA92" i="1"/>
  <c r="AF92" i="1" s="1"/>
  <c r="AI92" i="1" s="1"/>
  <c r="AA60" i="1"/>
  <c r="AF60" i="1" s="1"/>
  <c r="AI60" i="1" s="1"/>
  <c r="AA48" i="1"/>
  <c r="AF48" i="1" s="1"/>
  <c r="AI48" i="1" s="1"/>
  <c r="T12" i="1"/>
  <c r="AA172" i="1"/>
  <c r="AF172" i="1" s="1"/>
  <c r="AI172" i="1" s="1"/>
  <c r="AA283" i="1"/>
  <c r="AF283" i="1" s="1"/>
  <c r="AI283" i="1" s="1"/>
  <c r="AA181" i="1"/>
  <c r="AF181" i="1" s="1"/>
  <c r="AI181" i="1" s="1"/>
  <c r="AA149" i="1"/>
  <c r="AF149" i="1" s="1"/>
  <c r="AI149" i="1" s="1"/>
  <c r="AA104" i="1"/>
  <c r="AF104" i="1" s="1"/>
  <c r="AI104" i="1" s="1"/>
  <c r="AA148" i="1"/>
  <c r="AF148" i="1" s="1"/>
  <c r="AI148" i="1" s="1"/>
  <c r="AA96" i="1"/>
  <c r="AF96" i="1" s="1"/>
  <c r="AI96" i="1" s="1"/>
  <c r="AA68" i="1"/>
  <c r="AF68" i="1" s="1"/>
  <c r="AI68" i="1" s="1"/>
  <c r="AA192" i="1"/>
  <c r="AF192" i="1" s="1"/>
  <c r="AI192" i="1" s="1"/>
  <c r="AA156" i="1"/>
  <c r="AF156" i="1" s="1"/>
  <c r="AI156" i="1" s="1"/>
  <c r="AA133" i="1"/>
  <c r="AF133" i="1" s="1"/>
  <c r="AI133" i="1" s="1"/>
  <c r="AA42" i="1"/>
  <c r="AF42" i="1" s="1"/>
  <c r="AI42" i="1" s="1"/>
  <c r="AA36" i="1"/>
  <c r="AF36" i="1" s="1"/>
  <c r="AI36" i="1" s="1"/>
  <c r="AA184" i="1"/>
  <c r="AF184" i="1" s="1"/>
  <c r="AI184" i="1" s="1"/>
  <c r="AA128" i="1"/>
  <c r="AF128" i="1" s="1"/>
  <c r="AI128" i="1" s="1"/>
  <c r="AA116" i="1"/>
  <c r="AF116" i="1" s="1"/>
  <c r="AI116" i="1" s="1"/>
  <c r="AA32" i="1"/>
  <c r="AF32" i="1" s="1"/>
  <c r="AI32" i="1" s="1"/>
  <c r="AA74" i="1"/>
  <c r="AF74" i="1" s="1"/>
  <c r="AI74" i="1" s="1"/>
  <c r="AA80" i="1"/>
  <c r="AF80" i="1" s="1"/>
  <c r="AI80" i="1" s="1"/>
  <c r="AA114" i="1"/>
  <c r="AF114" i="1" s="1"/>
  <c r="AI114" i="1" s="1"/>
  <c r="AA90" i="1"/>
  <c r="AF90" i="1" s="1"/>
  <c r="AI90" i="1" s="1"/>
  <c r="AA132" i="1"/>
  <c r="AF132" i="1" s="1"/>
  <c r="AI132" i="1" s="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s="1"/>
  <c r="AI123" i="1" s="1"/>
  <c r="AA113" i="1"/>
  <c r="AF113" i="1" s="1"/>
  <c r="AI113" i="1" s="1"/>
  <c r="AA23" i="1"/>
  <c r="AF23" i="1" s="1"/>
  <c r="AI23" i="1" s="1"/>
  <c r="AA35" i="1"/>
  <c r="AF35" i="1" s="1"/>
  <c r="AI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s="1"/>
  <c r="AA122" i="1"/>
  <c r="AF122" i="1" s="1"/>
  <c r="AI122" i="1" s="1"/>
  <c r="AA101" i="1"/>
  <c r="AF101" i="1" s="1"/>
  <c r="AI101" i="1" s="1"/>
  <c r="AA62" i="1"/>
  <c r="AF62" i="1" s="1"/>
  <c r="AI62" i="1" s="1"/>
  <c r="AA38" i="1"/>
  <c r="AF38" i="1" s="1"/>
  <c r="AI38" i="1" s="1"/>
  <c r="AA33" i="1"/>
  <c r="AF33" i="1" s="1"/>
  <c r="AI33" i="1" s="1"/>
  <c r="AA25" i="1"/>
  <c r="AF25" i="1" s="1"/>
  <c r="AI25" i="1" s="1"/>
  <c r="AA57" i="1"/>
  <c r="AF57" i="1" s="1"/>
  <c r="AI57" i="1" s="1"/>
  <c r="AA87" i="1"/>
  <c r="AF87" i="1" s="1"/>
  <c r="AI87" i="1" s="1"/>
  <c r="AA125" i="1"/>
  <c r="AF125" i="1" s="1"/>
  <c r="AI125" i="1" s="1"/>
  <c r="AA115" i="1"/>
  <c r="AF115" i="1" s="1"/>
  <c r="AI115" i="1" s="1"/>
  <c r="AA126" i="1"/>
  <c r="AF126" i="1" s="1"/>
  <c r="AI126" i="1" s="1"/>
  <c r="AA130" i="1"/>
  <c r="AF130" i="1" s="1"/>
  <c r="AI130" i="1" s="1"/>
  <c r="AA47" i="1"/>
  <c r="AF47" i="1" s="1"/>
  <c r="AI47" i="1" s="1"/>
  <c r="AA102" i="1"/>
  <c r="AF102" i="1" s="1"/>
  <c r="AI102" i="1" s="1"/>
  <c r="AA119" i="1"/>
  <c r="AF119" i="1" s="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s="1"/>
  <c r="AA83" i="1"/>
  <c r="AF83" i="1" s="1"/>
  <c r="AI83" i="1" s="1"/>
  <c r="AA127" i="1"/>
  <c r="AF127" i="1" s="1"/>
  <c r="AI127" i="1" s="1"/>
  <c r="AA59" i="1"/>
  <c r="AF59" i="1" s="1"/>
  <c r="AI59" i="1" s="1"/>
  <c r="AA71" i="1"/>
  <c r="AF71" i="1" s="1"/>
  <c r="AI71" i="1" s="1"/>
  <c r="AA82" i="1"/>
  <c r="AF82" i="1" s="1"/>
  <c r="AI82" i="1" s="1"/>
  <c r="AA97" i="1"/>
  <c r="AF97" i="1" s="1"/>
  <c r="AI97" i="1" s="1"/>
  <c r="AA63" i="1"/>
  <c r="AF63" i="1" s="1"/>
  <c r="AI63" i="1" s="1"/>
  <c r="AA121" i="1"/>
  <c r="AF121" i="1" s="1"/>
  <c r="AI121" i="1" s="1"/>
  <c r="AA118" i="1"/>
  <c r="AF118" i="1" s="1"/>
  <c r="AI118" i="1" s="1"/>
  <c r="AA79" i="1"/>
  <c r="AF79" i="1" s="1"/>
  <c r="AI79" i="1" s="1"/>
  <c r="AA131" i="1"/>
  <c r="AF131" i="1" s="1"/>
  <c r="AI131" i="1" s="1"/>
  <c r="AA98" i="1"/>
  <c r="AF98" i="1" s="1"/>
  <c r="AI98" i="1" s="1"/>
  <c r="AA105" i="1"/>
  <c r="AF105" i="1" s="1"/>
  <c r="AI105" i="1" s="1"/>
  <c r="AA43" i="1"/>
  <c r="AF43" i="1" s="1"/>
  <c r="AI43" i="1" s="1"/>
  <c r="AA55" i="1"/>
  <c r="AF55" i="1" s="1"/>
  <c r="AI55" i="1" s="1"/>
  <c r="AA67" i="1"/>
  <c r="AF67" i="1" s="1"/>
  <c r="AI67" i="1" s="1"/>
  <c r="AA117" i="1"/>
  <c r="AF117" i="1" s="1"/>
  <c r="AI117" i="1" s="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s="1"/>
  <c r="AA51" i="1"/>
  <c r="AF51" i="1" s="1"/>
  <c r="AI51" i="1" s="1"/>
  <c r="AA75" i="1"/>
  <c r="AF75" i="1" s="1"/>
  <c r="AI75" i="1" s="1"/>
  <c r="AA95" i="1"/>
  <c r="AF95" i="1" s="1"/>
  <c r="AI95" i="1" s="1"/>
  <c r="AA19" i="1"/>
  <c r="AF19" i="1" s="1"/>
  <c r="AI19" i="1" s="1"/>
  <c r="AA89" i="1"/>
  <c r="AF89" i="1" s="1"/>
  <c r="AI89" i="1" s="1"/>
  <c r="AA129" i="1"/>
  <c r="AF129" i="1" s="1"/>
  <c r="AI129" i="1" s="1"/>
  <c r="AA91" i="1"/>
  <c r="AF91" i="1" s="1"/>
  <c r="AI91" i="1" s="1"/>
  <c r="AA27" i="1"/>
  <c r="AF27" i="1" s="1"/>
  <c r="AI27" i="1" s="1"/>
  <c r="AA15" i="1"/>
  <c r="AF15" i="1" s="1"/>
  <c r="AI15" i="1" s="1"/>
  <c r="AA93" i="1"/>
  <c r="AF93" i="1" s="1"/>
  <c r="AI93" i="1" s="1"/>
  <c r="AA109" i="1"/>
  <c r="AF109" i="1" s="1"/>
  <c r="AI109" i="1" s="1"/>
  <c r="AA78" i="1"/>
  <c r="AF78" i="1" s="1"/>
  <c r="AI78" i="1" s="1"/>
  <c r="AA54" i="1"/>
  <c r="AF54" i="1" s="1"/>
  <c r="AI54" i="1" s="1"/>
  <c r="AA165" i="1"/>
  <c r="AF165" i="1" s="1"/>
  <c r="AI165" i="1" s="1"/>
  <c r="AA168" i="1"/>
  <c r="AF168" i="1" s="1"/>
  <c r="AI168" i="1" s="1"/>
  <c r="AA189" i="1"/>
  <c r="AF189" i="1" s="1"/>
  <c r="AI189" i="1" s="1"/>
  <c r="AA157" i="1"/>
  <c r="AF157" i="1" s="1"/>
  <c r="AI157" i="1" s="1"/>
  <c r="AA191" i="1"/>
  <c r="AF191" i="1" s="1"/>
  <c r="AI191" i="1" s="1"/>
  <c r="AA179" i="1"/>
  <c r="AF179" i="1" s="1"/>
  <c r="AI179" i="1" s="1"/>
  <c r="AA155" i="1"/>
  <c r="AF155" i="1" s="1"/>
  <c r="AI155" i="1" s="1"/>
  <c r="AA175" i="1"/>
  <c r="AF175" i="1" s="1"/>
  <c r="AI175" i="1" s="1"/>
  <c r="AA185" i="1"/>
  <c r="AF185" i="1" s="1"/>
  <c r="AI185" i="1" s="1"/>
  <c r="AA176" i="1"/>
  <c r="AF176" i="1" s="1"/>
  <c r="AI176" i="1" s="1"/>
  <c r="AA138" i="1"/>
  <c r="AF138" i="1" s="1"/>
  <c r="AI138" i="1" s="1"/>
  <c r="AA187" i="1"/>
  <c r="AF187" i="1" s="1"/>
  <c r="AI187" i="1" s="1"/>
  <c r="AA183" i="1"/>
  <c r="AF183" i="1" s="1"/>
  <c r="AI183" i="1" s="1"/>
  <c r="AA190" i="1"/>
  <c r="AF190" i="1" s="1"/>
  <c r="AI190" i="1" s="1"/>
  <c r="AA145" i="1"/>
  <c r="AF145" i="1" s="1"/>
  <c r="AI145" i="1" s="1"/>
  <c r="AA169" i="1"/>
  <c r="AF169" i="1" s="1"/>
  <c r="AI169" i="1" s="1"/>
  <c r="AA139" i="1"/>
  <c r="AF139" i="1" s="1"/>
  <c r="AI139" i="1" s="1"/>
  <c r="AA146" i="1"/>
  <c r="AF146" i="1" s="1"/>
  <c r="AI146" i="1" s="1"/>
  <c r="AA134" i="1"/>
  <c r="AF134" i="1" s="1"/>
  <c r="AI134" i="1" s="1"/>
  <c r="AA147" i="1"/>
  <c r="AF147" i="1" s="1"/>
  <c r="AI147" i="1" s="1"/>
  <c r="AA152" i="1"/>
  <c r="AF152" i="1" s="1"/>
  <c r="AI152" i="1" s="1"/>
  <c r="AA154" i="1"/>
  <c r="AF154" i="1" s="1"/>
  <c r="AI154" i="1" s="1"/>
  <c r="AA180" i="1"/>
  <c r="AF180" i="1" s="1"/>
  <c r="AI180" i="1" s="1"/>
  <c r="AA135" i="1"/>
  <c r="AF135" i="1" s="1"/>
  <c r="AI135" i="1" s="1"/>
  <c r="AA142" i="1"/>
  <c r="AF142" i="1" s="1"/>
  <c r="AI142" i="1" s="1"/>
  <c r="AA161" i="1"/>
  <c r="AF161" i="1" s="1"/>
  <c r="AI161" i="1" s="1"/>
  <c r="AA153" i="1"/>
  <c r="AF153" i="1" s="1"/>
  <c r="AI153" i="1" s="1"/>
  <c r="AA182" i="1"/>
  <c r="AF182" i="1" s="1"/>
  <c r="AI182" i="1" s="1"/>
  <c r="AA162" i="1"/>
  <c r="AF162" i="1" s="1"/>
  <c r="AI162" i="1" s="1"/>
  <c r="AA167" i="1"/>
  <c r="AF167" i="1" s="1"/>
  <c r="AI167" i="1" s="1"/>
  <c r="AA174" i="1"/>
  <c r="AF174" i="1" s="1"/>
  <c r="AI174" i="1" s="1"/>
  <c r="AA177" i="1"/>
  <c r="AF177" i="1" s="1"/>
  <c r="AI177" i="1" s="1"/>
  <c r="AA171" i="1"/>
  <c r="AF171" i="1" s="1"/>
  <c r="AI171" i="1" s="1"/>
  <c r="AA178" i="1"/>
  <c r="AF178" i="1" s="1"/>
  <c r="AI178" i="1" s="1"/>
  <c r="AA186" i="1"/>
  <c r="AF186" i="1" s="1"/>
  <c r="AI186" i="1" s="1"/>
  <c r="AA159" i="1"/>
  <c r="AF159" i="1" s="1"/>
  <c r="AI159" i="1" s="1"/>
  <c r="AA166" i="1"/>
  <c r="AF166" i="1" s="1"/>
  <c r="AI166" i="1" s="1"/>
  <c r="AA163" i="1"/>
  <c r="AF163" i="1" s="1"/>
  <c r="AI163" i="1" s="1"/>
  <c r="AA170" i="1"/>
  <c r="AF170" i="1" s="1"/>
  <c r="AI170" i="1" s="1"/>
  <c r="AA143" i="1"/>
  <c r="AF143" i="1" s="1"/>
  <c r="AI143" i="1" s="1"/>
  <c r="AA150" i="1"/>
  <c r="AF150" i="1" s="1"/>
  <c r="AI150" i="1" s="1"/>
  <c r="AA151" i="1"/>
  <c r="AF151" i="1" s="1"/>
  <c r="AI151" i="1" s="1"/>
  <c r="AA158" i="1"/>
  <c r="AF158" i="1" s="1"/>
  <c r="AI158" i="1" s="1"/>
  <c r="AA137" i="1"/>
  <c r="AF137" i="1" s="1"/>
  <c r="AI137" i="1" s="1"/>
  <c r="AA173" i="1"/>
  <c r="AF173" i="1" s="1"/>
  <c r="AI173" i="1" s="1"/>
  <c r="AA141" i="1"/>
  <c r="AF141" i="1" s="1"/>
  <c r="AI141" i="1" s="1"/>
  <c r="AA200" i="1"/>
  <c r="AF200" i="1" s="1"/>
  <c r="AI200" i="1" s="1"/>
  <c r="AA229" i="1"/>
  <c r="AF229" i="1" s="1"/>
  <c r="AI229" i="1" s="1"/>
  <c r="AA259" i="1"/>
  <c r="AF259" i="1" s="1"/>
  <c r="AI259" i="1" s="1"/>
  <c r="AA216" i="1"/>
  <c r="AF216" i="1" s="1"/>
  <c r="AI216" i="1" s="1"/>
  <c r="AA197" i="1"/>
  <c r="AF197" i="1" s="1"/>
  <c r="AI197" i="1" s="1"/>
  <c r="AA196" i="1"/>
  <c r="AF196" i="1" s="1"/>
  <c r="AI196" i="1" s="1"/>
  <c r="AA266" i="1"/>
  <c r="AF266" i="1" s="1"/>
  <c r="AI266" i="1" s="1"/>
  <c r="AA201" i="1"/>
  <c r="AF201" i="1" s="1"/>
  <c r="AI201" i="1" s="1"/>
  <c r="AA275" i="1"/>
  <c r="AF275" i="1" s="1"/>
  <c r="AI275" i="1" s="1"/>
  <c r="AA224" i="1"/>
  <c r="AF224" i="1" s="1"/>
  <c r="AI224" i="1" s="1"/>
  <c r="AA264" i="1"/>
  <c r="AF264" i="1" s="1"/>
  <c r="AI264" i="1" s="1"/>
  <c r="AF239" i="1"/>
  <c r="AI239" i="1" s="1"/>
  <c r="AA238" i="1"/>
  <c r="AF238" i="1" s="1"/>
  <c r="AI238" i="1" s="1"/>
  <c r="AA269" i="1"/>
  <c r="AF269" i="1" s="1"/>
  <c r="AI269" i="1" s="1"/>
  <c r="AA237" i="1"/>
  <c r="AF237" i="1" s="1"/>
  <c r="AI237" i="1" s="1"/>
  <c r="AA205" i="1"/>
  <c r="AF205" i="1" s="1"/>
  <c r="AI205" i="1" s="1"/>
  <c r="AA268" i="1"/>
  <c r="AF268" i="1" s="1"/>
  <c r="AI268" i="1" s="1"/>
  <c r="AA204" i="1"/>
  <c r="AF204" i="1" s="1"/>
  <c r="AI204" i="1" s="1"/>
  <c r="AA267" i="1"/>
  <c r="AF267" i="1" s="1"/>
  <c r="AI267" i="1" s="1"/>
  <c r="AA274" i="1"/>
  <c r="AF274" i="1" s="1"/>
  <c r="AI274" i="1" s="1"/>
  <c r="AA209" i="1"/>
  <c r="AF209" i="1" s="1"/>
  <c r="AI209" i="1" s="1"/>
  <c r="AA280" i="1"/>
  <c r="AF280" i="1" s="1"/>
  <c r="AI280" i="1" s="1"/>
  <c r="AA231" i="1"/>
  <c r="AF231" i="1" s="1"/>
  <c r="AI231" i="1" s="1"/>
  <c r="AA199" i="1"/>
  <c r="AF199" i="1" s="1"/>
  <c r="AI199" i="1" s="1"/>
  <c r="AA230" i="1"/>
  <c r="AF230" i="1" s="1"/>
  <c r="AI230" i="1" s="1"/>
  <c r="AA198" i="1"/>
  <c r="AF198" i="1" s="1"/>
  <c r="AI198" i="1" s="1"/>
  <c r="AA227" i="1"/>
  <c r="AF227" i="1" s="1"/>
  <c r="AI227" i="1" s="1"/>
  <c r="AA195" i="1"/>
  <c r="AF195" i="1" s="1"/>
  <c r="AI195" i="1" s="1"/>
  <c r="AA202" i="1"/>
  <c r="AF202" i="1" s="1"/>
  <c r="AI202" i="1" s="1"/>
  <c r="AA265" i="1"/>
  <c r="AF265" i="1" s="1"/>
  <c r="AI265" i="1" s="1"/>
  <c r="AA241" i="1"/>
  <c r="AF241" i="1" s="1"/>
  <c r="AI241" i="1" s="1"/>
  <c r="AA248" i="1"/>
  <c r="AF248" i="1" s="1"/>
  <c r="AI248" i="1" s="1"/>
  <c r="AA247" i="1"/>
  <c r="AF247" i="1" s="1"/>
  <c r="AI247" i="1" s="1"/>
  <c r="AA277" i="1"/>
  <c r="AF277" i="1" s="1"/>
  <c r="AI277" i="1" s="1"/>
  <c r="AA245" i="1"/>
  <c r="AF245" i="1" s="1"/>
  <c r="AI245" i="1" s="1"/>
  <c r="AA213" i="1"/>
  <c r="AF213" i="1" s="1"/>
  <c r="AI213" i="1" s="1"/>
  <c r="AA212" i="1"/>
  <c r="AF212" i="1" s="1"/>
  <c r="AI212" i="1" s="1"/>
  <c r="AA207" i="1"/>
  <c r="AF207" i="1" s="1"/>
  <c r="AI207" i="1" s="1"/>
  <c r="AA203" i="1"/>
  <c r="AF203" i="1" s="1"/>
  <c r="AI203" i="1" s="1"/>
  <c r="Y260" i="1"/>
  <c r="Y255" i="1"/>
  <c r="Y223" i="1"/>
  <c r="Y254" i="1"/>
  <c r="Y222" i="1"/>
  <c r="Y253" i="1"/>
  <c r="AA221" i="1"/>
  <c r="AF221" i="1" s="1"/>
  <c r="AI221" i="1" s="1"/>
  <c r="Y252" i="1"/>
  <c r="AA220" i="1"/>
  <c r="AF220" i="1" s="1"/>
  <c r="AI220" i="1" s="1"/>
  <c r="Y251" i="1"/>
  <c r="Y219" i="1"/>
  <c r="AA258" i="1"/>
  <c r="AF258" i="1" s="1"/>
  <c r="AI258" i="1" s="1"/>
  <c r="Y226" i="1"/>
  <c r="AA194" i="1"/>
  <c r="AF194" i="1" s="1"/>
  <c r="AI194" i="1" s="1"/>
  <c r="Y257" i="1"/>
  <c r="Y225" i="1"/>
  <c r="Y193" i="1"/>
  <c r="Y232" i="1"/>
  <c r="Y256" i="1"/>
  <c r="Y279" i="1"/>
  <c r="Y215" i="1"/>
  <c r="Y278" i="1"/>
  <c r="Y246" i="1"/>
  <c r="Y214" i="1"/>
  <c r="Y276" i="1"/>
  <c r="Y244" i="1"/>
  <c r="Y243" i="1"/>
  <c r="AA211" i="1"/>
  <c r="AF211" i="1" s="1"/>
  <c r="AI211" i="1" s="1"/>
  <c r="Y282" i="1"/>
  <c r="Y250" i="1"/>
  <c r="Y218" i="1"/>
  <c r="Y281" i="1"/>
  <c r="AA249" i="1"/>
  <c r="AF249" i="1" s="1"/>
  <c r="AI249" i="1" s="1"/>
  <c r="Y217" i="1"/>
  <c r="Y208" i="1"/>
  <c r="Y263" i="1"/>
  <c r="Y262" i="1"/>
  <c r="Y261" i="1"/>
  <c r="Y228" i="1"/>
  <c r="Y234" i="1"/>
  <c r="Y233" i="1"/>
  <c r="Y240" i="1"/>
  <c r="Y272" i="1"/>
  <c r="Y271" i="1"/>
  <c r="Y270" i="1"/>
  <c r="Y206" i="1"/>
  <c r="Y236" i="1"/>
  <c r="Y235" i="1"/>
  <c r="Y242" i="1"/>
  <c r="AA210" i="1"/>
  <c r="AF210" i="1" s="1"/>
  <c r="AI210" i="1" s="1"/>
  <c r="AA273" i="1"/>
  <c r="AF273" i="1" s="1"/>
  <c r="AI273" i="1" s="1"/>
  <c r="AA14" i="1"/>
  <c r="AF14" i="1" s="1"/>
  <c r="Y12" i="1" l="1"/>
  <c r="AI14" i="1"/>
  <c r="AA206" i="1"/>
  <c r="AF206" i="1" s="1"/>
  <c r="AI206" i="1" s="1"/>
  <c r="AA261" i="1"/>
  <c r="AF261" i="1" s="1"/>
  <c r="AI261" i="1" s="1"/>
  <c r="AA235" i="1"/>
  <c r="AF235" i="1" s="1"/>
  <c r="AI235" i="1" s="1"/>
  <c r="AA271" i="1"/>
  <c r="AF271" i="1" s="1"/>
  <c r="AI271" i="1" s="1"/>
  <c r="AA234" i="1"/>
  <c r="AF234" i="1" s="1"/>
  <c r="AI234" i="1" s="1"/>
  <c r="AA263" i="1"/>
  <c r="AF263" i="1" s="1"/>
  <c r="AI263" i="1" s="1"/>
  <c r="AA281" i="1"/>
  <c r="AF281" i="1" s="1"/>
  <c r="AI281" i="1" s="1"/>
  <c r="AA214" i="1"/>
  <c r="AF214" i="1" s="1"/>
  <c r="AI214" i="1" s="1"/>
  <c r="AA279" i="1"/>
  <c r="AF279" i="1" s="1"/>
  <c r="AI279" i="1" s="1"/>
  <c r="AA225" i="1"/>
  <c r="AF225" i="1" s="1"/>
  <c r="AI225" i="1" s="1"/>
  <c r="AA252" i="1"/>
  <c r="AF252" i="1" s="1"/>
  <c r="AI252" i="1" s="1"/>
  <c r="AA254" i="1"/>
  <c r="AF254" i="1" s="1"/>
  <c r="AI254" i="1" s="1"/>
  <c r="AA236" i="1"/>
  <c r="AF236" i="1" s="1"/>
  <c r="AI236" i="1" s="1"/>
  <c r="AA272" i="1"/>
  <c r="AF272" i="1" s="1"/>
  <c r="AI272" i="1" s="1"/>
  <c r="AA228" i="1"/>
  <c r="AF228" i="1" s="1"/>
  <c r="AI228" i="1" s="1"/>
  <c r="AA208" i="1"/>
  <c r="AF208" i="1" s="1"/>
  <c r="AI208" i="1" s="1"/>
  <c r="AA218" i="1"/>
  <c r="AF218" i="1" s="1"/>
  <c r="AI218" i="1" s="1"/>
  <c r="AA243" i="1"/>
  <c r="AF243" i="1" s="1"/>
  <c r="AI243" i="1" s="1"/>
  <c r="AA246" i="1"/>
  <c r="AF246" i="1" s="1"/>
  <c r="AI246" i="1" s="1"/>
  <c r="AA256" i="1"/>
  <c r="AF256" i="1" s="1"/>
  <c r="AI256" i="1" s="1"/>
  <c r="AA257" i="1"/>
  <c r="AF257" i="1" s="1"/>
  <c r="AI257" i="1" s="1"/>
  <c r="AA219" i="1"/>
  <c r="AF219" i="1" s="1"/>
  <c r="AI219" i="1" s="1"/>
  <c r="AA223" i="1"/>
  <c r="AF223" i="1" s="1"/>
  <c r="AI223" i="1" s="1"/>
  <c r="AA240" i="1"/>
  <c r="AF240" i="1" s="1"/>
  <c r="AI240" i="1" s="1"/>
  <c r="AA217" i="1"/>
  <c r="AF217" i="1" s="1"/>
  <c r="AI217" i="1" s="1"/>
  <c r="AA250" i="1"/>
  <c r="AF250" i="1" s="1"/>
  <c r="AI250" i="1" s="1"/>
  <c r="AA244" i="1"/>
  <c r="AF244" i="1" s="1"/>
  <c r="AI244" i="1" s="1"/>
  <c r="AA278" i="1"/>
  <c r="AF278" i="1" s="1"/>
  <c r="AI278" i="1" s="1"/>
  <c r="AA232" i="1"/>
  <c r="AF232" i="1" s="1"/>
  <c r="AI232" i="1" s="1"/>
  <c r="AA251" i="1"/>
  <c r="AF251" i="1" s="1"/>
  <c r="AI251" i="1" s="1"/>
  <c r="AA253" i="1"/>
  <c r="AF253" i="1" s="1"/>
  <c r="AI253" i="1" s="1"/>
  <c r="AA255" i="1"/>
  <c r="AF255" i="1" s="1"/>
  <c r="AI255" i="1" s="1"/>
  <c r="AA242" i="1"/>
  <c r="AF242" i="1" s="1"/>
  <c r="AI242" i="1" s="1"/>
  <c r="AA270" i="1"/>
  <c r="AF270" i="1" s="1"/>
  <c r="AI270" i="1" s="1"/>
  <c r="AA233" i="1"/>
  <c r="AF233" i="1" s="1"/>
  <c r="AI233" i="1" s="1"/>
  <c r="AA262" i="1"/>
  <c r="AF262" i="1" s="1"/>
  <c r="AI262" i="1" s="1"/>
  <c r="AA282" i="1"/>
  <c r="AF282" i="1" s="1"/>
  <c r="AI282" i="1" s="1"/>
  <c r="AA276" i="1"/>
  <c r="AF276" i="1" s="1"/>
  <c r="AI276" i="1" s="1"/>
  <c r="AA215" i="1"/>
  <c r="AF215" i="1" s="1"/>
  <c r="AI215" i="1" s="1"/>
  <c r="AA193" i="1"/>
  <c r="AF193" i="1" s="1"/>
  <c r="AI193" i="1" s="1"/>
  <c r="AA226" i="1"/>
  <c r="AF226" i="1" s="1"/>
  <c r="AI226" i="1" s="1"/>
  <c r="AA222" i="1"/>
  <c r="AF222" i="1" s="1"/>
  <c r="AI222" i="1" s="1"/>
  <c r="AA260" i="1"/>
  <c r="AF260" i="1" s="1"/>
  <c r="AI260" i="1" s="1"/>
  <c r="AA12" i="1" l="1"/>
  <c r="AF12" i="1"/>
  <c r="AI12" i="1"/>
  <c r="Y10" i="1" s="1"/>
  <c r="Y9"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<sst xmlns="http://schemas.openxmlformats.org/spreadsheetml/2006/main" count="17303" uniqueCount="1849">
  <si>
    <t>PSPIC</t>
  </si>
  <si>
    <t>GSP</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</si>
  <si>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</si>
  <si>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</si>
  <si>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</si>
  <si>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</si>
  <si>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</si>
  <si>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</si>
  <si>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</si>
  <si>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</si>
  <si>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</si>
  <si>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</si>
  <si>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</si>
  <si>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</si>
  <si>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</si>
  <si>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</si>
  <si>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</si>
  <si>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</si>
  <si>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</si>
  <si>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</si>
  <si>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</si>
  <si>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</si>
  <si>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</si>
  <si>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</si>
  <si>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Macro, meso y micro gestión de la salud pública</t>
  </si>
  <si>
    <t>IMPLEMENTACIÓN CONCEPTUAL, METODOLÓGICA Y TÉCNICA</t>
  </si>
  <si>
    <t>Administración de dosis de fiebre amarilla a viajeros</t>
  </si>
  <si>
    <t>Dosis administradas de fiebre amarilla</t>
  </si>
  <si>
    <t>Local</t>
  </si>
  <si>
    <t>FONTIBON</t>
  </si>
  <si>
    <t>E. ABRIL 2025</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</si>
  <si>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</si>
  <si>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</si>
  <si>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</si>
  <si>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</si>
  <si>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</si>
  <si>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</si>
  <si>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</si>
  <si>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</si>
  <si>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</si>
  <si>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</si>
  <si>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KENNEDY</t>
  </si>
  <si>
    <t>PUENTE ARANDA</t>
  </si>
  <si>
    <t>BOSA</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</si>
  <si>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</si>
  <si>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</si>
  <si>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</si>
  <si>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</si>
  <si>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</si>
  <si>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</si>
  <si>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</si>
  <si>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</si>
  <si>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</si>
  <si>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</si>
  <si>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</si>
  <si>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</si>
  <si>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</si>
  <si>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</si>
  <si>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</si>
  <si>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</si>
  <si>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</si>
  <si>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</si>
  <si>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</si>
  <si>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</si>
  <si>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</si>
  <si>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</si>
  <si>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</si>
  <si>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</si>
  <si>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Palenquera</t>
  </si>
  <si>
    <t>Acciones para la implementación de las dirigidas de la  comunidad Palenquera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</si>
  <si>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</si>
  <si>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</si>
  <si>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</si>
  <si>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</si>
  <si>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</si>
  <si>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</si>
  <si>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</si>
  <si>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</si>
  <si>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</si>
  <si>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</si>
  <si>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</si>
  <si>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</si>
  <si>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</si>
  <si>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</si>
  <si>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</si>
  <si>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</si>
  <si>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</si>
  <si>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</si>
  <si>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</si>
  <si>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</si>
  <si>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</si>
  <si>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</si>
  <si>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</si>
  <si>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</si>
  <si>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</si>
  <si>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</si>
  <si>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</si>
  <si>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</si>
  <si>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</si>
  <si>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</si>
  <si>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</si>
  <si>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</si>
  <si>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</si>
  <si>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</si>
  <si>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</si>
  <si>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</si>
  <si>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</si>
  <si>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</si>
  <si>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</si>
  <si>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</si>
  <si>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</si>
  <si>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</si>
  <si>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</si>
  <si>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</si>
  <si>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</si>
  <si>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</si>
  <si>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</si>
  <si>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</si>
  <si>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</si>
  <si>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</si>
  <si>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</si>
  <si>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</si>
  <si>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</si>
  <si>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</si>
  <si>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</si>
  <si>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</si>
  <si>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</si>
  <si>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</si>
  <si>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</si>
  <si>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</si>
  <si>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</si>
  <si>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</si>
  <si>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</si>
  <si>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</si>
  <si>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</si>
  <si>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</si>
  <si>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</si>
  <si>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</si>
  <si>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</si>
  <si>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</si>
  <si>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</si>
  <si>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</si>
  <si>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</si>
  <si>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</si>
  <si>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</si>
  <si>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</si>
  <si>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</si>
  <si>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</si>
  <si>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</si>
  <si>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</si>
  <si>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</si>
  <si>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</si>
  <si>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</si>
  <si>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</si>
  <si>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</si>
  <si>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</si>
  <si>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</si>
  <si>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</si>
  <si>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</si>
  <si>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</si>
  <si>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</si>
  <si>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</si>
  <si>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</si>
  <si>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</si>
  <si>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</si>
  <si>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</si>
  <si>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</si>
  <si>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</si>
  <si>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</si>
  <si>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</si>
  <si>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</si>
  <si>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</si>
  <si>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</si>
  <si>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</si>
  <si>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</si>
  <si>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</si>
  <si>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</si>
  <si>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</si>
  <si>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</si>
  <si>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</si>
  <si>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</si>
  <si>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</si>
  <si>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</si>
  <si>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</si>
  <si>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</si>
  <si>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</si>
  <si>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</si>
  <si>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</si>
  <si>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</si>
  <si>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</si>
  <si>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</si>
  <si>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</si>
  <si>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</si>
  <si>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</si>
  <si>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</si>
  <si>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</si>
  <si>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</si>
  <si>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</si>
  <si>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</si>
  <si>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</si>
  <si>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</si>
  <si>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</si>
  <si>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</si>
  <si>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</si>
  <si>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</si>
  <si>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</si>
  <si>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</si>
  <si>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</si>
  <si>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</si>
  <si>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</si>
  <si>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</si>
  <si>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</si>
  <si>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</si>
  <si>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</si>
  <si>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</si>
  <si>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</si>
  <si>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</si>
  <si>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</si>
  <si>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</si>
  <si>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</si>
  <si>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</si>
  <si>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</si>
  <si>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</si>
  <si>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</si>
  <si>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</si>
  <si>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</si>
  <si>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</si>
  <si>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Abordaje comunitario etnico - Rrom gitano</t>
  </si>
  <si>
    <t>SPAcios  de Bienestar</t>
  </si>
  <si>
    <t>Puntos</t>
  </si>
  <si>
    <t>Salud y Bienestar</t>
  </si>
  <si>
    <t>Jornadas</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</si>
  <si>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</si>
  <si>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</si>
  <si>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</si>
  <si>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</si>
  <si>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 xml:space="preserve">Vehículos </t>
  </si>
  <si>
    <t>Gestión de la información Geográfica Distrital</t>
  </si>
  <si>
    <t>Plan de Análisis espacial Distrital (Subred Sur Occidente)</t>
  </si>
  <si>
    <t>Avance del plan de análisis espacial Distrital</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</si>
  <si>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</si>
  <si>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</si>
  <si>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</si>
  <si>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F. MAYO 2025</t>
  </si>
  <si>
    <t>Vigilancia de la salud ambiental</t>
  </si>
  <si>
    <t>Línea Seguridad química</t>
  </si>
  <si>
    <t>IVC A EMPRESAS GESTORAS DE RESIDUOS PELIGROSOS</t>
  </si>
  <si>
    <t>Establecimiento vigilado y controlado</t>
  </si>
  <si>
    <t>VER SIVIGILA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</si>
  <si>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</si>
  <si>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</si>
  <si>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</si>
  <si>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</si>
  <si>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</si>
  <si>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</si>
  <si>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</si>
  <si>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</si>
  <si>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</si>
  <si>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</si>
  <si>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</si>
  <si>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</si>
  <si>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</si>
  <si>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</si>
  <si>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</si>
  <si>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</si>
  <si>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Piscinas de uso restringido no abiertas al público en general</t>
  </si>
  <si>
    <t>Vigilancia intensificada a empresas que realizan control vectorial y/o prestan el servicio de lavado y desinfección de tanques de almacenamiento de agua potable a nivel Distrital</t>
  </si>
  <si>
    <t>Vigilancia intensificada de la Salud Ambiental</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</si>
  <si>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</si>
  <si>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</si>
  <si>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</si>
  <si>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</si>
  <si>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</si>
  <si>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</si>
  <si>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</si>
  <si>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</si>
  <si>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</si>
  <si>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</si>
  <si>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</si>
  <si>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</si>
  <si>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</si>
  <si>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</si>
  <si>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</si>
  <si>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</si>
  <si>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</si>
  <si>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</si>
  <si>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</si>
  <si>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</si>
  <si>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</si>
  <si>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</si>
  <si>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</si>
  <si>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</si>
  <si>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</si>
  <si>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</si>
  <si>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</si>
  <si>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</si>
  <si>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</si>
  <si>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</si>
  <si>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</si>
  <si>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</si>
  <si>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</si>
  <si>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</si>
  <si>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</si>
  <si>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</si>
  <si>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</si>
  <si>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</si>
  <si>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</si>
  <si>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</si>
  <si>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</si>
  <si>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</si>
  <si>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</si>
  <si>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Vigilancia intensificada en Terminales Portuarios</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</si>
  <si>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</si>
  <si>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</si>
  <si>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</si>
  <si>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</si>
  <si>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</si>
  <si>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</si>
  <si>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</si>
  <si>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</si>
  <si>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</si>
  <si>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Vigilancia intensificada a refrigerios y catering</t>
  </si>
  <si>
    <t>Muestreos de la Línea de Medicamentos Seguros - Análisis fisicoquímico</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</si>
  <si>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</si>
  <si>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</si>
  <si>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</si>
  <si>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</si>
  <si>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</si>
  <si>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</si>
  <si>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</si>
  <si>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</si>
  <si>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</si>
  <si>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</si>
  <si>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</si>
  <si>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</si>
  <si>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Visita IVC otorgar autorización sanitaria expendio o almacenamiento de carne y/o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</si>
  <si>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</si>
  <si>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</si>
  <si>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</si>
  <si>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</si>
  <si>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</si>
  <si>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</si>
  <si>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</si>
  <si>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</si>
  <si>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</si>
  <si>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</si>
  <si>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</si>
  <si>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</si>
  <si>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</si>
  <si>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</si>
  <si>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</si>
  <si>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</si>
  <si>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</si>
  <si>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</si>
  <si>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</si>
  <si>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</si>
  <si>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</si>
  <si>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</si>
  <si>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</si>
  <si>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</si>
  <si>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</si>
  <si>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</si>
  <si>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</si>
  <si>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IVC a establecimientos penitenciarios y carcelarios de la ciudad de Bogotá pertenecientes al INPEC</t>
  </si>
  <si>
    <t>IVC a Unidades de reacción inmediata - Salas de paso</t>
  </si>
  <si>
    <t>Muestreos de la Línea de Medicamentos Seguros - Análisis Microbiológico</t>
  </si>
  <si>
    <t>Acciones de Cierre Seguridad Química</t>
  </si>
  <si>
    <t>Acciones de Cierre Alimentos</t>
  </si>
  <si>
    <t>Acciones de Cierre ETOZ</t>
  </si>
  <si>
    <t>Vigilancia intensificada de establecimientos comercializadores de equipo biomédico y dispositivos médicos afines</t>
  </si>
  <si>
    <t>Fortalecimiento de capacidades en riesgo químico</t>
  </si>
  <si>
    <t>Fortalecimiento de capacidades</t>
  </si>
  <si>
    <t>Fortalecimiento de capacidades para el sector belleza</t>
  </si>
  <si>
    <t>Fortalecimiento de capacidades en buenas Practicas de Manufactura</t>
  </si>
  <si>
    <t>Acciones de Cierre Saneamiento Básico</t>
  </si>
  <si>
    <t>Aplicación de diario de síntomas en la población de la vigilancia de Salud Ambiental LARREM</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</si>
  <si>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</si>
  <si>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</si>
  <si>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</si>
  <si>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</si>
  <si>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</si>
  <si>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</si>
  <si>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Vigilancia intensificada Subsistema Distrital para la protección y control de la calidad del agua para consumo</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</si>
  <si>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</si>
  <si>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</si>
  <si>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</si>
  <si>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</si>
  <si>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</si>
  <si>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</si>
  <si>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</si>
  <si>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</si>
  <si>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</si>
  <si>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</si>
  <si>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Acciones de Cierre Administrativo</t>
  </si>
  <si>
    <t>Fortalecimiento de capacidades Saneamiento</t>
  </si>
  <si>
    <t>Diagnóstico para el control de vectores en exteriores</t>
  </si>
  <si>
    <t>Vacunación antirrábica en punto fijo y extramural</t>
  </si>
  <si>
    <t>Observación y seguimiento al animal agresor</t>
  </si>
  <si>
    <t>Acciones de Cierre ARRE</t>
  </si>
  <si>
    <t>Parque Mundo Aventura</t>
  </si>
  <si>
    <t>Maloka</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</si>
  <si>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</si>
  <si>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</si>
  <si>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</si>
  <si>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</si>
  <si>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</si>
  <si>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</si>
  <si>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</si>
  <si>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</si>
  <si>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</si>
  <si>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</si>
  <si>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</si>
  <si>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</si>
  <si>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</si>
  <si>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</si>
  <si>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</si>
  <si>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</si>
  <si>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</si>
  <si>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</si>
  <si>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</si>
  <si>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</si>
  <si>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</si>
  <si>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</si>
  <si>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</si>
  <si>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</si>
  <si>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</si>
  <si>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</si>
  <si>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</si>
  <si>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</si>
  <si>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</si>
  <si>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</si>
  <si>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</si>
  <si>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</si>
  <si>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</si>
  <si>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IVC a vehículos que prestan servicios para animales (unidades móviles de esterilización, consulta, peluquería y spa)</t>
  </si>
  <si>
    <t>Operativos establecimientos que comercializan dispositivos médicos para la salud visual y ocular</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</si>
  <si>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</si>
  <si>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</si>
  <si>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</si>
  <si>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</si>
  <si>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</si>
  <si>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</si>
  <si>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</si>
  <si>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</si>
  <si>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</si>
  <si>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</si>
  <si>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</si>
  <si>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</si>
  <si>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</si>
  <si>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</si>
  <si>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</si>
  <si>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</si>
  <si>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</si>
  <si>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</si>
  <si>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</si>
  <si>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</si>
  <si>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</si>
  <si>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</si>
  <si>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</si>
  <si>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</si>
  <si>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</si>
  <si>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</si>
  <si>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</si>
  <si>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</si>
  <si>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</si>
  <si>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</si>
  <si>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</si>
  <si>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</si>
  <si>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</si>
  <si>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</si>
  <si>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</si>
  <si>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</si>
  <si>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</si>
  <si>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</si>
  <si>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</si>
  <si>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</si>
  <si>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</si>
  <si>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Etiquetas de fila</t>
  </si>
  <si>
    <t>Suma de VALOR TOTAL DE LA GLOSA</t>
  </si>
  <si>
    <t>(en blanco)</t>
  </si>
  <si>
    <t>Total general</t>
  </si>
  <si>
    <t xml:space="preserve">VALOR GLOSAS INICIALES </t>
  </si>
  <si>
    <t>Entorno, Procesos y Temas Transversales</t>
  </si>
  <si>
    <t>Valor Glosa Inicial</t>
  </si>
  <si>
    <t>Total, general</t>
  </si>
  <si>
    <t>Suma de VALOR GLOSA DEFINITIVA</t>
  </si>
  <si>
    <t>FORMATO DE GLOSAS
CONVENIO GSP-PSPIC 03 DE DICIEMBRE DE 2024 A 30 DE  SEPTIEMBRE 2025
SUBRED SUR OCCIDENTE CONVENIO CO1.PCCNTR-4175-2024</t>
  </si>
  <si>
    <t>SUBRED :</t>
  </si>
  <si>
    <t>SUR OCCIDENTE</t>
  </si>
  <si>
    <t xml:space="preserve">CONVENIO NUMERO: </t>
  </si>
  <si>
    <t>4175-2024</t>
  </si>
  <si>
    <t>GLOSA INICIAL:</t>
  </si>
  <si>
    <t xml:space="preserve">FECHA: </t>
  </si>
  <si>
    <t>03 DCIEMBRE 2024 AL 30 SEPTEIMBRE 2025</t>
  </si>
  <si>
    <t>GLOSA DEFINITIVA:</t>
  </si>
  <si>
    <t>PERIODO DE SEGUIMIENTO:</t>
  </si>
  <si>
    <t>01 de abril al 31 de mayo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</si>
  <si>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</si>
  <si>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</si>
  <si>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</si>
  <si>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</si>
  <si>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</si>
  <si>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</si>
  <si>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</si>
  <si>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</si>
  <si>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</si>
  <si>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</si>
  <si>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</si>
  <si>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</si>
  <si>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</si>
  <si>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</si>
  <si>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</si>
  <si>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</si>
  <si>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</si>
  <si>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</si>
  <si>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</si>
  <si>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</si>
  <si>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</si>
  <si>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</si>
  <si>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Conciliacion glosa</t>
  </si>
  <si>
    <t>VALOR LEVANTADO EN LIQUIDACION</t>
  </si>
  <si>
    <t>Valor glosa definitiva despues de liquidación</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</si>
  <si>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</si>
  <si>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AS04C044715, de ID: 807698, en el ítem 5.2 es marcado como No aplica (NA), sin embargo, no se justifica la razón del No Aplica en el espacio de hallazgos, como lo indica el instructivo de evaluación de diligenciamiento del acta.</t>
  </si>
  <si>
    <t>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</si>
  <si>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</si>
  <si>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Se evidencio en acta Nº AS02C141478, de ID: 351835, el ítem 5,4 se calificó como “Insuficiente”, con hallazgo “Se evidencia presencia de cucarachas vivas en orificios de la línea de servicio, en rincones de pisos y debajo del mueble del área de lavado”, el ítem 5,4 no cuanta con calificación intermedia, por este, motivo al ser calificado como” Insuficiente”, se debió relacionar el crítico, el cual no se marcó. Se evidencio incumplimiento al lineamiento técnico e instructivo de diligenciamiento de acta.
Se evidencio en acta Nº MH06C009683 de ID: 349959, falta la firma por parte de la autoridad sanitaria de la profesional universitaria, Melcy Yanive Sarmiento Ballesteros, que realizo la visita.
Se evidencio en acta Nº AS02C144703 de ID: 660476, en la información del número de identificación del propietario, el cual era NIT, no se relación el número del digito de verificación del NIT, del propietario.</t>
  </si>
  <si>
    <t>Se evidencio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(María José Muñoz) correspondiente a un valor de $129.137.</t>
  </si>
  <si>
    <t>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t>
  </si>
  <si>
    <t>Se levanta glosa del 100% POR INCUMPLIMIENTO EN LA UNIDAD BASE DE COSTEO DE LOS PRODUCTOS GSP-PSPIC, teniendo en cuenta se realizó verificación en la planilla de pago del mes de julio 7_planilla_pago_honorarios_julio_2025 soportes durante la conciliación de glosas, radicada por la Subred.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</si>
  <si>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AS21C012416 y acta de aplicación de medida sanitaria Nº MH06C010144 de ID: 351539, en el acta de aplicación de medida sanitaria no se relacionó el tipo de medida aplicada que fue “Clausura temporal total”.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</si>
  <si>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AS04C045570 de ID: 352479, en la información del concepto sanitario de la última visita, presento espacio en blanco, ya que no se relacionó el porcentaje de cumplimiento de la última inspección.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</si>
  <si>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el muestreo del 23/04/2025 realizado en la localidad de Bosa, donde el Laboratorio de Salud Pública realizó el rechazo de 3 muestras, bajo “Acta  de rechazo de muestras Nº 006896” de fecha del 25/04/2025 de: 3 de unidades de Harina de trigo fortificada registradas en acta Nº TM01C013481,  bajo causal de rechazo “SE REALIZA RECHAZO DE LA MUESTRA DE HARINA FORTIFICADA LA NIEVE DEL ACTA TM01C013481. AL CONFRONTAR LOS DATOS REGISTRADOS EN EL ACTA CON LAS UNIDADES DE LA MUESTRA FÍSICA RECIBIDA, SE EVIDENCIO QUE EL DOCUMENTO SANITARIO ESCRITO EN EL ACTA ES PSA-001463-2019 Y EN LAS TRES UNIDADES ES PSA-001463-2018. AL SER DIFERENTE EL DATO REGISTRADO EN EL ACTA VERSUS LAS UNIDADES DE LA MUESTRA FÍSICA. ESTE ES UN CRITERIO DE RECHAZO DE LA MUESTRA.
POR TAL MOTIVO SE DEVUELVEN A LA ENTIDAD CORRESPONDIENTE LAS TRES UNIDADES QUE COMPONEN LA MUESTRA TRAÍDA A LA SECRETARIA DE SALUD Y ES ANULADO EL RADICADO 010369”.</t>
  </si>
  <si>
    <t>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  SE GENERÓ OFICIO CON RADICADO NO. 89647 DEL 08/08/2025</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</si>
  <si>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presento oficio de fecha 11 de agosto del 2025, asunto: “Postura y solicitud de concepto técnico frente a glosa generada durante el seguimiento a los meses de abril y mayo de 2025 – proceso transversal de vigilancia en salud ambiental convenio 4175-2024.”, del cual no se evidencia radicado a secretaria distrital de salud y sin respuesta por parte de nivel central.</t>
  </si>
  <si>
    <t xml:space="preserve">Irma Perez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</si>
  <si>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Acta AS11C028931 ID 3048 del 24 de abril de 2025  se evidencia que en el ítem 3.2 Reconocimiento Médico se califica intermedio (2) sin embargo, el hallazgo refiere “No presenta certificado médico“
-	Acta AS11C028876 ID 55524  del 30 de abril de 2025 se describe que el tipo de productos a transporta son alimentos compuestos y platos preparados  sin sistema de refrigeración  y sin ninguna observación.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</si>
  <si>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</si>
  <si>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Intervenciones:
-	Acta de visita AS02C145004 ID 768117 del 22 de abril de 2025 en el establecimiento Uff que Delicia Sabrositas al ejecutar la debida verificación del instrumento se evidencia que en el ítem 5.6 Soportes documentales de saneamiento  se registra como hallazgo “No ejecutan en su totalidad los programas temperatura, control de materias primas e insumos” siendo estos  no coherente con lo exigido para el ítem  
-	Acta de visita AS02C145002 ID 734182 del 21 de abril de 2025 en el establecimiento Los pollos hermanos se evidencia que el ítem 5.6 Soportes documentales   de saneamiento  se califica como intermedio registrando como Hallazgo “no presenta soportes documentales en el plan de saneamiento básico”, adicional en el ítem 5.1 Suministro y calidad de agua potable se evidencia calificación de total cumplimiento no siendo coherente con lo establecido en Resolución 2674/2013 Artículo 26
-	Acta de visita AS02C145001 ID 639462 del 21 de abril de 2025 en el establecimiento Articen  fusión  se evidencia que  el ítem 3.2 Reconocimiento médico se califica  en 0 es decir incumplimiento  total  y se  registra como hallazgo “No se evidencia reconocimiento médico del personal manipulador de alimentos, sin embargo, en el ítem 31. Estado de salud se califica con total cumplimento  siendo no coherente con lo establecido en  Resolución 2674/2013, Artículo 11; Numeral 1, 2, 4.
-	Acta de visita AS02C145006 ID 333016 del 15 de abril de 2025 en el establecimiento Restaurante y piqueteadero El Ranchito  se evidencia que  el ítem 3.2 Reconocimiento médico se califica  con cumplimiento parcial  y se  registra como hallazgo “Faltan 4 reconocimientos médicos que se encuentran en proceso de toma de examen para certificar aptitud de manipuladores”, sin embargo, en el ítem 3.1 Estado de salud se califica con total cumplimento  siendo no coherente con lo establecido en  Resolución 2674/2013, Artículo 11; Numeral 1, 2, 4.
-	Acta de visita AS02C143491 ID 333947 del 3 de abril de 2025 en el establecimiento cafetería y restaurante A y C  se evidencia que  el ítem 3.2 Reconocimiento médico se califica de manera Intermedia (1)  y se  registra como hallazgo “No presenta reconocimiento médico de ningún manipulador de alimentos, sin embargo, en el ítem 3.1 Estado de salud se califica con total cumplimento  siendo no coherente con lo establecido en  Resolución 2674/2013, Artículo 11; Numeral 1, 2, 4.</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</si>
  <si>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Acta de visita AS04C045627 ID 431674 del 16 de mayo de 2025 en el establecimiento Quesos de Boyacá Castellanos se evidencia que  el ítem 1.1 Localización y diseño se  registra como hallazgo “No se evidencio pedal de accionamiento no manual en zona de preparación” no siendo coherente con lo evaluado para este ítem.
-	Acta  de visita AS04C045629 ID 331662 del 25 de mayo de 2025 en el establecimiento Cigarrería Montreal en el ítem 3.3 Practicas Higiénicas y dotación se califica con cumplimiento  intermedio  debido al hallazgo “no se evidencia uso de dotación en el momento de la inspección, sin embrago, en el ítem 3.4 Capacitación en manipulación higiénica de alimentos  se califica total cumplimiento siendo esto no coherente con lo establecido en Resolución 2674 de 2013 Artículo 14.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</si>
  <si>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Al efectuar la  revisión de los instrumentos de visita se evidenció que  en el  establecimiento Dely primavera bajo acta  AS02C145987 ID 431288 efectuada el día 07/05/2025  se registró en el ítem 3.2 Reconocimiento Médico como hallazgo “No se soporta reconocimiento médico de trabajadores en el momento de la inspección” con calificación intermedio, no siendo esto coherente con lo establecido en la Resolución 2674 de 2013, Artículo 11, Numeral 1, 2, 3, 4.
-	En el acta  AS02C144614 ID 395807 del 10 de mayo de 2025 al efectuar la verificación se evidencia en el ítem 3.4 educación y capacitación una calificación intermedia (2) sin embargo se relaciona como hallazgo “se evidencia uso de maquillaje y esmalte por parte del personal” no siendo coherente con lo evaluado para este ítem.</t>
  </si>
  <si>
    <t>Adriana Moreno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</si>
  <si>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(Yoryany León Ladino) correspondiente a un valor de $129.137.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</si>
  <si>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AS05C004223 ID 3431177 del 08 de abril de 2025, debido a que se evidencio en acta de formato de rotulado en la hoja 2/3 el colaborador registró en la fecha de visita: 08/04/2024.</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</si>
  <si>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</si>
  <si>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AS08C030858 ID 732723 del 26 de mayo de 2025, debido a que se evidencio que el profesional en el Ítem 4: Saneamiento, numeral 4.1: Residuos sólidos lo califico como cumple, sin embargo, en el numeral 4,6: Soportes documentales de saneamiento registró el siguiente hallazgo: “No presenta de saneamiento para el establecimiento”, la calificación debió ser cumple parcialmente según lo establecido en la “Decreto 1686 de 2012, Articulo 35: Plan de saneamiento:  Programa de desechos sólidos.
2. En acta de visita AS08C030856 ID 725082 del 23 de mayo de 2025, debido a que se evidencio que el profesional en el Ítem 4: Saneamiento, numeral 4.1: Residuos sólidos lo califico como cumple, sin embargo, en el numeral 4,6: Soportes documentales de saneamiento registró el siguiente hallazgo: “No presenta de saneamiento ni listas de verificación”, la calificación debió ser cumple parcialmente según lo establecido en la “Decreto 1686 de 2012, Articulo 35: Plan de saneamiento:  Programa de desechos sólidos.
3. En acta de visita AS08C030000 ID 734785 del 22 de mayo de 2025, debido a que se evidencio que el profesional en el Ítem 4: Saneamiento, numeral 4.1: Residuos sólidos lo califico como cumple, sin embargo, en el numeral 4,6: Soportes documentales de saneamiento registró el siguiente hallazgo: “No presenta soportes de saneamiento”, la calificación debió ser cumple parcialmente según lo establecido en la “Decreto 1686 de 2012, Articulo 35: Plan de saneamiento:  Programa de desechos sólidos.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</si>
  <si>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AS02C145683 ID 340086 del 07 de mayo de 2025, debido a que se evidencio en el Ítem 3: Personal manipulador, numeral 3.2: Reconocimiento médico, el colaborador registro el siguiente hallazgo: “No cuenta con certificados médicos de todo el personal”, lo calificó como cumple parcialmente, sin embargo, debió calificarlo como No cumple.
2. En acta de visita AS02C145690 ID 632848 del 12 de mayo de 2025, debido a que se evidencio en el Ítem 3: Personal manipulador, numeral 3.2: Reconocimiento médico, el colaborador registro el siguiente hallazgo: “No cuenta con certificados médicos de todo el personal”, lo calificó como cumple parcialmente, sin embargo, debió calificarlo como No cumple</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</si>
  <si>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</si>
  <si>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de operativo AS15C018643, ID 755069, de fecha 04/04/2025, establecimiento Distribuciones Samaná DC SAS. Se aplicó medida sanitaria de seguridad de destrucción bajo acta MH05C006582, donde se evidencia el registro de productos “Cerveza Andina dorada”, “Cerveza Águila light” y “cerveza poker” a los cuales se les registró como causal aplicación de medida “AL” (producto alterado), con la descripción “Se evidencia productos en área de bodega y área de exhibición y venta con fecha de vencimiento caducada para venta al público”. Se evidencia que la causal de la medida para el hallazgo debió ser FR (producto fraudulento); lo anterior, de acuerdo a lo establecido en el Decreto 1686 de 2012.</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</si>
  <si>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</si>
  <si>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AS06C027116, ID 745550, de fecha 21/04/2025, establecimiento Comercializadora de Dulces La Gran Rebaja. El ítem 1.1 Localización y diseño fue calificado como Inaceptable (I) con el registro del hallazgo " Se evidencia que el funcionamiento del establecimiento pone en riesgo la salud y bienestar de la comunidad al vender productos alterados, fraudulentos". Se evidencia que el hallazgo registrado no aplica a lo solicitado a verificar por el ítem.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</si>
  <si>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AS02C142407, ID 818757, de fecha 02/04/2025, establecimiento Dulce kapricho. Los ítems 4.1 Control de materia prima e insumos y el 4.3 manejo de temperaturas; cuenta con registro de hallazgos; sin embargo, no se les registró calificación.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</si>
  <si>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AS05C004214, ID 823140, de fecha 08/04/2025, establecimiento Tienda D1 Bog Trebol. El ítem 1.1 Localización y diseño fue calificado como Inaceptable (I) con el registro del hallazgo " Se evidencia que el establecimiento pone en riesgo la salud y bienestar de la comunidad al vender productos contaminados y con fecha de vencimiento caducados";  se evidencia que el hallazgo no aplica a lo solicitado por el  ítem, toda vez que lo registrado como causal de la medida de destrucción obedeció a " Productos que se encuentran exhibidos en neveras de congelación  con deterioro físico  en bandeja y papel vinipel que los recubre, con exposición directa a factores de contaminación  tales como la suciedad acumulada en el interior de dichos equipos”.</t>
  </si>
  <si>
    <t>Se mantiene glosa del 100% del valor de cada intervención, por incumplimiento de las características técnicas y de calidad de las intervenciones establecidas en los lineamientos técnicos (Anexo N° 6 módulo de estándares –SIVIGILA D.C), teniendo en cuenta que la subred no presenta soportes que subsanen los hallazgos evidenciados por el equipo de apoyo a la supervisión durante el seguimiento retrospectivo.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</si>
  <si>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AS04C045277, ID 834864, de fecha 27/05/2025, establecimiento Salsamentaria la esmeralda 3. Al establecimiento se le aplicó medida sanitaria de seguridad de destrucción bajo acta MH05C005463 bajo causal de “alimento fraudulento”; sin embargo, en acta de IVC no se evidencia hallazgos relacionados a la medida sanitaria y el ítem 6.1 Requisitos legales no fue afectado; lo anterior en incumplimiento a lo solicitado por la Resolución 2674/2013 articulo 31 parágrafo 2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adicionalmente, en el acta de medida sanitaria en el apartado “Esta medida se toma de conformidad con lo previsto en la Ley 09/79… específicamente lo relacionado con:” el funcionario solo registró: “la resolución” quedando incompleta la información solicitada.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</si>
  <si>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AS02C145401, ID 480810, de fecha 21/05/2025, establecimiento Panadería y Cafetería Fundadores. Al establecimiento se le levantó la medida sanitaria el 22/05/2025 evidenciando que a la fecha de seguimiento no se ha realizado visita de IVC pata cambio de concepto sanitaria incumpliendo lo establecido en el Documento operativo de VSA que establece máximo de 8 días calendario.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</si>
  <si>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AS05C004260, ID 362140, de fecha 12/05/2025, establecimiento Hipermercado El Portal. El ítem 1.1 Localización y deseño, se calificó como Inaceptable (I) con el hallazgo "Se evidencia que el establecimiento pone en riesgo la salud y bienestar de la comunidad al tener exhibición y almacenamiento de productos con fecha de vencimiento caducad, registros sanitarios vencidos, fuera de temperaturas"; evidenciando que lo registrado como hallazgo no aplica para lo solicitado a verificar por el ítem.</t>
  </si>
  <si>
    <t>Alexandra Zuleta González</t>
  </si>
  <si>
    <t xml:space="preserve">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las horas realizadas como se describe a continuación:
Un (1) perfil de Tecnólogo - Operativo (Harol González Ramírez) correspondiente a 18 horas regulares por un valor de $ 255.730, y por no pago de indexación.
De lo anterior se precisa que debido a las glosas de calidad para el producto y/o intervenciones ejecutadas por el perfil Tecnólogo - Operativo Harol González Ramírez, las cuales ya incluyen el valor indexado, el valor no reconocido de indexación por la subred corresponde a $8.260.
</t>
  </si>
  <si>
    <t>Se mantiene Glosa del 100%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presentó soportes adicionales para el proceso de conciliación de glosas que subsanen los hallazgos evidenciados por el equipo de apoyo a la supervisión durante el seguimiento.</t>
  </si>
  <si>
    <t xml:space="preserve">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las horas realizadas como se describe a continuación:
Un (1) perfil de Tecnólogo - Operativo (Harol González Ramírez) correspondiente a 55 horas.
</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</si>
  <si>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(168) soportes en el Informe de Gestión de Salud Ambiental.</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</si>
  <si>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</si>
  <si>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Se mantiene Glosa del 10% por ausencia de soportes, del valor reportado en la columna “presupuesto ejecutado periodo, teniendo en cuenta que la Subred no presentó soportes adicionales para el proceso de conciliación de glosas que subsanen los hallazgos evidenciados por el equipo de apoyo a la supervisión durante el seguimiento.</t>
  </si>
  <si>
    <t xml:space="preserve">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(214) soportes en el Informe de Gestión de Salud Ambiental.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</si>
  <si>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encuesta el siguiente hallazgo:
1. Para el soporte AR01C138509, ID571461, con fecha 23/04/2025, se presentó incumplimiento de las características de calidad del diligenciamiento de los instrumentos, debido que presentó incongruencia en la calificación ya que en los ítems 1C NA, 3,4,5,6,7 NA, sin embargo, el ítem 2B se califica como NC.</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</si>
  <si>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</si>
  <si>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(2) actas los siguientes hallazgos:
1. Para el soporte No. AR01C139556, ID617600, con fecha 16/05/2025, se presentó incumplimiento de las características de calidad del diligenciamiento de los instrumentos, debido que ítem 2a Letrero menores de edad se calificó Cumple, sin embargo, el tipo de establecimiento es “Servicio de latonería y pintura”. 
2. Para el soporte No. AR01C139215, ID610129, con fecha 20/05/2025, se presentó incumplimiento de las características de calidad del diligenciamiento de los instrumentos, debido que ítem 1c Elementos que promueven el consumo Cumple, sin embargo, el tipo de establecimiento es “Taller de mecanica”.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</si>
  <si>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(3) encuestas los siguientes hallazgos:
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AR03C007849 ID 326444 del 19/04/2025
- AR03C007920 ID 326467 del 24/04/2025
Para la encuesta de síntomas no específicos por radiación electromagnética No. AR07C002690 ID325732 del12/04/2025, se evidencio incumplimiento en las características de calidad en el diligenciamiento de los instrumentos, debido que en  P10_Fuma Si, sin embargo, no se dejan recomendaciones de acuerdo al Instructivo Diligenciamiento de Formatos de Vigilancia en Salud Pública donde refiere “ El o la auxiliar/técnico que realice la encuesta debe dar recomendaciones respecto al consumo de tabaco y sus efectos nocivos en la salud, dejando la observación al finalizar el formato.”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</si>
  <si>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(13) encuestas los siguientes hallazgos:
Para la encuesta periódica de prevalencia de sintomatología respiratoria en niños menores de 5 años No. AR02C004706 ID326427 del 24/04/2025, se evidencio incumplimiento en las características de calidad en el diligenciamiento de los instrumentos, debido que en p27.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
Para las encuestas periódicas de prevalencia de sintomatología respiratoria en niños menores de 5 años,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AR02C004747 ID326423 del 27/04/2025
- AR02C004707 ID326429 del 24/04/2025
- AR02C004702 ID326369 del 25/04/2025
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AR03C007867 ID325481 del 12/04/2025
- AR03C007874 ID326348 del 26/04/2025
- AR03C007876 ID326352 del 26/04/2025
- AR03C007877 ID326354 del 25/04/2025
- AR03C007879 ID326359 del 25/04/2025
- AR03C007882 ID326440 del 26/04/2025
- AR03C007798 ID326441 del 24/04/2025
Para encuesta de percepción del ruido en la unidad habitacional No. AR05C003412 ID325338 del 12/04/2025 se evidencio incumplimiento en las características de calidad en el diligenciamiento de los instrumentos, debido que se registró en P2_5_Insomnio No, sin embargo, en P2_7_Frecuencia_Interrupcion_Sueño a veces.
Para la encuesta de percepción de ruido habitacional No. AR05C003372 ID325639 del 16/04/2025, se evidencio incumplimiento en las características de calidad en el diligenciamiento de los instrumentos, debido que no es congruente las respuestas a las preguntas   P3_2_Cuál_Medicamento Si, Aspirina y en P3_3_Aspirinas No.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</si>
  <si>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(6) encuestas los siguientes hallazgos:
Para las encuestas periódicas de prevalencia de sintomatología respiratoria en niños menores de 5 años,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AR02C004823 ID327495 del 20/05/2025
- AR02C004824 ID327497 del 20/05/2025
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AR03C008022 ID327113 del 10/05/2025
- AR03C008023 ID327115 del 11/05/2025
- AR03C008027 ID327502 del 19/05/2025
- AR03C008025 ID327542 del 14/05/2025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</si>
  <si>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(8) encuestas los siguientes hallazgos:
Para la encuesta periódicas de prevalencia de sintomatología respiratoria en niños menores de 5 años No. AR02C004830 ID326790 del 9/05/2025,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AR03C007945 ID 327068 del 05/05/2025
- AR03C008038 ID 327265 del 15/05/2025
- AR03C007934 ID 327963 del 20/05/2025
Para la encuesta de síntomas no específicos por radiación electromagnética, No. AR07C002725 ID327988 del 15/05/2025,  se evidencio incumplimiento en las características de calidad en el diligenciamiento de los instrumentos, debido que se registró en Teléfono celular “No presenta”, y de acuerdo al Instructivo Diligenciamiento de Formatos de Vigilancia en Salud Pública donde refiere “Diligencie el número de teléfono celular del encuestado de diez dígitos, en caso de que la persona manifieste No tener se debe colocar “NO TIENE” y en la digitación el código a ingresar es 8888.”
Para la encuesta de síntomas no específicos por radiación electromagnética No. AR07C002752 ID327810 del 20/05/2025, se evidencio incumplimiento en las características de calidad en el diligenciamiento de los instrumentos, debido que en  P10_Fuma Si, sin embargo, no se dejan recomendaciones de acuerdo al  Instructivo Diligenciamiento de Formatos de Vigilancia en Salud Pública donde refiere “El o la auxiliar/técnico que realice la encuesta debe dar recomendaciones respecto al consumo de tabaco y sus efectos nocivos en la salud, dejando la observación al finalizar el formato.”
Para encuesta de percepción del ruido en la unidad habitacional No.  AR05C003508 ID326953 del 12/05/2025 se evidencio incumplimiento en las características de calidad en el diligenciamiento de los instrumentos, debido que se registró en P2_5_Insomnio No, sin embargo, en P2_6_Frecuencia_Dificultad_Dormir y P2_7_Frecuencia_Interrupcion_Sueño a veces.
Para encuesta de percepción del ruido en la unidad habitacional No.  AR05C003527 ID326793 del 05/05/2025 se evidencio incumplimiento en las características de calidad en el diligenciamiento de los instrumentos, debido que en hoja 1 y 2 “AR05C003627” el número de la encuesta no concuerda con el numero de la hoja 3 “AR05C003527”.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</si>
  <si>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(2) encuestas de una queja colectiva el siguiente hallazgo:
Para la queja con radicado SP 19267 27/01/2025 con numero de encuesta AR12C000521 ID43737 del 2/04/2025 se evidencio incumplimiento en las características de calidad en el diligenciamiento de los instrumentos, debido que se realizaron dos encuestas en la misma unidad habitacional (KR 89 17B 83 TO 8 AP 204) por la misma temática a las usuarias Lilia María Espejo De Arismendi e Hilda Patricia Arismendi Espejo madre e hija, de acuerdo con el Instructivo de Diligenciamiento de Formatos de Vigilancia Salud Pública menciona: ()..Recuerde que se debe encuestar tan solo una persona por unidad…() por lo anterior solo se debió realizar la encuesta a una sola persona de la unidad habitacional.
</t>
  </si>
  <si>
    <t>Jenny Rocío Lopez Espinel</t>
  </si>
  <si>
    <t>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Tecnólogo - Operativo (Rafael Arturo Puentes puentes) correspondiente al  mes de abril,  el valor no reconocido de indexación por la subred corresponde a $84.435.</t>
  </si>
  <si>
    <t>Se levanta glosa del 100% por INCUMPLIMIENTO EN LA UNIDAD BASE DE COSTEO DE LOS PRODUCTOS GSP-PSPIC, por la diferencia entre el valor mensual reconocido por la Subred al perfil del PSPIC y los valores de referencia descritos en la columna 1 VALOR BASE 184 HORAS MES, ya que la Subred presentó planilla de pago del mes de julio de 2025 “7_Planilla_pago_honorarios_julio_2025”, donde se evidencia el pago de la indexación del mes de abril al colaborador”.</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</si>
  <si>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
1. Encuesta prevalencia de sintomatología respiratoria en menores de cinco años AR02C004661 del 10/04/2025 ID 325925, en “Observaciones” no registra las recomendaciones sobre tenencia de mascotas, como lo requiere el instructivo, teniendo en cuenta que en la pregunta “68” relacionan en mascotas 4 gatos y 2 perros.
2. Encuesta periódica de prevalencia de sintomatología respiratoria en menores de cinco años AR02C004662 del 11/04/2025 ID 325881, en la pregunta 27.¿En algún momento un profesional  de la salud le ha diagnosticado al niño (a)? registran “SI” en desnutrición; Sin embargo, en el espacio de “Observaciones” no
amplían la información, como lo requiere el instructivo. 
3. Encuesta periódica de prevalencia de sintomatología respiratoria en menores de cinco años AR02C004660 del 12/04/2025 ID 326095, en la pregunta 27.¿En algún momento un profesional  de la salud le ha diagnosticado al niño (a)? registran “SI” en desnutrición; Sin embargo, en el espacio de “Observaciones” no
amplían la información, como lo requiere el instructivo. 
4. Encuesta periódica de prevalencia de sintomatología respiratoria en menores de cinco años AR02C004730 del 22/04/2025 ID 326094, en el espacio de “Observaciones” no registra las recomendaciones sobre tenencia de mascotas, como lo requiere el instructivo, ya que en la pregunta “68” relacionan en mascotas 1 perro. </t>
  </si>
  <si>
    <t>Se genera glosa del 10% del valor reportado en la columna “presupuesto ejecutado periodo”, por ausencia de soportes, debido a que las actividades de la intervención reportadas como ejecutada en el informe de gestión, no fueron soportadas en su totalidad. La Subred soporto 75 encuestas, de las 76 reportadas como ejecutadas, evidenciándose ausencia de un soporte.</t>
  </si>
  <si>
    <t>Se mantiene Glosa del 10% por ausencia de soportes, del valor reportado en la columna “presupuesto ejecutado periodo", teniendo en cuenta que la Subred no presentó soportes adicionales para el proceso de conciliación de glosas que subsanen los hallazgos evidenciados por el equipo de apoyo a la supervisión durante el seguimiento.</t>
  </si>
  <si>
    <t>Se genera glosa del 10% del valor reportado en la columna “presupuesto ejecutado periodo”, por ausencia de soportes, debido a que las actividades de la intervención reportadas como ejecutada en el informe de gestión, no fueron soportadas en su totalidad. La Subred soporto 63 visitas, de las 64 reportadas como ejecutadas, evidenciándose ausencia de un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</si>
  <si>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encuestas, los siguientes hallazgos:
1. Encuesta periódica de prevalencia de sintomatología respiratoria en menores de cinco años AR02C004737 del 15/04/2025 ID 325685, en la pregunta 49. ¿En qué tipo de vivienda habita el niño en este momento? Seleccionan “Apartamento independiente”; Sin embargo, la dirección registrada en información básica en la encuesta y en el consentimiento, no cuenta con complemento “Kr 51 4 44”.
2. Encuesta periódica de prevalencia de sintomatología respiratoria en menores de cinco años AR02C007880 del 24/04/2025 ID 326376, en la pregunta 49. ¿En qué tipo de vivienda habita el niño en este momento? seleccionan “Apartamento independiente”; Sin embargo, la dirección registrada en información básica en la encuesta y en el consentimiento, no cuenta con complemento “Kr 54 2A 05”.
3. Encuesta periódica de prevalencia de sintomatología respiratoria en menores de cinco años AR02C004740 del 26/04/2025 ID 326431, en la pregunta 49. ¿En qué tipo de vivienda habita el niño en este momento? Seleccionan “Habitación”; Sin embargo, la dirección registrada en información básica en la encuesta y en el consentimiento, no cuenta con este tipo de complemento “Kr 55 2A 26 Pi 2”
4. Encuesta periódica de prevalencia de sintomatología respiratoria en menores de cinco a catorce años AR03C007846 del 14/04/2025 ID 325874, en el espacio de “Observaciones” no registra las recomendaciones sobre tenencia de mascotas, como lo requiere el instructivo, ya que en la pregunta “75” relacionan en mascotas 1 gato.
5. Encuesta periódica de prevalencia de sintomatología respiratoria en menores de cinco a catorce años AR03C007856 del 24/04/2025 ID 326457 con incongruencia en la información básica del niño, en “Tipo de identificación” seleccionan “Tarjeta de Identidad”, pero el menor tiene 5 años según su fecha de nacimiento (26/06/2019), además en el espacio de “Observaciones” no registra las recomendaciones sobre tenencia de mascotas, como lo requiere el instructivo, ya que en la pregunta “75” relacionan en mascotas 1 perro.
6. Encuesta de antecedentes de salud adolescentes AR06C003387 del 17/04/2025 ID 326284; Dejan en blanco, sin contestar la pregunta ”1.8 Tiempo de residencia en la unidad habitacional”, además en la pregunta “2.4” relacionada con síntomas que le ha generado la exposición a ruido, responden “No” para el síntoma de “Insomnio”, siendo incongruente con la  pregunta “2.5 ¿Con qué frecuencia el ruido le ha causado interrupción del sueño?” toda vez que responden  “A veces”.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</si>
  <si>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actas, el siguientes hallazgos:
No se registra en el espacio de Observaciones del acta, la claridad frente a que el cumplimiento o no de los aspectos verificados durante la Inspección y Vigilancia de la Ley 1335 de 2009 no afecta el concepto sanitario del establecimiento, incumpliendo lo establecido en el “Instructivo diligenciamiento del acta AR01”, para las siguientes actas:
- AR01C138622 del 19/04/2025 ID 603349
- AR01C138601 del 15/04/2025 ID 503595
- AR01C138600 del 15/04/2025 ID 561508
- AR01C138634 del 22/04/2025 ID 396364.</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</si>
  <si>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</si>
  <si>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Eventos Transmisibles de Origen Zoonótico en 1 intervención, Seguridad Química en 1 intervención y Medicamentos Seguros en 8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2024-EE-61910 del 26/06/2025, en el que se comunicó que persistieron los hallazgos en la información ingresada por parte de la Subred de Servicios de Salud Sur Occidente en el aplicativo SIVIGILA D.C, , en la que se vieron afectadas las líneas de Aire Ruido y Radiación Electromagnética en 86 intervenciones, Alimentos Sanos y Seguros en 14 intervenciones, Calidad del Agua y Saneamiento Básico en 5 intervenciones, Seguridad Química en 12 intervenciones y Medicamentos Seguros en 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</si>
  <si>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No se acepta Glosa, la Subred realizara la validación del dato.</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</si>
  <si>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</si>
  <si>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Eventos Transmisibles de Origen Zoonótico en 1 intervención, Calidad del Agua y Saneamiento Básico en 4 intervenciones y Seguridad Química en 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</si>
  <si>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Eventos Transmisibles de Origen Zoonótico y 7 en Calidad del Agua y Saneamiento Básico.
Adicionalmente:
Se genera glosa por Bases de datos Vs soportes en medio físico del 50% del valor de cada intervención por la no concordancia entre Bases de datos Vs. Soportes en medio físico, ya que se evidenciaron inconsistencias así: 12 en Aire Ruido y Radiación Electromagnética, 4 en Calidad del Agua y Saneamiento Básico, 8 en Alimentos Sanos y Seguros, 35 en Seguridad Química y 5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</si>
  <si>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</si>
  <si>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11 en Aire Ruido y Radiación Electromagnética, 4 en Calidad del Agua y Saneamiento Básico, 7 en Alimentos Sanos y Seguros, 33 en Seguridad Química, 5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</si>
  <si>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6 en Eventos Transmisibles de Origen Zoonótico, 1 en Aire Ruido y Radiaciones Electromagnéticas y 2 Alimentos Sanos y Seguros.
Las inconsistencias reportadas se encuentran en el archivo de glosas iniciales.</t>
  </si>
  <si>
    <t>Se mantiene glosa por Base de Talento Humano del 5% del valor total ejecutado por la intervención, teniendo en cuenta que, en proceso de conciliación de glosas de la Subred Sur Occidente, presentó ajustes a través del aplicativo SIVIGILA D.C. modulo talento humano, por Secretaría Distrital de Salud; de las inconsistencias identificadas por el equipo de apoyo a la supervisión, sin embargo, persistieron 5 hallazgos en la Línea de Eventos Transmisibles de Origen Zoonótico, 1 en Aire Ruido y Radiaciones Electromagnéticas y 2 Alimentos Sanos y Seguros.</t>
  </si>
  <si>
    <t>Se genera glosa por Base de Talento Humano del 5% del valor total ejecutado por la intervención ya que se evidencian inconsistencias en base de talento humano registradas en el aplicativo SIVIGILA D.C., en las siguientes Líneas así: 46 en Alimentos Sanos y Seguros,44 en Eventos Transmisibles de Origen Zoonótico, 15 en Calidad del Agua y Saneamiento Básico, 21 en Aire Ruido y Radiaciones Electromagnéticas, 38 en Seguridad Química, 19 en Aspectos Administrativos y 14 en Medicamentos Seguros.
Se generó hallazgo para todo el componente de VSA, ya que para mayo de 2025 la base de talento humano presenta inconsistencia en el dato registrado en la columna "Fecha de Terminación Contrato", se registró 31/07/2025 y lo correcto es 31/05/2025.
Las inconsistencias reportadas se encuentran en el archivo de glosas iniciales.</t>
  </si>
  <si>
    <t>Se mantiene glosa por Base de Talento Humano del 5% del valor total ejecutado por la intervención ya que se evidencian inconsistencias en base de talento humano registradas en el aplicativo SIVIGILA D.C, teniendo en cuenta que en proceso de conciliación de glosas la subred presentó ajustes a través del aplicativo SIVIGILA D.C. modulo talento humano, por secretaría de salud; de las inconsistencias presentadas por el equipo de apoyo a la supervisión, sin embargo, persistieron 21 hallazgos en Aire ruido y radiación electromagnética, 12 hallazgos para la Línea de Alimentos Sanos y Seguros, 1 en Calidad del Agua y Saneamiento Básico y 36 en Eventos Transmisible de Origen Zoonótico.
Adicionalmente en proceso de conciliación e glosas se evidenció Concepto Técnico Definitivo, emitido por Secretaría Distrital de Salud con Número de radicado 2025-EE-76152 del 30/07/2025, en el cual se emite concepto técnico final no favorable para 53 registros de colaboradores con inconsistencias de la Subred Sur Occidente.</t>
  </si>
  <si>
    <t>Se genera glosa del 10% por incumplimiento de Anexo 6 Lineamientos técnicos de la Gestión de la Salud Pública GSP y del Plan de Salud Pública de Intervenciones Colectivas - PSPIC y Módulo de estándares - SIVIGILA D.C en la intervención “liderazgo técnico de la vigilancia de la salud ambiental” del valor unitario del líder de la línea que generó el incumplimiento por la entrega inoportuna de los informes solicitados por la Secretaría Distrital de Salud; lo anterior, teniendo en cuenta el oficio de concepto técnico emitido por la SDS, bajo radicado 2025-EE-52027 de fecha 29 de  mayo de 2025 con asunto “Concepto técnico negativo, componente Vigilancia de la Salud Ambiental – Alimentos sanos y seguros mes mayo 2025”,  en el cual se informa que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26 de mayo no fue enviada la respuesta por la alerta sanitaria alimentos Invima No. 128-2025, solicitada el 28 de abril octubre vía correo electrónico, al respecto indicamos que se procederá a informar al equipo de apoyo a la supervisión para que se realicen las acciones del caso en el marco de sus competencias.”. Por con siguiente, y una vez realizada la verificación de envío de informes por parte del liderazgo operativo de la línea, donde se evidenció que la respuesta a la solicitud fue remitida el 27 de mayo de 2025 se genera la glosa para el mes de mayo, por la entrega inoportuna de los informes solicitados por la Secretaría Distrital de Salud.</t>
  </si>
  <si>
    <t>Se mantiene glosa del 10%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</si>
  <si>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Calidad del Agua y Saneamiento Básico
Se evidenció diferencia en los datos registrados en el formato en físico Vs Base de datos de intervenidos, ya que en acta que los datos registrados fueron:  Nombre del establecimiento: Asociación de recicladores amigos del planeta tierra
NIT:  901548455-9 - Barrio: María Paz. En la base de datos de intervenidos se tenía: 
Nombre comercial: ASOUNION AMBIENTAL
NIT: 901160518-7
Barrio: El Amparo
Se evidenció que en las observaciones del acta el profesional no registro la actualización de los datos de la cedula del establecimiento, ni tampoco se registró que el establecimiento no se acogía a la estrategia y que se canalizaba a IVC, se aclara que en el momento del seguimiento el establecimiento no había recibido visita de IVC.</t>
  </si>
  <si>
    <t>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</si>
  <si>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Un (1) perfil de Técnico 3 (Jenny Paola Vargas Caro) correspondiente a 61 horas regulares equivalentes a $611.725 y por el no pago de indexación correspondiente a un valor de $. 19.759.
Adicionalmente no se evidenció el pago de la INDEXACIÓN como se describe a continuación:
Un (1) perfil de Técnico 3 (Grecia Rincón) correspondiente a un valor de $. 59.600.</t>
  </si>
  <si>
    <t>Se mantiene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presenta soportes al equipo de apoyo a la supervisión durante el seguimiento respectivo que permitan subsanar los hallazgos identificados.</t>
  </si>
  <si>
    <t xml:space="preserve">John Fredy Corso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</si>
  <si>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SB01C043845 IUD 415720 con concepto Desfavorable, se evidencio que en ítem 5.4.1. Se cuenta con un plan de gestión integral de residuos generados, diseñado e implementado, según la normatividad vigente sobre la materia, el cual fue calificado como No cumple y en el hallazgo se registró “No presenta documento implementado” pero al validar el restante de los ítems del bloque, estos están calificados como Cumple, para lo cual no se evidencia el incumplimiento por parte del establecimiento en la implementación del documento. </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</si>
  <si>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</si>
  <si>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</si>
  <si>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
SB01C045466 ID 528880 Concepto Desfavorable con acta No. AR01C134768.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</si>
  <si>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SB18C007561 ID 617687 con concepto favorable con requerimientos, se evidencio incongruencia en la calificacion de ítems, respecto a que se calificaron algunos ítems del bloque 5. Gestión integral de Residuos como “No cumple” con los siguientes hallazgos, ítem: 5.3. con hallazgo “No conto con soporte de capacitación” y el ítem 5.8. “No Actualizo el formato”, pero el ítem 5.2.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5.3 y 5.8. </t>
  </si>
  <si>
    <t>Se genera glosa por bases de datos Vs soportes en medio físico del 100% sobre el valor reportado como ejecutado en la intervención, debido a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t>
  </si>
  <si>
    <t>Se mantiene Glosa por bases de datos Vs soportes en medio físico del 100% sobre el valor reportado como ejecutado en la intervención, debido a la no coincidencia de los conceptos sanitarios reportados en el informe de gestión de Vigilancia de la Salud Ambiental frente a los soportes físicos,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</si>
  <si>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(6) actas de visita con los siguientes hallazgos:
1.	Se Evidencio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
2.	En acta SB01C046131 ID 600323 con concepto favorable, se evidenció que se registró en acta en físico en el ID del establecimiento y el Número de carpeta el numero “600313”,  lo cual es erróneo, ya que al validar en el aplicativo SIVIGILA DC el numero correcto es “600323”
3.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SB01C046142 ID773261 Con concepto desfavorable
SB01C046120 ID 753008 con concepto favorable con requerimientos. 
SB01C046121 ID 815860 con concepto favorable con requerimientos. 
SB01C046123 ID 702974 con concepto favorable con requerimientos. 
4.	Se evidenció incumplimiento en las características de calidad en el diligenciamiento de los instrumentos, ya que los establecimientos no cuentan con numero de inscripción y no se evidencio en campo de observaciones los motivantes por los cuales no se logró adelantar el respectivo registro, durante el desarrollo de inspección al establecimiento, esto se evidenció para los siguientes soportes: 
SB01C046147 ID 467575 con concepto favorable con requerimientos, además en este soporte se registró en el numeral 8.2. Anexa hojas adicionales, se registró la opción SI, pero la intervención no tenía hojas adicionales.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</si>
  <si>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evidencio en acta SB12C001180 ID 736367 con concepto desfavorable, se evidencio que el ítem 3.10. El área de lavandería se cuenta con las áreas separadas, los equipos y maquinaria y herramientas, en buen estado y se realiza mantenimiento preventivo, ítem, que fue evaluado como No aplica y se registró en el hallazgo “Servicio tercerizado” y el ítem 3.11. En caso de que el servicio de lavandería sea tercerizado presentar contrato, concepto sanitario de la empresa con la que se tiene contratado el servicio, fue calificado como No aplica y se registró “Servicio tercerizado”, lo cual es errado ya que el ítem debió de evaluarse, respecto a que la lavandería es tercerizada.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</si>
  <si>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
SB01C044203 ID 753308 Concepto Desfavorable con acta No. AR01C134770
SB01C044200 ID 333256 Concepto Favorable con acta No. AR01C134769
SB01C047116 ID 422381 Concepto Favorable con acta No. AR01C135273, donde además en el acta principal en el numeral 8.2. Anexa hojas adicionales se registró NO y si se cuenta con anexos.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</si>
  <si>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SB18C007689 ID 619588 con concepto favorable con requerimientos, se evidencio incongruencia en la calificacion de ítems, respecto a que se calificaron algunos ítems del bloque 5. Gestión integral de Residuos como “No cumple” con los siguientes hallazgos, ítem: 5.3. con hallazgo “No conto con soporte de capacitación”, ítem 5.5. “No conto con plan” y el ítem 5.8. “No documento formato RH1”, pero el ítem 5.2.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5.3, 5.5. y 5.8.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</si>
  <si>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SB01C046690 ID 712434 Con concepto favorable con requerimientos. 
SB01C046650 ID 338782 Con concepto desfavorable.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</si>
  <si>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con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SB01C046679 ID 708999 Con concepto Favorable. 
SB01C046681 ID 697577 Con concepto Favorable.
SB01C046680 ID 334648 Con concepto favorable con requerimientos.
Se evidencio para el acta SB01C044802 ID 834083 con concepto favorable con requerimientos, que ítems que fueron calificados como No cumple, tales como el 7.3 con hallazgo “Colchones en el piso” y el ítem 7.4. “Sin concepto de fabrica”; no fueron registrados en el bloque de las exigencias.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</si>
  <si>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del valor de la indexación como se describe a continuación:
Un (1) perfil de Profesional universitario 2 - Operativo - Operativo (Carlos Fernando Cano Quiñonez) correspondiente al mes de mayo,  el valor no reconocido de indexación por la subred corresponde a 65.957.</t>
  </si>
  <si>
    <t xml:space="preserve">Se mantiene glosa por INCUMPLIMIENTO EN LA UNIDAD BASE DE COSTEO DE LOS PRODUCTOS GSP_x0002_PSPIC, por la diferencia entre el valor mensual reconocido por la Subred al perfil del PSPIC y los valores de referencia descritos en la columna 1 VALOR BASE 184 HORAS MES, ya que se evidencio que la subred no soporto el reconocimiento de los honorarios, toda vez que en conciliación de glosas la subred no presentó soportes que permitan evidenciar el pago de los honorarios no reconocidos. </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</si>
  <si>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</si>
  <si>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1. Acta SB01C046257 del 11/04/2025 con ID 349777, concepto favorable con requerimientos donde se diligenció anexo AR01C126734.
2. Acta SB01C043566 del 07/04/2025 con ID  348438, concepto desfavorable donde se diligenció anexo AR01C123916.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</si>
  <si>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SB03C003664 del 07/04/2025 de concepto desfavorable con ID 475499, se presentó incumplimiento en las características técnicas y de calidad en el diligenciamiento de los instrumentos, ya que se presenta error en matricula comercial del establecimiento; toda vez que se diligenció en acta de IVC "263979"; sin embargo, la matricula corresponde al número: "2639769".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</si>
  <si>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siguientes hallazgos:
1. En acta de visita SB01C045675 del 03/04/2025 con ID 567506 de concepto favorable, se presentó incumplimiento en las características técnicas y de calidad en el diligenciamiento de los instrumentos, debido a incongruencia en la información registrada para el ítem 8.2 “Anexa hojas adicionales”; ya que se diligenció “No”; sin embargo, se cuenta con un (1) folio de anexo técnico de producto terminado de juguetes sus componentes y accesorios en físico.  
2. En acta SB01C046292 del 09/04/2025 con ID 583789 de concepto favorable con requerimientos, se presentó incumplimiento en las características técnicas y de calidad en el diligenciamiento de los instrumentos, debido al no registro de firma de quien realiza la visita por parte de la autoridad sanitaria, ya que dicho espacio se encuentra en blanco.
3. En acta SB01C046368 del 21/04/2025 con ID 815605 de concepto desfavorable, se presentó incumplimiento en las características técnicas y de calidad en el diligenciamiento de los instrumentos, debido a error en el diligenciamiento del número de documento del representante legal del establecimiento, ya que en el acta de IVC se diligenció de manera incompleta dicho número consignando: "1065623"; sin embargo, el documento corresponde al número: "1065623363".
4. En acta SB01C046386 del 28/04/2025 con ID 821115 de concepto desfavorable, se presentó incumplimiento en las características técnicas y de calidad en el diligenciamiento de los instrumentos, debido a incongruencia en calificación de ítems, ya que el ítem 5.4.3 fue calificado como "No cumple" con hallazgo "No cuenta con dotación de bolsas para las canecas"; sin embargo, el ítem 5.4.2 "Se realiza segregación, identificación de los residuos generados y cumple con el código de colores", fue calificado en cumplimiento.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</si>
  <si>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SB18C007634 del 15/04/2025 con ID 816973 de concepto favorable,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</si>
  <si>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1. Acta SB01C046820 del 12/05/2025 con ID 489802, concepto favorable donde se diligenció anexo AR01C126740.
2. Acta SB01C047364 del 21/05/2025 con ID 700299, concepto favorable donde se diligenció anexo AR01C130541; adicionalmente en el acta en el ítem 8.2 “Anexa hojas adicionales”, no se diligencia información encontrándose estos espacios en blanco; pese a que se cuenta con el anexo de humo en físico.
3. Acta SB01C046818 del 12/05/2025 con ID 573243, concepto favorable con requerimientos donde se diligenció anexo AR01C126735.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</si>
  <si>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En acta SB18C007311 del 16/05/2025 de concepto favorable con ID 568456, se presentó incumplimiento en las características técnicas y de calidad en el diligenciamiento de los instrumentos, debido a error en registro del NIT del establecimiento; ya que se diligenció: “900777663-3”; sin embargo, el NIT corresponde a: “900777063-3”; igualmente, se registró en código como prestador asignado por la SDS “1100132652”; sin embargo el código corresponde a “1100132852”, adicionalmente se presenta registro errado del documento del representante legal, ya que se diligenció: “10026279”; sin embargo, el documento corresponde al número: “10026269”; finalmente, presentó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2. En acta de visita SB18C007846 del 15/05/2025 con ID 708605 de concepto favorable con requerimientos,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</si>
  <si>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SB01C046909 del 12/05/2025 con ID 811557 de concepto desfavorable, se presentó incumplimiento en las características técnicas y de calidad en el diligenciamiento de los instrumentos, debido al registro no concordante del hallazgo frente a lo evaluado en el ítem 5.5.1; toda vez que en dicho ítem se evalúa el contar con los procedimientos para el manejo integral de plagas, soportes de verificación e implementación de controles físicos, químicos y/o Biológicos; sin embargo, en el hallazgo se diligenció: "No cuenta con plan de gestión de residuos", aspecto que no corresponde a este numeral.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</si>
  <si>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SB06C011674 del 15/05/2025 de concepto desfavorable con ID 785516; se presentó incumplimiento en las características técnicas y de calidad en el diligenciamiento de los instrumentos, ya que se realizó evaluación no congruente frente a lo registrado como hallazgo para el ítem 7.8 "En los baños se garantizan condiciones de aseo y mantenimiento" ; ya que se calificó el ítem como "No aplica"; sin embargo, se registró el siguiente hallazgo de no cumplimiento "Ausencia de rejilla en baño de caminadores, ausencia de tapa registro baño niñas ala norte 2 piso y baño niños comedor".</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</si>
  <si>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SB06C011134 del 20/05/2025 con ID 485015 de concepto desfavorable, se presentó incumplimiento en las características técnicas y de calidad en el diligenciamiento de los instrumentos, ya que el acta de IVC en espacio de observaciones de quien realiza la visita por parte de la autoridad sanitaria se diligenció nota que hace referencia a que el establecimiento realizará la inscripción el 25-05-2025; lo cual no se encuentra acorde a lo definido en el documento operativo VSA en donde se define lo siguiente: “(…) se deberá verificar que el establecimiento objeto de vigilancia se encuentre inscrito previo al desarrollo de la visita y de no ser así, se debe informar al propietario o encargado del establecimiento el procedimiento a seguir para adelantar el respectivo registro, durante el desarrollo de inspección al establecimiento, del tal manera que al finalizar la visita se cuente con la inscripción (…)”. </t>
  </si>
  <si>
    <t>Sandra Milena Acevedo Echeverry</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</si>
  <si>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
Fecha:16/04/2025 acta: SB01C045219 ID:364100 de concepto DESAFAVORABLE.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</si>
  <si>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
Fecha:09/04/2025 acta: SB01C044608 ID:477970 de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</si>
  <si>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Para el acta de visita SB01C046474 de fecha: 22/04/2025 con ID: 533170 de concepto FAVORABLE, se evidencia incongruencia en el diligenciamiento de los instrumentos debido a que aparece en Razón social: DANIEL SAS y en Nombre del establecimiento: DANEL 2 y al verificar frente al aplicativo RUES se confirma que la razón social es DANEL SAS y Nombre del establecimiento: DANEL 2.</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</si>
  <si>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(4) actas de visitas con el siguiente hallazgo:
Se evidencio incongruencia en el diligenciamiento de los instrumentos debido a la NO calificación del cumplimiento del bloque número 7. Requisitos específicos de productos comercializados (COLCHONES, JUGUETES, OTRO) ya que este ítem fue calificado como NO APLICA, sin embargo, de acuerdo al tipo de establecimiento, se confirmó la comercialización de colchones mediante llamada telefónica para los siguientes soportes:
Acta de visita SB01C046476 de fecha: 22/04/2025 con ID: 703808 de concepto FAVORABLE,
Acta de visita SB01C046472 de fecha 21/04/2025 con ID: 538790 de concepto FAVORABLE CON REQUERIMIENTOS. 
Acta de visita SB01C046477 de fecha 21/04/2025 con ID: 339558 de concepto FAVORABLE CON REQUERIMIENTOS.
Acta de visita SB01C046539 de fecha 21/04/2025 con ID: 335906 de concepto FAVORABLE CON REQUERIMIENTOS.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</si>
  <si>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
Fecha:21/05/2025 acta: SB01C043613 ID:340853 de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</si>
  <si>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
Para el acta de visita SB01C047078 de fecha: 13/05/2025 con ID: 825701 de concepto DESFAVORABLE, se evidencia incongruencia en el diligenciamiento de los instrumentos debido al registro de diferentes fechas de visita en el acta de IVC, toda vez que en hoja 1 se diligencia 18/05/2025 y en hoja 6 se registró 13/05/2025.
Para el acta de visita SB01C047084 de fecha: 12/05/2025 con ID: 744797 de concepto DESFAVORABLE, se evidencia incongruencia en el diligenciamiento de los instrumentos toda vez que se registró en Nombre del establecimiento: Panzitas Materny Store Plaza Central y al realizar la verificación en aplicativo RUES se evidencia que el Nombre del establecimiento es: Panzitas Maternity Store Plaza Central.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</si>
  <si>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 de visita con el siguiente hallazgo:
Se evidencio incongruencia en el diligenciamiento de los instrumentos debido a la NO calificación del cumplimiento del bloque número 7. Requisitos específicos de productos comercializados (COLCHONES, JUGUETES, OTRO) ya que este ítem fue calificado como NO APLICA, sin embargo, de acuerdo al tipo de establecimiento, se confirmó la comercialización de colchones mediante llamada telefónica y por actividad comercial para los siguientes soportes:
Acta de visita SB01C047042 de fecha: 20/05/2025 con ID: 834125 de concepto FAVORABLE CON REQUERIMIENTOS, nombre del establecimiento: FIOTTI.
Acta de visita SB01C047042 de fecha: 20/05/2025 con ID: 834125 de concepto FAVORABLE CON REQUERIMIENTOS, nombre del establecimiento: ALONDRA MUEBLES Y COLCHONES SAS. 
Acta de visita SB01C047376 de fecha: 21/05/2025 con ID: 834133 de concepto FAVORABLE CON REQUERIMIENTOS, nombre del establecimiento: MUEBLES Y DISEÑOS DE LA 50</t>
  </si>
  <si>
    <t>Vladimir Murillo Rivas</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</si>
  <si>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Desfavorable. SB08C005685 ID 350733 del 10/4/2025. Diligenciamiento incorrecto del instrumento de captación. Ítem 6.5 ANEXA HOJAS ADICIONALES en la casilla FOLIOS (cantidad) se registró 22, sin embargo, se adjuntan 23 soportes referenciados a continuación: Acta MH08C010207 (2 folios); MH02C005183 (5 folios); SA04C (1 folio); SB23C004843 (3 folios); AS02C144921 (6 folios); AS14C602370 (3 folios); AR01C138419 (3 folios).
•	Acta con concepto Desfavorable. SB08C005724 ID 712836 del 23/4/2025. Incongruencia en el diligenciamiento del instrumento de captación. El ítem 5.3 evaluado del acta de IVC se calificó "NO PRESENTA". Sin embargo, en el numeral 6.1 - DESCRIPCIÓN DE EXIGENCIAS (RELACIÓN DE HALLAZGOS) se registra el numeral con el hallazgo "(...) No presenta soportes de capacitación realizada por enfermería (...)". Las exigencias deben guardar trazabilidad con los aspectos a evaluar en el acta de IVC en el marco del proceso de fiscalización sanitaria. Asimismo, teniendo en cuenta que es un Hogar Gerontológico no está supeditado a contar con un jefe de enfermería presencial las 24 horas.
•	Acta con concepto Aceptable con requerimiento. AS02C14492 ID 389258 del 1/4/2025. Inconsistencia en el diligenciamiento del instrumento de captación. La información registrada en el ítem CONCEPTO SANITARIO DE LA ÚLTIMA VISITA referente a fecha de la última visita (18/09/2019) y % de cumplimiento de la última inspección (81,5%) no coincide con la información revisada en el aplicativo SIVIGILA DC, es decir, no está registrada dicha acta AS02C. </t>
  </si>
  <si>
    <t>Se mantiene GLOSA del 5% del valor de cada intervención por INCUMPLIMIENTO DE ANEXO 6 LINEAMIENTOS TÉCNICOS DE LA GESTIÓN DE LA SALUD PUBLICA GSP Y DEL PLAN DE SALUD PÚBLICA DE INTERVENCIONES COLECTIVAS - PSPIC Y MÓDULO DE ESTÁNDARES - SIVIGILA D.C, para las actividades referenciadas en el plan de trabajo, teniendo en cuenta que la subred no presenta evidencias documentales que subsanen los hallazgos evidenciados por el equipo de apoyo a la supervisión durante el proceso de seguimiento respectivo.</t>
  </si>
  <si>
    <t>Se genera GLOSA POR INCUMPLIMIENTO EN LA UNIDAD BASE DE COSTEO DE LOS PRODUCTOS GSP - PSPIC por la diferencia entre el valor mensual reconocido por la Subred al perfil del PSPIC y los valores de referencia descritos en la columna 1 VALOR BASE 184 HORAS MES, ya que no se evidenció el pago de la INDEXACIÓN como se describe a continuación: Un (1) perfil Profesional universitario 2 – Operativo (Yoryani León Ladino) correspondiente a un valor de $129.137.</t>
  </si>
  <si>
    <t>Se mantiene glosa por INCUMPLIMIENTO EN LA UNIDAD BASE DE COSTEO DE LOS PRODUCTOS GSP - PSPIC., teniendo en cuenta que la subred no presenta evidencias documentales que subsanen los hallazgos evidenciados por el equipo de apoyo a la supervisión durante el proceso de seguimiento respectivo.</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</si>
  <si>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Favorable con requerimientos. SB08C005748 ID 834812 del 22/5/2025. Incongruencia en el diligenciamiento del instrumento de captación. El ítem 5.13 evaluado del acta de IVC se calificó el aspecto a evaluar con "NO CUMPLE", con hallazgo "(...) Falta mantenimiento a nevera de almacenamiento de medicamentos (...)". Sin embargo, en el numeral 6.1 - DESCRIPCIÓN DE EXIGENCIAS no se registra el numeral ni el hallazgo. Las exigencias deben guardar trazabilidad con los aspectos a evaluar en el acta de IVC en el marco del proceso de fiscalización sanitaria.
•	Acta con concepto Desfavorable. SB08C005788 ID 500570 del 19/5/2025. Diligenciamiento incorrecto del instrumento de captación. Ítem 6.5 ANEXA HOJAS ADICIONALES en la casilla FOLIOS (cantidad) se registró 13, sin embargo, se adjuntan 15 soportes referenciados a continuación: Acta MH08C012333 (2 folios); SA04C (1 folio); SB23C004859 (3 folios); AS02C146404 (6 folios); AS14C603254 (3 folios). </t>
  </si>
  <si>
    <t>CARLOS ANDRES GUERRERO PACHECO</t>
  </si>
  <si>
    <t>Se genera Glosa del 100% del valor de cada intervención por Incumplimiento de las características técnicas y de calidad de las intervenciones establecidas en los lineamientos técnicos (Anexo No 6 módulo de estándares -SIVIGILA D.C). Ya que se evidenció hallazgo enlas siguientes actas:
Seguimientos de 2 visitas
o	EZ15C028021: Fechas de ocurrencia de la Agresión 21/03/2025 y  Fechas de recepción en Ambiente 31/03/2025 , tiempo trascurrido 11 días y de acuerdo al lineamiento se de realizar 1 visita.
o	EZ15C028024: primera visita realizada el día 23/04/2025 de manera virtual, pero no se justificó.
o	EZ15C026657: segunda visita realizada el día 19/04/2025 de manera virtual, pero no se justificó.
Seguimientos de 3 visitas 
o	EZ15C027700: tercera visita realizada el día 05/04/2025 de manera virtual, pero no se justificó.
o	EZ15C027704: primera visita realizada el día 31/03/2025 de manera virtual, pero no se justificó.
Teniendo en cuenta el método de facturación de la intervención, se afectan un total de 4,25 seguimientos facturados</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</si>
  <si>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</si>
  <si>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 xml:space="preserve">Se genera Glosa del 100% del valor de cada intervención por Incumplimiento de las características técnicas y de calidad de las intervenciones establecidas en los lineamientos técnicos (Anexo No 6 módulo de estándares -SIVIGILA D.C). incumplimiento al reporte de la disponibilidad semanal de inmunoglobulina antirrábica humana compartido al ONEDRIVE del día 18 de abril de 2025 para las localidad de Kennedy y  adicional se evidenció la no realización de la asistencia técnica por ajuste D del paciente JOEL ALEJANDRO MEDINA HERNANDEZ a la UPGD.
Teniendo en cuenta la forma de facturación de las actividades de vigilancia a la rabia, las cuentan con un tiempo estimado de 8 horas por Profesional Universitario 2- Operativo para el reporte de inmunoglobulina antirrábica humana y 1 hora para asistencia técnica, se  afecta un total de 9 horas del valor facturado, lo que equivale a 0,048913 de la meta.   </t>
  </si>
  <si>
    <t xml:space="preserve">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t>
  </si>
  <si>
    <t>No se acepta glosa, debido a que se presentaron los soportes de gestión para la adquisición de insumos según anexo 8 en el marco del convenio 2  de diciembre al 22 de julio de 2025, se está a espera de que se presenten los proveedores al proceso de licitación</t>
  </si>
  <si>
    <t>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</si>
  <si>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planilla de vacunación jornada extramural Cl 27 B sur 35 A 27 que registran en la fecha 26/04/2021 y lo correcto sería 26/04/2025, afectando un total de 20 vacunas facturadas.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</si>
  <si>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planilla de vacunación, punto extramural KR 77 M 65 G, registran en datos del propietario de los animales vacunados localidad de Fontibón; sin embargo, registran en localidad del punto de vacunación Bosa y UPZ Bosa central y teniendo en cuenta la dirección corresponde a la localidad de BOSA afectando un total de 20 vacunas facturadas.
 </t>
  </si>
  <si>
    <t xml:space="preserve"> Se genera glosa por INCUMPLIMIENTO EN LA UNIDAD BASE DE COSTEO DE LOS PRODUCTOS GSP-PSPIC, ya que no se evidenció el pago de  los honorarios a un (1) perfil Tecnólogo – Operativo, Julián Esteban Arteaga García por 64 horas regulares y el no pago de la INDEXACIÓN del mes de abril por $ 29.369. Equivalente a 232,32867  vacunas facturadas.</t>
  </si>
  <si>
    <t xml:space="preserve">Se levanta glosa por INCUMPLIMIENTO EN LA UNIDAD BASE DE COSTEO DE LOS PRODUCTOS GSP-PSPIC, teniendo en cuenta que la subred presenta planilla radicada de pago del mes de julio 2025, donde se reporta el pago de honorarios del Tecnólogo – Operativo. </t>
  </si>
  <si>
    <t>Se genera Glosa del 100% del valor de cada intervención por Incumplimiento de las características técnicas y de calidad de las intervenciones establecidas en los lineamientos técnicos (Anexo No 6 módulo de estándares -SIVIGILA D.C). Ya que se evidenció hallazgo en las siguientes actas:
Seguimientos de 1 visita 
o	EZ15C028622: seguimiento realizado de manera virtual, pero no se justificó.
Seguimientos de 3 visitas 
o	EZ15C028610: se observa fecha de recepción ficha de ambiente escrita a lápiz.
o	EZ15C028130: se observa fecha del segundo seguimiento el día 13/03/2025 y lo correcto es 13/05/2025
Teniendo en cuenta el método de facturación de la intervención, se afectan un total de 2,5 seguimientos facturados.</t>
  </si>
  <si>
    <t xml:space="preserve">Se genera Glosa del 100% del valor de cada intervención por Incumplimiento de las características técnicas y de calidad de las intervenciones establecidas en los lineamientos técnicos (Anexo No 6 módulo de estándares -SIVIGILA D.C). ya que se evidencio en planilla de vacunación jornada extramural CL 61 A SUR 94 16 que registran en la fecha 14/05/2023 y lo correcto sería 14/05/2025, afectando un total de 20 vacunas facturadas
 </t>
  </si>
  <si>
    <t>MARSELA BUITRAGO TELLEZ</t>
  </si>
  <si>
    <t>Se genera Glosa del 5% del valor total reportado en la columna “presupuesto ejecutado periodo”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Acta EZ07C005166 de la intervención Certificado de verificación de normas técnicas de bioseguridad para el transporte de cadáveres, con espacio en blanco en la totalidad de la información por parte de la autoridad sanitaria (Nombre, Tipo de documento, numero de documento, profesión u oficio y firma)</t>
  </si>
  <si>
    <t>Se mantiene glosa del 5% del valor total reportado en la columna “presupuesto ejecutado periodo”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</si>
  <si>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</si>
  <si>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Ambas actas correspondían a la atención de una alerta sanitaria relacionada con el producto homeopático oficinal Ashwagandha Pangea, sin embargo, durante las visitas de inspección, vigilancia y control (IVC), no se adelantó la investigación requerida conforme a lo solicitado por el INVIMA en el marco de la alerta sanitaria:
•	MS05C018017, no se documentó la verificación de la existencia del producto en el establecimiento vinculado a la queja, omitiéndose una acción fundamental en el proceso de vigilancia sanitaria.
•	MS05C018179, aunque se dejó constancia de que “no se presentó registro de dispensación ni información suministrada al usuario sobre el uso y almacenamiento del producto en mención”, no se verificó detalladamente si el producto objeto de la alerta fue efectivamente recibido por el establecimiento mediante facturación u otro soporte documental.</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</si>
  <si>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</si>
  <si>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</si>
  <si>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	MS07C002303, ID: 742280 – Concepto: Favorable con Requerimientos, que la visita de IVC se realizó por solicitud oficial del INVIMA, sin embargo, no se detalla la naturaleza de la denuncia que dio origen a la vista, de acuerdo a la ficha técnica, adicionalmente, en el acta se consigna: “No se evidencia almacenamiento del producto mencionado en la queja, ni registros de recepción ni facturas de proveedor”, pero no se identifica el producto referido, lo que limita la trazabilidad del requerimiento y el análisis del caso.</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</si>
  <si>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	MS05C018110, ID: 787706, concepto sanitario Desfavorable, el establecimiento está vinculado a la queja SSO-2025-4-004404-4, en la cual manifiestan que el personal que atiende el establecimiento no es idóneo, se evidenció en el acta de IVC, que el establecimiento no tiene Director Técnico, en su acta anexa MS19C018110, frente a la verificación de la prestación del servicio de inyectología, en el ítem 2.2, se reporta que el personal que administra los medicamentos no cuenta con formación ni entrenamiento adecuado, sin embargo, no se aplicó ninguna medida sanitaria de seguridad, a pesar de la gravedad de los hallazgos y la identificación del riesgo para la Salud Pública, de acuerdo a la normatividad aplicable: Ley 9 de 1979, Decreto 780 de 2016 y la Resolución 1403 de 2007.
•	Acta MS05C018117, ID: 646750, concepto sanitario Desfavorable, se identificó que el establecimiento no cuenta con copia del contrato de trabajo ni con funciones definidas para el Director Técnico, en el acta anexa de la verificación en la prestación del servicio de inyectología MS19C018117, se evidencian incumplimientos críticos y mayores: El establecimiento no tiene contrato con ruta sanitaria ni soportes de recolección de residuos peligrosos, adicionalmente, se presenta incongruencia entre el acta principal, el ítem 4.9 fue calificado como “cumple” (registro RH1 anual), mientras que en el acta de inyectología (ítem 4.4) se reporta como “no cumple”, debido a la identificación de la gravedad de los hallazgos, no se tomó medida sanitaria de seguridad, de acuerdo a la normatividad aplicable: Ley 9 de 1979, Decreto 780 de 2016 y Decreto 351 de 2014.
•	Acta MS05C018109, ID: 337641, concepto sanitario Desfavorable, se identificó la prestación del servicio de inyectología, en su acata anexa MS19C018109 se documentan varios incumplimientos críticos y mayores frente a la disposición de residuos peligrosos:
Ausencia de contrato de ruta sanitaria y de soportes de recolección de residuos peligrosos, no cuenta con certificaciones por un término de 5 años, no se lleva el registro de generación de residuos en el formato RH1, sin embargo, no se aplicó medida sanitaria, a pesar del riesgo y del incumplimiento a la Ley 9 de 1979 y Decreto 351 de 2014.
•	Acta MS05C018185, ID: 736237, concepto sanitario Desfavorable, se evidenció, que el establecimiento no presenta copia del contrato del Director Técnico ni funciones asignadas, en el ítem 4.9 del acta principal, se reporta que no se lleva el registro RH1 de generación de residuos, sin embargo, en el acta anexa de inyectología, se califican todos los ítems como cumplidos, incluyendo el ítem 4.4, donde se reporta cumplimiento en el mismo aspecto, esta incongruencia genera incertidumbre sobre el cumplimiento y claridad del ítem evaluado.</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</si>
  <si>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el siguiente hallazgo: 
MS12C005696, ID: 651380, MS12C005692, ID: 783843, MS12C005674, ID: 334007, MS12C005672, ID: 743120, en todos los casos, los establecimientos presentaban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</si>
  <si>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 
MS12C005691, ID: 695474, MS12C005671, ID: 729516, los establecimientos presentaban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</si>
  <si>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el siguiente hallazgo: 
•	MS05C018278, ID: 554277, concepto sanitario Desfavorable, se identificó que el establecimiento no cuenta con Director Técnico, en el punto 3.10 del acta se registra que cumple con áreas para el almacenamiento de medicamentos, dispositivos médicos y demás productos autorizados, sin embargo, en los ítems 5.10.1, 5.10.2 y 5.10.3, se registra que no cumple con áreas específicas para el almacenamiento de fitoterapéuticos, suplementos dietarios y medicamentos homeopáticos, y en la descripción de hallazgos se anota: "…No cumple con áreas...", generando incongruencia en la evaluación interna del acta. Adicionalmente, en su acta anexa MS19C018278 de verificación del servicio de inyectología, en el ítem 2.2, se reporta que el personal que administra medicamentos no cumple con la formación académica ni el entrenamiento exigido, representando un riesgo para la Salud Pública, por lo cual, se debió aplicar medida sanitaria de seguridad, frente al incumplimiento de lo establecido en la Ley 9 de 1979, Decreto 780 de 2016 y la Resolución 1403 de 2007.
•	MS05C018328, ID: 730818, concepto sanitario Desfavorable, en el punto 6. CLASIFICACIÓN DEL ESTABLECIMIENTO, se registró únicamente como droguería con servicio 24 horas, posteriormente, en el punto 7.20. SERVICIOS OFRECIDOS, se indica que el establecimiento dispensa medicamentos al Sistema General de Seguridad Social en Salud (SGSSS), esta situación genera ambigüedad en la caracterización de la naturaleza del establecimiento.
•	MS05C018306, ID: 809600, concepto sanitario Desfavorable, en el punto 3.10 del acta, se indicó que el establecimiento cumple con áreas de almacenamiento para medicamentos, dispositivos médicos y demás productos autorizados, sin embargo, en los ítems 5.10.1, 5.10.2 y 5.10.3, se consigna que no cumple con áreas específicas para fitoterapéuticos, suplementos dietarios y medicamentos homeopáticos, y en la descripción del hallazgo se afirma: “…No cumple con áreas...”, lo que evidencia una incongruencia entre el registro del acta y los hallazgos específicos, que afecta la validez técnica de la evaluación.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</si>
  <si>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	MS12C005764, ID: 714032,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</si>
  <si>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	MS12C005762, ID: 663107,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</si>
  <si>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	MS09C006102, ID: 823554, concepto sanitario Desfavorable, durante la verificación del acta de visita de IVC, se identificó que el establecimiento no cuenta con Director Científico, condición crítica para el funcionamiento de establecimiento que requiere vigilancia técnica especializada, sin embargo, a pesar de la gravedad del hallazgo, no se aplicó ninguna medida sanitaria de seguridad, para mitigar el riesgo sanitario asociado a la ausencia de supervisión técnica en los procesos del establecimiento, incumpliendo Ley 9 de 1979, Decreto 4725 de 2005.</t>
  </si>
  <si>
    <t>Alexis Santos Loxano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</si>
  <si>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(Jessica Julieth Malagón Guzmán) correspondiente a un valor de $42.110.
</t>
  </si>
  <si>
    <t>Se mantiene glosa por incumplimiento en la unidad base de costeo de los productos GSP-PSPIC, teniendo en cuenta que la subred no presenta soportes que subsanen los hallazgos evidenciados por el equipo de apoyo a la supervisión durante el seguimiento respectivo.</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</si>
  <si>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</si>
  <si>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MS05C018080 con ID 018080 del 09/04/2025 con concepto desfavorable, debido que en acta MH02C006171 en la sección causal de aplicación de medida el funcionario no realizo diferenciación de los productos según la causal de aplicación de la medida sanitaria. Aunado a esto se identificó que el contratista indicó para el numeral 5.7 del acta principal que evalúa cumplimiento del área de inyectología como si cumple. Sin embargo, en acta anexa MS19C018080 en el numeral 1.1 indica que no cumple y como hallazgo registro “no cuenta con techos uniformes y paredes se encuentran con perforaciones y manchas”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</si>
  <si>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MS05C018094 con ID 633279 del 05/05/2025 con concepto desfavorable, debido que el contratista indica en el numeral 5.7 si cumple, sin embargo, en acta anexa MS19C018094 se indicó para el numeral 1.1 indicó no cumple.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</si>
  <si>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MS05C018403 con ID 501769 del 09/05/2025 con concepto desfavorable, debido que en la cedula del establecimiento se indicó el dato “CL 65 82F 09 SUR”, sin embargo, la dirección real es CL 55 SUR 82F 09.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</si>
  <si>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MS07C002318 con ID 516246 del 22/05/2025 con concepto desfavorable, debido que en la cedula del establecimiento, para el dato matricula mercantil se evidenció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</si>
  <si>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MS09C006050 con ID 553462 del 24/04/2025 con concepto desfavorable, debido que el contratista indicó en la cedula del establecimiento para el dato UPZ “Bosa”, sin embargo, la UPZ real es Bosa Central. Aunado a esto se evidenció que en el acta se registró que el establecimiento no cuenta con director científico por vencimiento del contrato, sin embargo, no se aplicó la medida sanitaria pertinente.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</si>
  <si>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MS09C006128, con ID 782817 del 28/05/2025 con concepto desfavorable, debido que el contratista indicó en la cedula del establecimiento tipo de establecimiento óptica sin consultorio, sin embargo, en el bloque 15 indicó que el establecimiento cuenta con un consultorio sin habilitación, y en exigencias indicó “se evidencia espacio dotado de equipos de consultorio de optometría, oferta publicitaria, de lentes de contacto en presentación carta de colores, se evidencia prescripción en espacio no habilitado”
</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</si>
  <si>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Radicado de ofico de postura No. 89675</t>
  </si>
  <si>
    <t>Se levanta glosa del 100% de cada intervención, por incumplimiento de anexo 6 lineamientos técnicos de la gestión de la salud pública GSP y del plan de salud pública de intervenciones colectivas - PSPIC y módulo de estándares - SIVIGILA D.C, teniendo en cuenta el oficio bajo número 2025-EE-90979 del 08/09/2025 con asunto “Respuesta radicado 2025-ER-40321 del 21/08/2025, Solicitud de concepto técnico de la glosa G3-3 generada en la línea de medicamentos seguros – vigilancia de la salud ambiental de la vigencia 3 de diciembre al 23 de julio de 2025” donde se indica “Por lo anteriormente expuesto, se emite concepto favorable a la solicitud de la subred, específicamente relacionado al hallazgo sobre el acta MS09C006128”.</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</si>
  <si>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</si>
  <si>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SQ03C037424 (ID 521407) con concepto Favorable con requerimientos del 01-04-2025, se evidenció redacción poco clara, precisa y detallada de la exigencia del ítem 12.6 al registrar: "Presentar recolector de residuos".
2.	En el acta SQ03C037435 (ID 538821) con concepto Desfavorable del 01-04-2025, se evidenció inconsistencia al calificar el ítem 12.2 como "3. No Aplica" en lo que respecta al uso de toallas limpias (una para cada cliente) sobre las almohadillas de manicura y registrar en el ítem 15.1 dentro de los productos cosméticos utilizados "Esmalte"; de igual manera, en el ítem 12.5 no se indica incumplimiento respecto a la adecuada implementación de procedimientos de limpieza y desinfección, pero en el ítem 15.1 no se registraron productos de limpieza y desinfección, lo cual es inconsistente.
3.	En el acta SQ03C037533 (ID 412794) con concepto Desfavorable del 09-04-2025, para el ítem 11.1 se registró como incumplimiento: "No garantizó áreas de trabajo despejadas, se observa acumulación de elementos ajenos a la actividad…", lo cual es inconsistente, teniendo en cuenta que el objetivo de este aspecto es verificar el cumplimiento del artículo 6 de la Resolución 2117 de 2010, que establece: "Los propietarios, representantes legales, operadores o administradores de los establecimientos de que trata la presente resolución, se deben asegurar de la implementación de un programa de desinfección ambiental y control de vectores o plagas que garantice que el establecimiento permanezca libre de artrópodos y roedores. La frecuencia de este programa no será menor de una (1) vez por año."
4.	En el acta SQ03C037778 (ID 630615) con concepto Favorable con requerimientos del 05-04-2025, el ítem 12.2 se calificó como "1. Cumple" en lo que respecta al uso de toallas limpias (una para cada cliente) sobre las almohadillas de manicura, el ítem 12.5 es calificado como "1. Cumple" indicando que los procedimientos de limpieza y desinfección se realizan con los insumos, procedimientos y frecuencias adecuadas; sin embargo, en el ítem 15.1 no se registraron productos de limpieza y desinfección, ni productos asociados a la actividad de manicura, lo cual es inconsistente.
5.	En el acta SQ03C037784 (ID 819624) con concepto Desfavorable del 04-04-2025, se evidenció inconsistencia al registrar como incumplimiento para el ítem 4.8 "No garantizó área de asepsia conectado a la red público…" y no realizar la aplicación de una medida sanitaria de seguridad, teniendo en cuenta que la evaluación de este aspecto es tendiente a la protección contra la contaminación por agentes nocivos (biológicos y químicos), para “prevenir alteraciones de la salud derivadas de estos” y al no contar con un área adecuada que permita la disposición de residuos líquidos, se considera una desviación del proceso que puede ocasionar una contaminación cruzada; adicionalmente, en el ítem 15.1 no se registró ningún producto de limpieza y desinfección, pero el ítem 12.5 que evalúa este aspecto fue calificado como "1. Cumple", lo cual es inconsistente.
6.	En el acta SQ03C037803 (ID 707464) con concepto Desfavorable del 12-04-2025, se evidenció inconsistencia para el ítem 12.6 al registrar como hallazgo: "No presenta soporte de mantenimiento y gestión externa", teniendo en cuenta que este aspecto evalúa el manejo y disposición de los residuos generados y no evalúa aspectos de mantenimiento. Así mismo, el ítem 12.5 es calificado como "1. Cumple" indicando que los procedimientos de limpieza y desinfección se realizan con los insumos, procedimientos y frecuencias adecuadas, pero en el ítem 15.1 no se registraron productos de limpieza y desinfección.
7.	En el acta SQ03C037862 (ID 589715) con concepto Desfavorable del 21-04-2025, el ítem 12.2 se calificó como "1. Cumple" en lo que respecta al uso de toallas limpias (una para cada cliente) sobre las almohadillas de manicura, en el ítem 12.5 no se indica incumplimiento respecto a la adecuada implementación de procedimientos de limpieza y desinfección; sin embargo, en el ítem 15.1 no se registraron productos de limpieza y desinfección, ni productos asociados a la actividad de manicura, lo cual es inconsistente. Adicionalmente, se evidenció espacio en blanco en la calificación del ítem 12.6.
8.	En el acta SQ03C037418 (ID 572948) con concepto Desfavorable del 01-04-2025, en el hallazgo del ítem 12.5 se registró: "Recipiente de esterilización fecha de activación", lo cual en su redacción no es claro, preciso y detallado respecto a lo evidenciado, adicionalmente no se indica en este ítem incumplimiento respecto a la adecuada implementación de procedimientos de limpieza y desinfección, pero en el ítem 15.1 no se registraron productos de limpieza y desinfección, lo cual es inconsistente.</t>
  </si>
  <si>
    <t>No se acepta Glosa, debido a que la intervención se realizó con oportunidad y calidad, el hallazgo se evidencio en el diligenciamiento del formato por error humano, para lo cual se socializa al colaborador el hallazgo y se aplica las medidas correctivas necesarias.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</si>
  <si>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</si>
  <si>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genera glosa por soportes con TACHONES O ENMENDADURAS del 10% sobre el valor total reportado como ejecutado en el informe de gestión por la intervención, ya que se evidenció para una (1) intervención de una (1) reportada como ejecutada, equivalente al 100% de soportes con inconsistencia, el siguiente hallazgo:
En el acta SQ01C096289 (ID 706074) con concepto Favorable del 07-04-2025, se evidenció enmendadura en el día de realización de la visita, tanto en la hoja 1 como en la fecha de constancia (hoja 6).</t>
  </si>
  <si>
    <t>No se acepta Glosa, debido a que el hallazgo se evidencio en el diligenciamiento del formato por error humano, para lo cual se socializa al colaborador el hallazgo y se aplica las medidas correctivas necesarias.</t>
  </si>
  <si>
    <t>Se mantiene glosa por soportes con TACHONES O ENMENDADURAS del 10% sobre el valor total reportado como ejecutado en el informe de gestión por la intervención,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</si>
  <si>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SQ03C037404 (ID 820954) con concepto Desfavorable del 04-04-2025, en el acta anexa de inspección, vigilancia y control sanitario a centros de estética y similares SQ04C001872, no se registraron los incumplimientos evidenciados para los ítems 6.2 y 9.1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</si>
  <si>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SQ01C096227 (ID 621733) con concepto Desfavorable del 11-04-2025, se evidenció espacio en blanco en la calificación del ítem 4.4; adicionalmente, el seguimiento al concepto Favorable con requerimientos del 08-06-2024 superó los nueve (9) meses calendario y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</si>
  <si>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SQ01C096326 (ID 622096) con concepto Desfavorable del 21-04-2025, no se registró el incumplimiento para el hallazgo evidenciado en el ítem 4.8.</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</si>
  <si>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SQ03C037865 (ID 593973) con concepto Favorable con requerimientos del 03-05-2025,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2.	En el acta SQ03C037923 (ID 524078) con concepto Desfavorable del 21-05-2025, para el ítem 11.1 se registró como incumplimiento: "No retiró elementos ajenos a la actividad…", lo cual es inconsistente, teniendo en cuenta que el objetivo de este aspecto es verificar el cumplimiento del artículo 6 de la Resolución 2117 de 2010, que establece: "Los propietarios, representantes legales, operadores o administradores de los establecimientos de que trata la presente resolución, se deben asegurar de la implementación de un programa de desinfección ambiental y control de vectores o plagas que garantice que el establecimiento permanezca libre de artrópodos y roedores. La frecuencia de este programa no será menor de una (1) vez por año."
3.	En el acta SQ03C038131 (ID 608349) con concepto Favorable con requerimientos del 03-05-2025, para el ítem 12.6 se registró como hallazgo: "12.6 No presenta manifiesto de recolección" y exigencia "12.6 Presentar soporte de recolección de residuos externos", lo cual en su redacción no da claridad respecto a que el establecimiento está obligado a contar con una empresa autorizada por la autoridad ambiental, para el manejo y disposición final de los residuos peligrosos (biosanitarios y cortopunzantes) generados como consecuencia de la actividad laboral del establecimiento.
4.	En el acta SQ03C038138 (ID 592200) con concepto Favorable con requerimientos del 21-05-2025, para el ítem 12.6 se registró como hallazgo "Presenta manifiesto N° 60150 con O&amp;D. Fecha de recolección 26-05-2025", lo cual es inconsistente respecto a la fecha en que se realizó la visita.
5.	En el acta SQ03C038139 (ID 553802) con concepto Favorable con requerimientos del 21-05-2025, se evidenció registro incompleto del barrio, no es legible el registro del número de trabajadores del establecimiento y en el ítem 15.1 se evidenció espacio en blanco en el campo para la notificación sanitaria del producto "aceite de cutícula".
6.	En el acta SQ03C038147 (ID 423771) con concepto Favorable con requerimientos del 21-05-2025, se registró como exigencia para el ítem 6.1: "Garantizar señalización de espacio libre de humo", lo cual es inconsistente, ya que este aspecto no supedita el concepto sanitario. 
7.	En el acta SQ03C038159 (ID 596197) con concepto Desfavorable del 14-05-2025,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Adicionalmente, en el ítem 12.5 no se indica incumplimiento respecto a la adecuada implementación de procedimientos de limpieza y desinfección, pero en el ítem 15.1 no se registraron productos de limpieza y desinfección, lo cual es inconsistente.
8.	En el acta SQ03C038175 (ID 685896) con concepto Favorable del 09-05-2025, se evidenció espacio en blanco en el ítem 15.1 en el registro del fabricante de la sustancia "Glutaraldehído 2%".
9.	En el acta SQ03C038158 (ID 622912) con concepto Desfavorable del 13-05-2025,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</si>
  <si>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SQ01C095250 (ID 833723) con concepto Favorable con requerimientos del 13-05-2025, no se registró la exigencia para el hallazgo evidenciado en el ítem 4.6.
2.	En el acta SQ01C096591 (ID 617493) con concepto Desfavorable del 14-05-2025, la visita de seguimiento al concepto Favorable con requerimientos superó los 9 meses calendario y al verificar en la base de establecimientos priorizados del fortalecimiento de la estrategia de autorregulación del mes de mayo 2025 el ID no se encuentra registrado y se supeditó el concepto al cumplimiento del ítem 7.1, el cual al ser de calificación SI o NO, no supedita el concepto sanitario al no ser competencia de la autoridad sanitaria.
3.	En el acta SQ01C096595 (ID 713946) con concepto Desfavorable del 16-05-2025, los ítems 4.10, 4.12 y 4.13 fueron calificados como "2. No Cumple" y no fueron enumerados según el número del ítem respectivo, incumpliendo lo establecido en el instructivo para el diligenciamiento del acta de IVC SQ01.
4.	En el acta SQ01C097342 (ID 517119) con concepto Desfavorable del 14-05-2025, el seguimiento al primer desfavorable del 02-10-2024 superó los superó los cuatro (4) meses calendario y al verificar en la base de establecimientos de autorregulación el establecimiento no se encuentra seleccionado para ser intervenido por IVC, por lo que incumple lo establecido en el documento operativo del proceso transversal Vigilancia de la Salud Ambiental, numeral 4.
5.	En el acta SQ01C098123 (ID 621976) con concepto Favorable con requerimientos del 21-05-2025, se evidenció en el campo de observaciones de quien realiza la visita, el registro de 10 notas aclaratorias, lo cual incumple lo establecido en el documento operativo proceso transversal vigilancia de la salud ambiental, que en el numeral 4.16 indica: "Cuando sea necesario realizar notas aclaratorias en el cuerpo del acta de visita, se debe tener en cuenta que solo se autorizan un máximo de tres notas por acta; cuando en un establecimiento se diligencien varias actas de visita, el máximo de notas aclaratorias será igualmente de tres para el total de actas diligenciadas."
6.	En el acta SQ01C098129 (ID 700846) con concepto Favorable con requerimientos del 24-05-2025, se evidenció en el campo de observaciones de quien realiza la visita, el registro de 5 notas aclaratorias, lo cual incumple lo establecido en el documento operativo proceso transversal vigilancia de la salud ambiental, que en el numeral 4.16 indica: "Cuando sea necesario realizar notas aclaratorias en el cuerpo del acta de visita, se debe tener en cuenta que solo se autorizan un máximo de tres notas por acta; cuando en un establecimiento se diligencien varias actas de visita, el máximo de notas aclaratorias será igualmente de tres para el total de actas diligenciadas."</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</si>
  <si>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mayo de 2025 el colaborador Kevin Duván Aguilar Vargas, del perfil Profesional Universitario 2, realizó 24 horas de actividades en el producto "Establecimiento vigilado y controlado” y de acuerdo a las planillas de pago radicadas por la Subred Sur Occidente E.S.E., no se registran honorarios para este mes.</t>
  </si>
  <si>
    <t>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t>
  </si>
  <si>
    <t>Se mantiene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</si>
  <si>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SQ08C001891 (ID 749082) con concepto Desfavorable del 23-05-2025, se evidenció espacio en blanco en el ítem 4.3 en el número de trabajadores a los cuales se les verificó el esquema de vacunación.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</si>
  <si>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SQ01C097880 (ID 459186) con concepto Favorable con requerimientos del 15-05-2025, no se contó con los perfiles requeridos de acuerdo a la ficha técnica de la línea ya que la intervención fue realizada por Yojan Mauricio Ardila Ardila Profesional Universitario 2 con formación como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
2.	En el acta SQ01C097879 (ID 787631) con concepto Favorable del 15-05-2025, no se contó con los perfiles requeridos de acuerdo a la ficha técnica de la línea ya que la intervención fue realizada por Yojan Mauricio Ardila Ardila Profesional Universitario 2 con formación como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</si>
  <si>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SQ01C097895 (ID 548061) con concepto Desfavorable del 21-05-2025, se evidenció espacio en blanco en la calificación del ítem 4.7.</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</si>
  <si>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</si>
  <si>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SQ03C037736, ID establecimiento (348674), de fecha 2/4/2025 con Concepto Desfavorable. Se calificó el ítem 3.5 "Cumple", sin embargo, se registró hallazgo y el incumplimiento respectivo para este ítem, lo cual no es consistente.</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</si>
  <si>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</si>
  <si>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SQ03C037744, ID establecimiento (647175), de fecha 7/4/2025 con Concepto Favorable. Se presentó inconsistencia en la evaluación del ítem 12.2 ¿Utilizan toallas limpias (una para cada cliente) sobre las almohadillas de manicura? frente a los productos cosméticos registrados, ya que se calificó el ítem como "Cumple" y no se registraron cosméticos asociados a esta actividad, ni se registró nota al respecto
2. En el soporte físico del Acta No. SQ03C037647, ID establecimiento (832244), de fecha 16/4/2025 con Concepto Favorable con Requerimientos. Se calificó el ítem 12.6 cumple, con el hallazgo presenta comprobante de recolección No. 51173 del 03/08/2025 empresa Ingeniería Especializada y Soluciones O&amp;D SAS, lo cual es inconsistente ya que la fecha de la visita es del 16/04/2025.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</si>
  <si>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SQ01C097114, ID establecimiento (831569), de fecha 7/4/2025 con Concepto Favorable con Requerimientos. Se registró la exigencia para los ítems 4.3, 7.5 "Señalizar líquidos inflamables", sin embargo, en el ítem 8.1 no se registraron sustancias en estado líquido,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</si>
  <si>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SQ01C096647, ID establecimiento (610822), de fecha 4/4/2025 con Concepto Favorable con Requerimientos. No es clara ni específica la redacción de la exigencia de los ítems 4.11 y 4.12 "Garantizar la carga vigente del conocimiento del manejo seguro del sistema de sustancias químicas y su manipulación segura", además, en la exigencia registrada para el hallazgo del aspecto evaluado en el ítem 4.4 "Sistema contra incendio existente y en funcionamiento", no es legible la escritura del verbo utilizado en el requerimiento.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</si>
  <si>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SQ01C096890, ID establecimiento (721359), de fecha 9/4/2025 con Concepto Desfavorable. Se diligenció el incumplimiento del ítem 4.8 "Ubicación y dotación adecuada de botiquín de primeros auxilios" en forma de exigencia, lo cual no es consistente.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</si>
  <si>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SQ01C096695, ID establecimiento (474632), de fecha 24/4/2025 con Concepto Desfavorable. No se incluyó dentro de los incumplimientos el relacionado con el ítem 4.5 "Uso de elementos de protección personal de acuerdo al riesgo".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</si>
  <si>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siete (7) intervenciones los siguientes hallazgos
1. En el soporte físico del Acta No. SQ01C096802, ID establecimiento (308623), de fecha 11/4/2025 con Concepto Desfavorable.  No se incluyó dentro de los incumplimientos los relacionados con los ítems 7.2 "Procedimientos de prevención y atención de emergencias implementados" y 7.3 " Conocimiento en procedimientos para atención de emergencias".
2. En el soporte físico del Acta No. SQ01C096803, ID establecimiento (309466), de fecha 11/4/2025 con Concepto Desfavorable. Se calificó el ítem 3.5 "Cumple", sin embargo, se registró hallazgo y el incumplimiento respectivo, lo cual no es consistente.
3. En el soporte físico del Acta No. SQ01C096850, ID establecimiento (423410), de fecha 10/4/2025 con Concepto Favorable con Requerimientos. Se calificó el ítem 7.7 "Cumple", sin embargo, se registró la exigencia "implementar sistema para la contención de derrames para aceite", lo cual no es consistente. Además, para el ítem 4.8 la redacción del hallazgo y la exigencia no cumple con los atributos de calidad esperados, al registrarse el hallazgo: "Dotación de botiquín de primeros auxilios incompleta" y la exigencia: "Presentar dotación de botiquín de primeros auxilios completa",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4. En el soporte físico del Acta No. SQ01C096936, ID establecimiento (548808), de fecha 24/4/2025 con Concepto Favorable con Requerimientos. En el ítem 12.1 "Descripción de las exigencias", no se registró la exigencia para el hallazgo del aspecto evaluado en el ítem 4.13 "Prácticas seguras de almacenamiento de sustancias químicas".
5. En el soporte físico del Acta No. SQ01C096861, ID establecimiento (675500), de fecha 1/4/2025 con Concepto Desfavorable. No se calificó el ítem 4.8 "Ubicación y dotación adecuada de botiquín de primeros auxilios", quedando este espacio en blanco.
6. En el soporte físico del Acta No. SQ01C096822, ID establecimiento (706728), de fecha 14/4/2025 con Concepto Desfavorable.  No se incluyó dentro de los incumplimientos el relacionado con el ítem 4.12 "Manipulación segura de sustancias químicas".
7. En el soporte físico del Acta No. SQ01C096808, ID establecimiento (709484), de fecha 12/4/2025 con Concepto Favorable con Requerimientos. En el ítem 12.1 "Descripción de las exigencias", no se registró la exigencia para el hallazgo del aspecto evaluado en el ítem 4.12 "Manipulación segura de sustancias químicas", además, la exigencia del ítem 4.9 "Cuenta con fichas de datos de seguridad de las sustancias químicas empleadas o almacenadas", no es clara ni específica, ya que se redactó en forma de hallazgo.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</si>
  <si>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SQ08C001857, ID establecimiento (552132), de fecha 15/4/2025. Se registró exigencia para el ítem 5.2, sin embargo, este ítem no supedita el concepto sanitario al calificarse Si/No.</t>
  </si>
  <si>
    <t>Se genera GLOSA por INCUMPLIMIENTO EN LA UNIDAD BASE DE COSTEO DE LOS PRODUCTOS GSP-PSPIC, por la diferencia entre el valor mensual reconocido por la Subred y el valor definido por la SDS, de acuerdo con el valor establecido en la columna “1 VALOR BASE 184 HORAS MES”, ya que no se evidenció el pago de la INDEXACIÓN como se describe a continuación:
En las planillas de pago radicadas por la Subred, no se evidenció el pago de la indexación correspondiente al mes de abril de 2025 al colaborador Stefanny Sánchez Quiroga del perfil Profesional Universitario 2, por un valor de $129.137.</t>
  </si>
  <si>
    <t>Se levanta GLOSA por INCUMPLIMIENTO EN LA UNIDAD BASE DE COSTEO DE LOS PRODUCTOS GSP-PSPIC, por la diferencia entre el valor mensual reconocido por la Subred y el valor definido por la SDS, de acuerdo con el valor establecido en la columna “1 VALOR BASE 184 HORAS MES”, teniendo en cuenta que la Subred para el proceso de conciliación de glosas, presenta planillas de pago radicadas del mes de julio de 2025, donde se pudo corroborar el pago de la indexación al colaborador Stefanny Sánchez Quiroga del perfil Profesional Universitario 2 del mes de abril de 2025.</t>
  </si>
  <si>
    <t>Freddy Vicente Nieto Moreno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</si>
  <si>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para el mes de abril de 2025, como se describe a continuación:
Un (1) perfil de Tecnólogo (Hasbleidy Romero Montaña) correspondiente a un valor de $ 84.435.</t>
  </si>
  <si>
    <t>Se mantiene la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presentó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</si>
  <si>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10 intervenciones:
1. En el acta No. SQ03C037574 ID (331583) de concepto sanitario Desfavorable, realizada el 04/04/2025, presentó inconsistencia en la evaluación del ítem 11.1 ¿Implementa un programa de desinfección ambiental y manejo integrado de vectores o plagas con una frecuencia no menor de una (1) vez por año?, ya que registró como incumplimiento: "…No presentó soporte de implementación de los procedimientos de control de vectores,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adicional presentó inconsistencia en el registro de las cantidades mensuales generadas de residuos, ya que indicó cantidades para "Biosanitarios" sin indicar el número de meses o fuente de información de estos datos, sin embargo, registró como hallazgo del ítem 14.5 ¿Diligencia oportunamente el formulario RH1, en el cual consigna el tipo y cantidad de residuos que entrega al servicio de gestión externa?: "...No diligencia formulario RH1..." y de acuerdo al instructivo de diligenciamiento: "Si el establecimiento no cuenta con ningún registro del residuo en el formulario RH1, escribir “Sin registro”.".
2. En el acta No. SQ03C037473 ID (591678) de concepto sanitario Desfavorable, realizada el 07/04/2025,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3. En el acta No. SQ03C037474 ID (758225) de concepto sanitario Desfavorable, realizada el 07/04/2025,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4. En el acta No. SQ03C037849 ID (619831) de concepto sanitario Desfavorable, realizada el 14/04/2025,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presentó plan de gestión de los residuos peligrosos...",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adicional presentó inconsistencia en el registro de las cantidades mensuales generadas de residuos, ya que indicó cantidades para "Biosanitarios" y "Cortopunzantes" sin indicar el número de meses o fuente de información de estos datos, sin embargo, registró como incumplimiento del ítem 14.5 ¿Diligencia oportunamente el formulario RH1, en el cual consigna el tipo y cantidad de residuos que entrega al servicio de gestión externa?: "...No diligenció el formulario RH1..." y de acuerdo al instructivo de diligenciamiento: "Si el establecimiento no cuenta con ningún registro del residuo en el formulario RH1, escribir “Sin registro”.".
5. En el acta No. SQ03C037613 ID (553983) de concepto sanitario Desfavorable, realizada el 21/04/2025, presentó inconsistencia en el registro de las cantidades mensuales generadas de residuos, ya que indicó cantidades para "Biosanitarios" y "Cortopunzantes" sin indicar el número de meses o fuente de información de estos datos, sin embargo, registró como incumplimiento del ítem 14.5 ¿Diligencia oportunamente el formulario RH1, en el cual consigna el tipo y cantidad de residuos que entrega al servicio de gestión externa?: "...No diligenció el formulario RH1..." y de acuerdo al instructivo de diligenciamiento: "Si el establecimiento no cuenta con ningún registro del residuo en el formulario RH1, escribir “Sin registro”.".
6. En el acta No. SQ03C037597 ID (604486) de concepto sanitario Favorable con Requerimientos, realizada el 08/04/2025, presentó espacios sin diligenciar para cantidad mensual generada de los residuos; adicional presentó inconsistencia al no registrar la exigencia del ítem 14.5 que se calificó No cumple; además presentó inconsistencia en la evaluación del ítem 11.1 ¿Implementa un programa de desinfección ambiental y manejo integrado de vectores o plagas con una frecuencia no menor de una (1) vez por año?, ya que registró como exigencia: "…Presentar soporte de implementación de los programas de control de vectores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7. En el acta No. SQ03C037602 ID (763410) de concepto sanitario Favorable con Requerimientos, realizada el 10/04/2025, presentó inconsistencia en la evaluación del ítem 5.1 ¿Todos los elementos de trabajo, tales como, herramientas, máquinas y equipos, permanecen en buen estado y se garantiza su mantenimiento, tanto preventivo como correctivo, o reemplazo en caso de daño o defecto? ¿Garantiza la calibración, limpieza y mantenimiento adecuado y periódico de los equipos electromecánicos?, ya que registró como hallazgo: "...No presenta soporte de gestión externa de los residuos peligrosos, se evidencia gestión interna adecuada", lo que no está relacionado con los aspectos a evaluar en este ítem.
8. En el acta No. SQ03C037847 ID (603349) de concepto sanitario Favorable con Requerimientos, realizada el 14/04/2025, presentó inconsistencia en el registro de las cantidades mensuales generadas de residuos, ya que indicó cantidades para "Biosanitarios" y "Cortopunzantes" sin indicar el número de meses o fuente de información de estos datos, sin embargo, registró  para el ítem 14.5 ¿Diligencia oportunamente el formulario RH1, en el cual consigna el tipo y cantidad de residuos que entrega al servicio de gestión externa?, como hallazgo: "...No diligenció formulario RH1..." y como incumplimiento: "...Diligenciar formulario RH1...", de acuerdo al instructivo de diligenciamiento: "Si el establecimiento no cuenta con ningún registro del residuo en el formulario RH1, escribir “Sin registro”."; adicional presentó inconsistencia en la evaluación del ítem 11.1 ¿Implementa un programa de desinfección ambiental y manejo integrado de vectores o plagas con una frecuencia no menor de una (1) vez por año?, ya que registró como exigencia: "…Presentar soporte de implementación de los programas de control de vectores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9. En el acta No. SQ03C037594 ID (601172) de concepto sanitario Favorable con Requerimientos, realizada el 22/04/2025, presentó inconsistencia en el registro de las cantidades mensuales generadas de residuos, ya que indicó cantidades para "Biosanitarios" y "Cortopunzantes" sin indicar el número de meses o fuente de información de estos datos, sin embargo, registró  para el ítem 14.5 ¿Diligencia oportunamente el formulario RH1, en el cual consigna el tipo y cantidad de residuos que entrega al servicio de gestión externa?, como hallazgo: "...No registra formato RH1..." y como incumplimiento: "...Diligenciar formulario RH1...", de acuerdo al instructivo de diligenciamiento: "Si el establecimiento no cuenta con ningún registro del residuo en el formulario RH1, escribir “Sin registro”."; adicional presentó inconsistencia en la evaluación del ítem 11.1 ¿Implementa un programa de desinfección ambiental y manejo integrado de vectores o plagas con una frecuencia no menor de una (1) vez por año?, ya que registró como exigencia: "…Presentar soporte de implementación de los programas de control de vectores y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10. En el acta No. SQ03C037623 ID (526435) de concepto sanitario Favorable con Requerimientos, realizada el 24/04/2025, presentó inconsistencia en el registro de las cantidades mensuales generadas de residuos, ya que indicó cantidades para "Biosanitarios" y "Cortopunzantes" sin indicar el número de meses o fuente de información de estos datos, sin embargo, registró  para el ítem 14.5 ¿Diligencia oportunamente el formulario RH1, en el cual consigna el tipo y cantidad de residuos que entrega al servicio de gestión externa?, como hallazgo: "...No diligencia el formulario RH1..." y como incumplimiento: "...Diligenciar formulario RH1...", de acuerdo al instructivo de diligenciamiento: "Si el establecimiento no cuenta con ningún registro del residuo en el formulario RH1, escribir “Sin registro”."; adicional presentó inconsistencia en la evaluación del ítem 11.1 ¿Implementa un programa de desinfección ambiental y manejo integrado de vectores o plagas con una frecuencia no menor de una (1) vez por año?, ya que registró como exigencia: "…Presentar soporte de implementación de control de vectores y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además presentó inconsistencia al calificar el ítem 12.6 como No cumple, ya que el hallazgo registrado no indica un incumplimiento normativo y no se registra exigencia relacionada con este ítem.</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</si>
  <si>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</si>
  <si>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SQ01C097112 ID (735383) de concepto sanitario Desfavorable, realizada el 07/04/2025,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</si>
  <si>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SQ03C037619 ID (611102) de concepto sanitario Desfavorable, realizada el 23/04/2025, presentó inconsistencia en el acta del servicio complementario No SQ04C001877, al calificar "No" el ítem 5.3 ¿El establecimiento se encuentra inscrito ante la Secretaría Distrital de Salud?, sin embargo, en la cedula del establecimiento se indicó el número de inscripción "7249".
2. En el acta No. SQ03C037587 ID (754263) de concepto sanitario Favorable con Requerimientos, realizada el 04/04/2025, presentó inconsistencia en el registro de las cantidades mensuales generadas de residuos, ya que indicó cantidades para "Biosanitarios" y "Cortopunzantes" sin indicar el número de meses o fuente de información de estos datos, sin embargo, para el acta principal para el ítem 14.5 ¿Diligencia oportunamente el formulario RH1, en el cual consigna el tipo y cantidad de residuos que entrega al servicio de gestión externa?, registró como hallazgo "...No registra formulario RH1..." y como incumplimiento: "...Diligenciar formulario RH1" y de acuerdo al instructivo de diligenciamiento: "Si el establecimiento no cuenta con ningún registro del residuo en el formulario RH1, escribir “Sin registro”."; y para el acta del servicio complementario SQ04C001875, registró cantidades de residuos "Biosanitarios" y "Cortopunzantes", sin embargo, para el ítem 7.3 ¿Se diligencia oportunamente el formulario RH1, en el cual se consigna el tipo y cantidad de residuos que se entrega al servicio de gestión externa?, se registró como exigencia: "...Diligenciar formulario RH1", para este particular la ficha técnica de la línea indica: "En las actas SQ04 y SQ08, respectivamente para los numerales “11.2 CLASE DE RESIDUO” y “7. RESIDUOS GENERADOS”, se adoptan las indicaciones dadas para el numeral “15.2 CLASE DE RESIDUO” en el INSTRUCTIVO PARA EL DILIGENCIAMIENTO DE ASPECTOS A VERIFICAR DEL ACTA DE INSPECCIÓN, VIGILANCIA Y CONTROL SANITARIO A BARBERÍAS, PELUQUERÍAS, SALAS DE BELLEZA, ESCUELAS DE FORMACIÓN DE ESTILISTAS Y MANICURISTAS, Y DEMÁS AFINES.".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</si>
  <si>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SQ01C096442 ID (437003) de concepto sanitario Favorable, realizada el 05/04/2025,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estas bases.
2. En el acta No. SQ01C097137 ID (464166) de concepto sanitario Favorable con Requerimientos, realizada el 15/04/2025,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incompleta en el botiquín de primeros auxilios" y como exigencia: "...Completar la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</si>
  <si>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SQ01C097155 ID (752149) de concepto sanitario Favorable con Requerimientos, realizada el 26/04/2025,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incompleta en el botiquín de primeros auxilios" y como exigencia: "...Completar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</si>
  <si>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SQ01C095502 ID (743192) de concepto sanitario Favorable con Requerimientos, realizada el 15/04/2025, presentó inconsistencia entre el hallazgo y la exigencia registrados para el ítem 4.3 Señalización y demarcación de áreas, vías de circulación y de seguridad completa y clara (hallazgo: "…No señalizó algunas áreas de trabajo", exigencia: "…4.3 7.5 Señalizar líquidos inflamables y realizar adecuada comunicación de las áreas peligrosas...", sin mencionar lo relacionado a la señalización de las áreas de trabajo).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</si>
  <si>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SQ01C096468 ID (580896) de concepto sanitario Favorable con Requerimientos, realizada el 15/04/2025,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</si>
  <si>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la actividad de Fortalecimiento de capacidades realizada el día 24 de abril de 2025, presentó inconsistencia entre la información registrada en la ficha técnica y los soportes de evaluación presentados, ya que los resultados calificados para las respuestas no corresponden con la información tabulada y graficada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</si>
  <si>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SQ03C037976 ID (718009) de concepto sanitario Desfavorable, realizada el 02/05/2025, presentó inconsistencia en el registro de las cantidades mensuales generadas de residuos, ya que indicó cantidades para "Biosanitarios" y "cortopunzantes" sin indicar el número de meses o fuente de información de estos datos, sin embargo, para el ítem 14.5 ¿Diligencia oportunamente el formulario RH1, en el cual consigna el tipo y cantidad de residuos que entrega al servicio de gestión externa?, registró como hallazgo y como incumplimiento: "...No diligenció formulario RH1..." y de acuerdo al instructivo de diligenciamiento: "Si el establecimiento no cuenta con ningún registro del residuo en el formulario RH1, escribir “Sin registro”.".
2. En el acta No. SQ03C037982 ID (594416) de concepto sanitario Desfavorable, realizada el 03/05/2025,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3. En el acta No. SQ03C038195 ID (822045) de concepto sanitario Desfavorable, realizada el 14/05/2025, presentó diligenciamiento errado en la cedula del establecimiento, ya que registró de manera incompleta el correo electrónico: "diazbermarys79@gm".
4. En el acta No. SQ03C037959 ID (599581) de concepto sanitario Favorable con Requerimientos, realizada el 15/05/2025, presentó inconsistencia en la evaluación del ítem 11.1 ¿Implementa un programa de desinfección ambiental y manejo integrado de vectores o plagas con una frecuencia no menor de una (1) vez por año?, ya que registró (exigencia: "…presentar soporte de implementación del programa de control de vectores,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</si>
  <si>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SQ01C096572 ID (389662) de concepto sanitario Favorable con Requerimientos, realizada el 05/05/2025, presentó inconsistencia entre la evaluación para el ítem 4.7 Sistema de conducción fluidos en buen estado y señalizado en los casos que aplique y las sustancias químicas registradas, ya que registró como exigencia: "4.7 Identificar la tubería de gas natural", sin embargo, no se registró esta sustancia química.
2. En el acta No. SQ01C098002 ID (655202) de concepto sanitario Favorable con Requerimientos, realizada el 06/05/2025, presentó inconsistencia en la evaluación y redacción para el ítem 7.5 Comunicación adecuada del peligro en áreas peligrosas (hallazgo: "…No comunica líquidos inflamables" y Exigencia: "4.3 7.5 Señalizar áreas, vías de circulación y zonas de peligro", sin indicar lo relacionado con el hallazgo evidenciado).
3. En el acta No. SQ01C097445 ID (442406) de concepto sanitario Favorable con Requerimientos, realizada el 19/05/2025, presentó inconsistencia en cuanto a la evaluación y redacción para el ítem 4.8 Ubicación y dotación adecuada de botiquín de primeros auxilios (hallazgo: "…falta ubicar adecuadamente el botiquín" Exigencia: "...Ubicar el botiquín en lugar visible y dotarlo", lo que no estaba contenido en su totalidad en el hallazgo registrado).
4. En el acta No. SQ01C097479 ID (436133) de concepto sanitario Favorable con Requerimientos, realizada el 23/05/2025,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 botiquín incompleta" y como exigencia: "...Completar la dotación del botiquín completa...",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</si>
  <si>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SQ03C037947 ID (793719) de concepto sanitario Desfavorable, realizada el 22/05/2025, presentó inconsistencia en el acta del servicio complementario No SQ04C001877 al calificar "No" el ítem 5.3 ¿El establecimiento se encuentra inscrito ante la Secretaría Distrital de Salud?, sin embargo, en la cedula del establecimiento se indicó el número de inscripción "SQ00016439".</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</si>
  <si>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SQ01C097320 ID (532657) de concepto sanitario Favorable con Requerimientos, realizada el 08/05/2025, no se contó con los perfiles requeridos de acuerdo a la ficha técnica de la línea ya que la intervención fue realizada por Andrés David Murcia Cruz profesional Universitario 2 con formación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
2. En el acta No. SQ01C097364 ID (610629) de concepto sanitario Favorable con Requerimientos, realizada el 19/05/2025, no se contó con los perfiles requeridos de acuerdo a la ficha técnica de la línea ya que la intervención fue realizada por Andrés David Murcia Cruz profesional Universitario 2 con formación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</si>
  <si>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SQ01C097469 ID (416907) de concepto sanitario Favorable con Requerimientos, realizada el 23/05/2025,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 botiquín incompleta" y como exigencia: "...Completar la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</si>
  <si>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SQ01C098054 ID (398960) de concepto sanitario Favorable con Requerimientos, realizada el 26/05/2025, presentó inconsistencia entre la evaluación para el ítem 4.7 Sistema de conducción fluidos en buen estado y señalizado en los casos que aplique, el registro de información de sistema de producción de energía y las sustancias químicas registradas, ya que registró como exigencia: "...4.7 Señalizar las tuberías de conducción de agua y vapor...", sin embargo, no se registró información del sistema mediante el cual se produce este vapor de agua, además se registra la sustancia química Gas natural, lo que indica que se realiza la generación de vapor mediante un proceso de combustión de este gas.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</si>
  <si>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SQ08C001896 ID (572676) de servicio complementario donde No Se Emite Concepto, realizada el 19/05/2025, Presentó inconsistencia ya que no se calificó el cumplimiento en los ítems del esquema de vacunación, quedando estos espacios sin diligenciar.</t>
  </si>
  <si>
    <t>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
En el mes de mayo de 2025, para la actividad “Verificación de la información en físico y digital de las caracterizaciones de la exposición a sustancias químicas de interés, en menores de edad captados en instituciones educativas, unidad centinela o en cuadrantes de exposición…”, que corresponde al perfil de Profesional en enfermería, presentó como soporte un acta de acompañamiento en campo de las actividades realizadas por el perfil de auxiliar de enfermería de fecha 31 de mayo de 2025, en donde indicó: “…Durante el acompañamiento se realiza la caracterización de dos menores en sus viviendas, quienes se encuentran en compañía de sus acudientes. Se realizó visita en un primer momento, al menor Carlos Andrés Lagos Pardo quien se encuentra en compañía de su madre la señora Laura Gisella Pardo Gamboa. Por otra parte, se caracteriza al menor Esteban Andrés Tique González, quien se encuentra en compañía de su madre la señora Luisa Fernanda González Galeano. Ninguno de los menores requiere de activación de rutas sectoriales ni intersectoriales.”. Este soporte se encuentra cargado en el Drive de la vigilancia; al verificar las encuestas de Caracterización de la exposición a sustancias químicas priorizadas, en menores de edad, realizadas para estos dos menores, para el primer menor la número 225 y para el segundo la número 227, se evidencia en el consentimiento, asentimiento y encuesta de caracterización, así como el aplicativo SIVIGILA DC que todas las fechas indican que la actividad se realizó el día 22 de mayo de 2025 y no el día 31 de mayo de 2025, como se indicó en el soporte de acompañamiento en campo realizado por la profesional de enfermería; se verifican las planillas del vehículo de placas WCV 258 y en estas se registró, que fue utilizado por auxiliar Hasbleidy Romero el día 31 de mayo de 2025 y que se realizó recorrido en las direcciones indicadas en las encuestas 225 y 227; adicional se realizó verificación de datos en campo sobre las dos encuestas relacionadas, para la encuesta No 225, la señora Laura Gisella Pardo Gamboa, refirió que la intervención fue realizada por dos colaboradores de la Subred, quienes se identificaron y portaban su chaqueta y carne, con relación a la fecha de la encuesta indicó no recordarla, sin embargo, informó que esta se realizó un día sábado, lo que corresponde con la fecha del 31 de mayo de 2025, ya que el 22 de mayo de 2025 fue un jueves; con relación al encuesta 227, la señora Luisa Fernanda González Galeano, refirió que la intervención fue realizada por dos colaboradores de la Subred, quienes se identificaron y portaban su chaqueta y carne, con relación a la fecha de la encuesta indicó no recordarla, ni tampoco si esta se realizó un día entre semana o fin de semana. Por lo cual se evidencia que las fechas registradas en las encuestas no son concordantes con la fecha de realización de las intervenciones.
Nota: de acuerdo con el radicado No. 2025-EE-52382 del 30/05/2025, con el asunto: “Respuesta a Radicado SDS 2025-ER-22534 y SSO-2025-350-016309 del 20/05/2025. Solicitud de concepto técnico por hallazgos en Línea de Seguridad Química – diciembre de 2024 a enero de 2025”; mediante el cual se indicó: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Se aplica el porcentaje del 5%.</t>
  </si>
  <si>
    <t>Se mantiene la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</si>
  <si>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</si>
  <si>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los siguientes hallazgos:
En el acta No. SQ03C038188 ID (437258), realizada el día 15-05-2025,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En el acta No. SQ03C037967 ID (697597), realizada el día 09-05-2025,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En el acta No. SQ01C 097540  ID (617389),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Acta SQ03C 038185 ID (812726), con concepto desfavorable, emitida el 14/05/2025.Durante la visita al establecimiento SPA NAILS SKD, se identificó una inconsistencia entre el ítem evaluado y el hallazgo reportado. Específicamente, se calificó como “No cumple” el ítem 14.2, sin embargo, el hallazgo fue numerado como correspondiente al ítem 14.5, sin que exista una relación clara entre ambos</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</si>
  <si>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</si>
  <si>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Acta SQ01C 097775 ID (428166) con concepto  desfavorable 07/05/2025. En el establecimiento DEPOSITOS L PRIMAVERA,  se evidenció reiteración de concepto desfavorable sin incluir dentro de las observaciones de quien realiza la visita, que este establecimiento ya contaba con este tipo de concepto para que se priorice por el equipo de procesos legales de la SDS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</si>
  <si>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Acta SQ01C097547 ID (459590) con concepto  desfavorable 22/05/2025. En el establecimiento CORTADORA Y DOBLADORA WNG SAS,  se evidenció reiteración de concepto desfavorable sin incluir dentro de las observaciones de quien realiza la visita, que este establecimiento ya contaba con este tipo de concepto para que se priorice por el equipo de procesos legales de la SDS. 
Acta SQ01C097526 ID (718631) con concepto  desfavorable 13/05/2025. En el establecimiento INOXIDABLES MB,  se evidenció reiteración de concepto desfavorable sin incluir dentro de las observaciones de quien realiza la visita, que este establecimiento ya contaba con este tipo de concepto para que se priorice por el equipo de procesos legales de la SDS. 
Acta SQ01C 097600 ID (734081) con concepto  favorable con requerimiento del 10-05-2025, en el establecimiento IDEAR DECORACIONES,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desactualizada " y como exigencia: "...Actualizar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</si>
  <si>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 el siguiente hallazgo:
Acta SQ01C 097543  ID (308848) con concepto  favorable con requerimiento del 22-05-2025, en el establecimiento CARPINTERIA,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desactualizada " y como exigencia: "...Actualizar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097524  ID (617407) con concepto  favorable con requerimiento del 13-05-2025, en el establecimiento MUEBLES LONDON,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097707 ID (600566) con concepto  favorable con requerimiento del 06-05-2025, en el establecimiento MR MUEBLES INTELIGENTES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</si>
  <si>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
Acta SQ01C 097595 ID (674803) con concepto  favorable con requerimiento del 09-05-2025, en el establecimiento TECNIFORMAS PLASTICAS SAS,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092990  ID (454405) con concepto  favorable con requerimiento del 03-05-2025, en el establecimiento FABRIBOLSAS LA FLORESTA,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</si>
  <si>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 el siguiente hallazgo:
Acta SQ01C 097601  ID (609726) con concepto  favorable con requerimiento del 10-05-2025, en el establecimiento TALLERES VOLTRONIK,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097494  ID (794153) con concepto  favorable con requerimiento del 05-05-2025, en el establecimiento vidrios y aluminios J.B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094528  ID (685043) con concepto  favorable con requerimiento del 01-05-2025, en el establecimiento URBAN@BIKES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</si>
  <si>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En el acta No. SQ01C 097633  ID (634549), realizada el día 19-05-2025,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t>
  </si>
  <si>
    <t>Claudia Bermudez Olaya</t>
  </si>
  <si>
    <t>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</si>
  <si>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</si>
  <si>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 xml:space="preserve">Se mantiene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Diademas;y en el proceso de conciliación de glosas no se presentan soportes que subsanen los hallazgos evidenciados por el equipo de apoyo a la supervisión durante el seguimiento respectivo.  </t>
  </si>
  <si>
    <t xml:space="preserve">Se mantiene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y en el proceso de conciliación de glosas no se presentan soportes que subsanen los hallazgos evidenciados por el equipo de apoyo a la supervisión durante el seguimiento respectivo.  </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</si>
  <si>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quince (15) subactividades, con afectación en una (1) subactividades, que reporta 2 ISEC realizadas y se afectan 1 ISEC de ellas.
La inconsistencia generada es frente a la validación de la ISEC realizada el 3 de abril del 2025 con respecto al formulario de la Situación Problemática  identificada con el ID 20371 en el Aplicativo SIVIGILA DC, se evidencia no concordancia en la salida de información en la variable conducta final POST ISEC de la situación problemática,  registrándose en el aplicativo SIVIGILA DC Sectorial: Programas o Acciones Salud Pública POLITICA HABITANTE DE CALLE y los soportes de la gestión de la ISEC son de tipo intersectorial debido a que se recibe respuesta por parte de la Secretaría de Seguridad Convivencia y Justicia y Secretaría de Integración Social, por lo tanto, se observa incumplimiento en la subactividad  tanto en el aplicativo SIVIGILA D.C /Modulo Vigilancia Comunitaria como en la Base de seguimiento ISEC con corte a mayo del 2025 entregada vía correo a las referentes distritales de VEBC el día 9 de junio 2025 se observa en la conducta seguir la situación problemática post ISEC que se direccionó a Programas o Acciones en Salud Pública.</t>
  </si>
  <si>
    <t xml:space="preserve">Se mantiene glosa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quince (15) subactividades, con afectación en una (1) subactividades, que reporta 2 ISEC realizadas y se afectan 1 ISEC de ellas.
La inconsistencia generada es frente a la validación de la ISEC realizada el 3 de abril del 2025 con respecto al formulario de la Situación Problemática  identificada con el ID 20371 en el Aplicativo SIVIGILA DC, se evidencia no concordancia en la salida de información en la variable conducta final POST ISEC de la situación problemática,  registrándose en el aplicativo SIVIGILA DC Sectorial: Programas o Acciones Salud Pública POLITICA HABITANTE DE CALLE y los soportes de la gestión de la ISEC son de tipo intersectorial debido a que se recibe respuesta por parte de la Secretaría de Seguridad Convivencia y Justicia y Secretaría de Integración Social, por lo tanto, se observa incumplimiento en la subactividad  tanto en el aplicativo SIVIGILA D.C /Modulo Vigilancia Comunitaria como en la Base de seguimiento ISEC con corte a mayo del 2025 entregada vía correo a las referentes distritales de VEBC el día 9 de junio 2025 se observa en la conducta seguir la situación problemática post ISEC que se direccionó a Programas o Acciones en Salud Pública y   en el  proceso de conciliación de glosas no se presentan soportes que subsanen los hallazgos evidenciados por el equipo de apoyo a la supervisión durante el seguimiento respectivo.  </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</si>
  <si>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la falta de cargue de soportes en aplicativo de talento humano de DAJANA PAOLA DUARTE FRANCO CC1026257067 falta tarjeta profesional, DIANA PATRICIA GRACIA MEZA CC52492616 falta certificaciones laborales y DIANA CAROLINA OVALLE VARGAS CC1032421085 falta certificaciones laborales.</t>
  </si>
  <si>
    <t>Se levanta GLOSA POR BASE DE TALENTO HUMANO del 5% de valor total del producto 152 - Gestión en los niveles meso y micro de la salud pública del proceso vigilancia en salud pública, por la identificación de inconsistencias en el aplicativo de talento humano, toda vez que los soportes presentados por la Subred permiten subsanar los hallazgos identificados durante el seguimiento retrospectivo.</t>
  </si>
  <si>
    <t>Se genera GLOSA POR INCONSISTENCIA DE INFORME DE GESTION del 5% sobre el total de la “Ejecución estratégica y táctica del proceso Vigilancia en salud pública”, debido a que se presentó error en el reporte por “territorialización” encontrando diferencia entre lo reportado el informe de gestión y lo soportado por la subred, para el producto 108 - UPGD y UI incrementadas en los diferentes subsistemas de la vigilancia en salud pública, toda vez que se reportaron como ejecutadas once (11) visitas superando la "meta programada" y la "meta ejecutada" de diez (10) visitas. En este sentido, para el producto 108-1 UPGD y UI incrementadas en los diferentes subsistemas de la vigilancia en salud pública SIVIGILA, la meta correcta para las localidades de Fontibón corresponde a cinco (5) visitas, Kennedy a dos (2) visitas, Puente Aranda a tres (3) visitas y Bosa a cero (0) visitas.</t>
  </si>
  <si>
    <t>Se levanta GLOSA POR INCONSISTENCIA DE INFORME DE GESTION del 5% sobre el total de la “Ejecución estratégica y táctica del proceso Vigilancia en salud pública”; toda vez que la Subred realiza ajuste del informe de gestión tras solicitud radicada mediante el oficio No. 2025-EE-102966 del 08/10/2025 con asunto “Respuesta Radicados 2025ER37656 del 08/08/2025, Informe de Gestión Ajustado 01 de abril al 31 de mayo de 2025, Convenio Interadministrativo 4175- 2024.” con concepto favorable para la modificación de la territorialización de la meta 108-1.</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</si>
  <si>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Se requieren ajustes en aplicativo de talento humano para CLAUDIA PATRICIA PRIETO CAICEDO CC52710819 Se debe ajustar para el producto 112 las horas adicionales de 92 horas a 69 horas, NEYDA MARIA RUBIO ROJAS CC52444503 ajustar horas regulares del producto 134 de 172 horas a 184 horas y LEIDY MILENA REAL VEGA CC1014221922 ajustar horas adicionales del producto 125 de 32 horas a 92 horas.
Se evidencia falta de cargue de soportes en aplicativo de talento humano de DAJANA PAOLA DUARTE FRANCO CC1026257067 falta tarjeta profesional, DOLLY MARCELA MIRANDA LUGO CC1015403343 falta diploma profesional DIANA PATRICIA GRACIA MEZA CC52492616 falta certificaciones laborales y DIANA CAROLINA OVALLE VARGAS CC1032421085 falta certificaciones laborales.</t>
  </si>
  <si>
    <t>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CHRISTIAN DUVAN SANABRIA AYALA un valor de $30972 y OLEIDA  MENDOZA MENDOZA un valor de $21109.</t>
  </si>
  <si>
    <t>Se mantiene glosa POR INCUMPLIMIENTO EN LA UNIDAD BASE DE COSTEO DE LOS PRODUCTOS GSP-PSPIC en el producto 152 - Gestión en los niveles meso y micro de la salud pública del proceso vigilancia en salud pública; toda vez que la Subred no presenta soportes adicionales que permitan subsanar los hallazgos identificados durante el seguimiento retrospectivo.</t>
  </si>
  <si>
    <t>Se genera glosa POR INCUMPLIMIENTO EN LA UNIDAD BASE DE COSTEO DE LOS PRODUCTOS GSP-PSPIC en el producto 153 - Georreferenciación y análisis de información cartográfica de eventos de interés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BRAYAN LEONARDO FERNANDEZ SALAMANCA un valor de $714 y MARINELLA SANCHEZ ARTUNDUAGA un valor de $714.</t>
  </si>
  <si>
    <t xml:space="preserve">Se mantiene glosa POR INCUMPLIMIENTO EN LA UNIDAD BASE DE COSTEO DE LOS PRODUCTOS GSP-PSPIC en el producto 153 - Georreferenciación y análisis de información cartográfica de eventos de interés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BRAYAN LEONARDO FERNANDEZ SALAMANCA un valor de $714 y MARINELLA SANCHEZ ARTUNDUAGA un valor de $714, y en el proceso de conciliación de glosas no se presentan soportes que subsanen los hallazgos evidenciados por el equipo de apoyo a la supervisión durante el seguimiento respectivo.  </t>
  </si>
  <si>
    <t xml:space="preserve">Margarita Duarte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</si>
  <si>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JANNETH MILENA CORDERO BLANCO correspondiente a un valor de  $ 556.872,  y cuatro  (4) perfiles de técnico_1: ADRIANA YAZMI HURTADO CAÑON correspondiente a un valor de  $ 39.748, MARIA ISABEL GOMEZ GONZALEZ correspondiente a un valor de  $ 20.744, LUDIS MARIA VILLALBA RIVERA correspondiente a un valor de  $ 28.518, SANDRA MILENA GARCIA LOZANO correspondiente a un valor de  $ 36.293.  </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</si>
  <si>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JANNETH MILENA CORDERO BLANCO correspondiente a un valor de  $ 556.872,  y cuatro  (4) perfiles de técnico_1: ADRIANA YAZMI HURTADO CAÑON correspondiente a un valor de  $ 39.748, MARIA ISABEL GOMEZ GONZALEZ correspondiente a un valor de  $ 20.744, LUDIS MARIA VILLALBA RIVERA correspondiente a un valor de  $ 28.518, SANDRA MILENA GARCIA LOZANO correspondiente a un valor de  $ 36.293; y en el  proceso de conciliación de glosas no se presentan soportes que subsanen los hallazgos evidenciados por el equipo de apoyo a la supervisión durante el seguimiento respectivo</t>
  </si>
  <si>
    <t>Mayten Ortiz</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</si>
  <si>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 1 subactividad.
1. Las inconsistencias se describen a continuación:
1.Actividad 2  “Monitoreo y seguimiento de la calidad del dato de las fuentes de información de VSP (Depuración, Precrítica, critica, ajuste y Realimentación)” que presenta a su vez 16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5  IEC que se describe a continuación:
Localidad Bosa
1)SRC HIJO DE KAREN YULIANA TRUJILLO PEREZ RC 1006068491 Carpeta: 0123, FN:11/04/2025 IEC: 14/04/2025, fecha del cargue de soportes preliminares: 15/04/2025 fecha del cargue de cierre: 4/07/2025 IEC, BAC, HC. 
Hallazgo: El cargue de los soportes de cierre es tardío respecto la fecha de la notificación del evento. 
2)SRC HIJA DE VALENTINA DARINA CAMPO LLANES 10043681731 carpeta: 0124, FN: 13/04/2025, IEC: 13/04/2025, fecha del cargue de los soportes preliminares: 15/04/2025 IEC, NT, Fecha de cargue de cierre: 20/06/2025
Hallazgo: El cargue de los soportes de cierre es tardío respecto la fecha de la notificación del evento. 
3)SR DAVID FELIPE RUIZ BUSTACARA RC: 1012479818 carpeta: 064, FN:12/04/2025 IEC: 13/04/2025, facha del cargue de los soportes preliminares: 15/04/2025 IEC, NT, HC, cargue de cierre: 20/06/2025 BAC, IEC. 
Hallazgo: el cargue de soportes de cierre es tardío respecto la fecha de la notificación del evento. 
Localidad Puente Aranda 
4)SR ALEIDA GUZMAN GUEVARA RC: 1016610912 Carpeta 0067 FN: 15/04/2025, IEC: 16/04/2025, fecha del cargue de soportes preliminares: 21/04/2025 IEC, HC, NT, fecha de cargue de soportes de cierre: 1/05/2025. IEC, BAC. 
Hallazgo: el cargue de soportes preliminares tardío respecto la fecha de notificación del evento. 
Localidad Kennedy
5)TB ID: CC.1939370 Jesús David Posso fecha de notificación 01/04/2025 recepcionada el día 15/04/2025 cargado al Drive definitivo el día 15/05/2025 inoportuno
</t>
  </si>
  <si>
    <t xml:space="preserve">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</si>
  <si>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 horas adicionales de la profesional especializada 4 MARILUZ MUÑETON DIAZ, y 2 horas adicionales de la Profesional Especializado 4 LEIDY MILENA REAL VEGA </t>
  </si>
  <si>
    <t>Se mantiene glosa por INCUMPLIMIENTO EN LA UNIDAD BASE DE COSTEO DE LOS PRODUCTOS GSP-PSPIC, por la diferencia entre el valor mensual reconocido por la Subred al perfil del PSPIC y los valores de referencia descritos en la columna 1 VALOR BASE 184 HORAS MES, ya que en el momento de la conciliación de glosas la Subred no presenta soportes adicionales que subsanen el hallazgo evidenciado por el equipo de apoyo a la supervisión durante el seguimiento retrospectivo.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</si>
  <si>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3 
- Mariluz Muñeton Diaz, correspondiente a un valor de $44.383 
Dos (2) Perfiles Profesional Especializado 4 
-Leidy Milena Real Vega, correspondiente a un valor de $55.998 y -Nazly Giovana Walteros Tarazona. correspondiente a un valor de $56.915 
Dos (2) Perfiles Técnico 2 
- Ingrid Yazmin Cervantes García, correspondiente a un valor de $19.881 y Brichk Gil Téllez, correspondiente a un valor de $19.881 
Tres (3) Perfiles Profesional Universitario 2 
Cyndi Mileni Coronado Veloza, correspondiente a un valor de $64.582, Laura Daniela Osorio Pérez, correspondiente a un valor de    $64.582 y Jennifer Alexandra Parra Godoy correspondiente a un valor de $30.894  
</t>
  </si>
  <si>
    <t>Andrea Palacios Sandoval</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</si>
  <si>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11 de las 163 IEC ejecutadas. Los hallazgos se describen a continuación:
La subactividad afectada fue la “Ejecución de la IEC
de acuerdo a fichas técnicas y protocolos de los eventos en el respectivo formato dado por SDS” debido a que se identificó lo siguiente:
 Localidad Kennedy
1.	Tosferina JUAN FELIPE ISAZA JIMENEZ RC: 1034579336, carpeta 0046, FN: 31/03/2025 IEC: 2/04/2025, La IEC no cuenta con soporte de BAC, MRCV, soporte de seguimiento a contactos, no se diligencio el campo de cierre de la IEC. 
2.	SR IAN HERNANDEZ BUSTOS RC: 1145938337 Carpeta: 0057, FN: 4/04/2025, IEC:6/04/2025, fecha de cargue de soportes de cierre: 14/072025, la IEC no cuenta con soporte de censo de lugares visitados, seguimiento a contactos el cargue de los soportes de cierre es tardío respecto la fecha de la notificación del evento.  
3.	Rubeola KAYLOR STEVEN BELTRAN LOZANO RC: 1145938432 FN: 28/04/2025, carpeta: 0073 IEC: 30/04/2025, se evidenció que el censo de lugares visitados no corresponde al caso investigado. 
4.	Rubeola MATEO ROMERO DURAN 1141386168 carpeta 0075, FN:29/04/2025, IEC: 30/04/2025, fecha del cargue de los soportes preliminares: 5/05/2025 IEC, HC, NT, fecha de cargue de soportes de cierre: 21/05/2025, se evidenció que los formatos de seguimiento a contactos y censo de lugares visitados, no fue diligenciado, se encuentran en blanco, el cargue de los soportes preliminares y de cierre es tardío respecto la fecha de la notificación del evento. 
5.	Tosferina EMILIANO MARTINEZ DIAZ RC 1141379808, FN: 3/04/2025, IEC: 4/04/2025, Se evidenció que el seguimiento a contactos se realizó por 1 día, a la fecha del seguimiento no contaba con resultado de laboratorio, ni finalización de la quimioprofilaxis. 
6.	Tosferina CRISTIAN ADRIAN YEPES JURADO RC 1141383361 FN: 2/04/2025 IEC:4/04/2025 Se evidenció que el seguimiento a contactos se realizó por 1 día a la fecha del seguimiento no tenía resultado de laboratorio, ni finalización de la quimioprofilaxis.
7.	Tosferina EMMA LUCIA RIVERA BIANCO RC: 1300002320 FN: 16/04/2025, IEC: 16/04/2025, No se realizó el cierre clínico, epidemiológico y de laboratorio de la IEC. 
Localidad Bosa 
8.	Tosferina EMILY ELIMAR MOSQUERA PALOMEQUE RC: 1141386928 Carpeta: 0069, FN: 13/04/2025 muestra: 12/04/2025 resultado: 22/04/2025 positivo, IEC: 14/04/2025, la IEC no cuenta con soporte de seguimiento a contactos, no cuenta con consentimiento informado de 1 contacto.
9.	SR LIAM NICOLAS MEDINA BERNAL Carpeta: 0086, RC: 1023421017, FN: 25/04/2025 , IEC: 26/04/2025, fecha de cargue de soportes: 25/05/2025, se evidenció que  la IEC no cuenta con el diligenciamiento de variables como aspectos educativos, resultado de laboratorio, cierre de la IEC, no cuenta con soporte de censo de lugares visitados, no cuenta con soporte de activación a ERI menor que asiste al jardín en periodo de transmisión, se realizó 1 solo cargue de soportes preliminares el cual es tardío respecto la fecha de la notificación. 
10.	Tosferina FLANKLIN ALEXANDER HERNANDEZ RC: 1206230922 FN: 10/04/2025 IEC: 12/04/2025, No cuenta con soporte de seguimiento a contactos. 
Localidad Fontibón 
11.	Tosferina ESTEBAN FRANCO PINZON 1018523329, 0119, FN: 23/04/2025, IEC: 26/04/2025, se evidenció que la IEC no cuenta con el soporte de seguimiento a contactos. </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</si>
  <si>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125 – Investigaciones epidemiológicas de campo de alto impacto para eventos transmisibles Subred Sur Occidente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</si>
  <si>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6 de las 156 IEC ejecutadas. Los hallazgos se describen a continuación:
La subactividad afectada fue la “Ejecución de la IEC
de acuerdo a fichas técnicas y protocolos de los eventos en el respectivo formato dado por SDS” debido a que se identificó lo siguiente:
Localidad Bosa 
1.	Tosferina ARLET PAEZ VALERA RC: 1300004995 FN: 9/05/2025, IEC: 11/05/2025, se evidenció que la IEC no cuenta con soporte de seguimiento a contactos. 
2.	Tosferina JOSE MANUEL GARZON ORTIZ RC: 1011228621, FN: 17/05/2025 IEC: 18/05/2025, se evidenció que la IEC no cuenta con soporte de seguimiento a contactos. 
3.	Tosferina ANTHUAN STIVEN CAMARGO RC:1012484609 FN20/05/2025 IEC: 22/05/2025, se evidenció que el formato de seguimiento a contactos se encuentra en blanco. 
4.	Tosferina ALANY ISABELA MONCADA SILVA RC: 1146153414. FN: 23/05/2025 IEC: 25/05/2025, se evidenció que la IEC no cuenta con soporte de seguimiento a contactos. 
Localidad Kennedy
5.	Tosferina MAXIMO ANDRES TORRES GONZALEZ RC: 1141381595 FN: 2/05/2025 IEC: 5/05/2025, se evidenció que la IEC no cuenta con soporte de seguimiento a contactos. 
6.	Tosferina DOMINIC MARTIN SEPULVEDA ROJAS RC: 1141381160 FN: 22/05/2025 IEC: 24/05/2025, se evidenció que la IEC no cuenta con soporte de seguimiento a contactos. </t>
  </si>
  <si>
    <t>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Investigaciones epidemiológicas de campo de alto impacto para eventos transmisibles Subred Sur Occidente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</si>
  <si>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Ocho (8) contratistas de perfil técnico 1: LUZ MERY QUITIAN PINEDA correspondiente a un valor de $ 22.473 pesos, SANDRA MILENA CORTES LEON correspondiente a un valor de $ 22.473 pesos, ELIANA LORENA CORTES TORRES correspondiente a un valor de $ 23.337 pesos, CERMIRA CACERES LOPEZ correspondiente a un valor de $ 22.473 pesos, YESSENIA BRIGITH CAPERA RENGIFO correspondiente a un valor de $ 21.337 pesos, SANDRA MILENA RAMIREZ MORENO correspondiente a un valor de $ 22.473 pesos, DELIA YANETH CAMARGO MADERO correspondiente a un valor de $ 20.473 pesos , DIANA CAROLINA AVILA NIETO correspondiente a un valor de $ 47.511 Para un total de $ 202.550,00.</t>
  </si>
  <si>
    <t>Se mantiene glosa por INCUMPLIMIENTO EN LA UNIDAD BASE DE COSTEO DE LOS PRODUCTOS GSP-PSPIC, por la diferencia entre el valor mensual reconocido por la Subred al perfil del PSPIC y los valores de referencia descritos en la columna 1 VALOR BASE 184 HORAS MES en el producto 115 – Acciones de contención mediante bloqueos; teniendo en cuenta que la subred no presenta soportes que subsanen los hallazgos evidenciados por el equipo de apoyo a la supervisión durante el seguimiento retrospectivo.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</si>
  <si>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continuación:Un (1) perfil profesional especializado 4 KATERIN ZULAY OLARTE VERDUGO por un valor de $ 55.997 pesos.</t>
  </si>
  <si>
    <t>Se mantiene glosa por INCUMPLIMIENTO EN LA UNIDAD BASE DE COSTEO DE LOS PRODUCTOS GSP-PSPIC, por la diferencia entre el valor mensual reconocido por la Subred al perfil del PSPIC y los valores de referencia descritos en la columna 1 VALOR BASE 184 HORAS MES en el producto 125- Investigaciones epidemiológicas de campo de alto impacto para eventos transmisibles Subred Sur Occidente; teniendo en cuenta que la subred no presenta soportes que subsanen los hallazgos evidenciados por el equipo de apoyo a la supervisión durante el seguimiento retrospectivo.</t>
  </si>
  <si>
    <t>Adaluz Gómez Hernández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</si>
  <si>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profesionales especializados 4 ALEXA STHUARD MORENO MURILLO por un valor de $ 30.894, LUISA FERNANDA ARDILA MORA por un valor de $ 168.876. Para un total de $ 199.770.</t>
  </si>
  <si>
    <t>Se mantiene glosa por incumplimiento en la unidad base de costeo de los productos GSP-PSPIC en el Producto 131 - Gestión de la información del componente No Transmisibles - Subred Centro Oriente y Sur Occidente, por la diferencia entre el valor mensual reconocido por la subred al perfil del PSPIC y los valores de referencia descritos en la columna 1 VALOR BASE 184 HORAS MES, por el no pago de la INDEXACIÓN a dos (2) perfiles profesionales especializados 4: ALEXA STHUARD MORENO MURILLO por un valor de $ 30.894 y LUISA FERNANDA ARDILA MORA por un valor de $ 168.876. Para un total de $ 199.770., debido a que la subred no presentó soportes que subsanen los hallazgos evidenciados por el equipo de apoyo a la supervisión durante el seguimiento respectivo.</t>
  </si>
  <si>
    <t>Yudy Cusva Verdugo</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</si>
  <si>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(18) Investigaciones epidemiológicas en campo y con afectación en (5).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cinco (5) investigaciones en campo de un total de dieciocho (18) reportadas en el periodo: 
1.	Investigación epidemiológica en campo por el evento de Sífilis gestacional al caso con número de identificación CC1121416215, fecha de visita del 12/05/2025 en la localidad de Kennedy y con cargue fuera de los tiempos del 19/05/2025, lo que muestra una inoportunidad de tres días.
2.	Investigación epidemiológica en campo por el evento de Sífilis gestacional, del caso con número de identificación VEN30693623, fecha de visita del 29/05/2025 de la localidad de Bosa y con fecha de cargue en drive del 04/06/2025, que muestra inoportunidad de un día.
3.	Investigación epidemiológica en campo por el evento de Sífilis congénita, del caso con número de identificación CN250556, fecha de visita del 29/05/2025 de la localidad de Bosa y con fecha de cargue en drive del 04/06/2025, que muestra inoportunidad de un día.
4.	Investigación epidemiológica en campo por el evento de Sífilis gestacional, del caso con número de identificación VEN314575, fecha de visita del 26/05/2025 de la localidad de Bosa y con fecha de cargue en drive del 29/05/2025, que muestra inoportunidad de dos días.
5.	Investigación epidemiológica en campo por el evento de Sífilis gestacional al caso con número de identificación CC1114833847, fecha de visita del 06/05/2025 en la localidad de Kennedy y con fecha de cargue fuera de los tiempos del 19/05/2025, lo que muestra una inoportunidad de siete días.</t>
  </si>
  <si>
    <t xml:space="preserve">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100 - Investigaciones epidemiológicas de campo de alto impacto para eventos de salud materno-perinatal en la Subred Norte, Centro Oriente, Sur y Sur Occidente, teniendo en cuenta que la subred no presentó soportes adicionales a los verificados durante el seguimiento retrospectivo que subsanaran los hallazgos.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</si>
  <si>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101 - Unidades de análisis de eventos de interés en salud pública Norte y Sur Occidente _ SSR SMI, el cual está compuesto por una (1) actividad. Los hallazgos se evidenciaron de la siguiente manera:
1.	Actividad 1 con 2 subactividades con afectación en 1 subactividad con reporte de (3) unidades de análisis y con afectación en (1).  
Las inconsistencias se describen a continuación: 
Actividad 1 – Análisis epidemiológico a través de unidades de análisis, de eventos de interés en salud pública Subactividad 1 - Planeación, convocatoria y desarrollo de las unidades de análisis: 
Se evidenció incumplimiento en la entrega de soportes de las intervenciones en salud del caso identificado con CC1093223922, siendo un caso priorizado por el equipo técnico de la Secretaria Distrital de Salud para el análisis epidemiológico por el evento de Mortalidad Perinatal para el día 21/04/2025 en modalidad no presencial. Una vez se verificaron los soportes presentados por la Subred, se identificó que la entrega efectiva de los documentos nombrados como “BITACORA, CERTIFICADO DE DEFUNCIÓN, CLÍNICA SAN RAFAEL, COLSUBSIDIO NIVEL PRIMARIO, IEC e IPS SURA PRESTADOR PRIMARIO” y dispuestos en carpeta ZIP “SOPORTES”, se realizó el 20/04/2025 a los correos saludmaternoinfantil@saludcapital.gov.co; maternoperinatal@saludcapital.gov.co y AMGuaca@saludcapital.gov.co, es decir, se enviaron un día antes de la unidad de análisis. Lo anterior omite lo descrito en el lineamiento técnico donde señala lo siguiente:
“…se debe realizar la solicitud de la historia clínica completa y sus anexos (incluye notas de enfermería, bitácora de referencia y contrarreferencia y atenciones de traslados de ambulancias según corresponda) y soportes de intervenciones por parte del Plan de Intervenciones Colectivas y las demás existentes a nivel intersectorial identificadas de acuerdo a la especificidad de cada evento; estos soportes deben ser enviados a los correos institucionales de los referentes Distritales con copia a: maternoperinatal@saludcapital.gov.co, saludmaternoinfantil@saludcapital.gov.co, con mínimo 3 días hábiles previos a la realización de la unidad de análisis.” (Página 30 ficha técnica SALUD SEXUAL Y REPRODUCTIVA Y SALUD MATERNO INFANTIL VIGENCIA DICIEMBRE 2024 – JULIO 2025).
</t>
  </si>
  <si>
    <t xml:space="preserve">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101 - Unidades de análisis de eventos de interés en salud pública Norte y Sur Occidente _ SSR SMI, teniendo en cuenta que la subred no presentó soportes adicionales a los verificados durante el seguimiento retrospectivo que subsanaran los hallazgos.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</si>
  <si>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120 - Búsqueda Activa Institucional (BAI) para la subred Norte, Sur Occidente de SSR, el cual está compuesto por una (1) actividad. Los hallazgos se evidenciaron de la siguiente manera:
1.	Actividad 1 con 3 subactividades y con afectación en (1).  
Las inconsistencias se describen a continuación: 
Actividad 1- Búsqueda activa institucional y búsqueda activa comunitaria (BAI/BAC). Subactividad 2 - Revisión de HC y concordancia con la notificación de los casos para confirmarlo o descartarlo.
A continuación, se describen hallazgos de calidad identificados en 39 casos reportados en el informe de BAI trimestral (trimestre I – 2025) enviado por la subred al correo del Referente Distrital DFranco@saludcapital.gov.co y saludmaternoinfantil@saludcapital.gov.co el 30 de abril de 2025, de acuerdo con el instructivo de la herramienta:
1.	Se identificaron 21 registros para el evento de ANOMALIAS CONGÉNITAS reportados en la clasificación final como “COMPATIBLES”, donde no se evidencian de manera clara el criterio por el cual cumplen con la definición de caso. Así mismo, no se informa si fueron notificados o no al SIVIGILA, encontrando vacía la variable “NOTIFICADO AL SIVIGILA POR BAI”. Adicionalmente, se identificaron tres (3) registros reportados por UNIDAD DE MEDIDA DE LA EDAD en años que no fueron descartados por el criterio de “EDAD”; cuatro (4) donde la semana epidemiológica en que se notificó el caso no concuerda con la fecha de criterio diagnóstico porque las fechas son posteriores a la semana de reporte, encontrando incluso fechas posteriores al trimestre evaluado. En las observaciones no hay claridad frente a las acciones de gestión para confirmar y garantizar la notificación.
2.	Por otra parte, se identificaron siete (7) registros para el evento de HEPATITIS B Y C, donde tres (3) de ellos reportan que son POSITIVOS en la variable “RESULTADO CRITERIO DIAGNÓSTICO”, al leer la observación no se identificaron los tiempos y las acciones de seguimiento y gestión para garantizar la notificación con la UPGD. Dentro de este mismo grupo de registros se identificó un caso con clasificación final “6 – DESCARTADO” que no cuenta con los criterios por los cuales se hizo el descarte, ni la gestión realizada para validar la información. Adicionalmente, se identificó un registro donde la fecha de criterio diagnóstico es de septiembre de 2025 y no se evidencia información complementaria en las observaciones para validar el dato. 
Los hallazgos anteriormente mencionados, omiten lo que la ficha técnica del subsistema describe para el producto como entregable sujeto de verificación “Formato de BAI y BAC que cumpla con los criterios de calidad y oportunidad”; así como “Reporte de ejecución del producto. Para el Reporte de ejecución del producto: Deben desarrollarse las siguientes actividades: Revisión de Diagnósticos diferenciales por evento, revisión de HC y concordancia con la notificación, dando cumplimiento a los procesos establecidos para la identificación de casos que requieran notificación y gestión para su notificación, de acuerdo con los diagnosticas diferenciales establecidos para cada evento. En los casos identificados, que no estén notificados; se debe realizar la revisión de historias clínicas al 100% de los casos para confirmarlo o descartarlo. Verificar que los criterios de descarte de casos o confirmación de los casos que realiza la UPGD estén acordes a la definición de caso del respectivo evento.” (Página 23 y 24 ficha técnica SALUD SEXUAL Y REPRODUCTIVA Y SALUD MATERNO INFANTIL VIGENCIA DICIEMBRE 2024 – JULIO 2025).
</t>
  </si>
  <si>
    <t xml:space="preserve">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120 - Búsqueda Activa Institucional (BAI) para la subred Norte, Sur Occidente de SSR, teniendo en cuenta que la subred no presentó soportes adicionales a los verificados durante el seguimiento retrospectivo que subsanaran los hallazgos.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</si>
  <si>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información del componente SISVAN Sur Occidente, el cual está compuesto por siete (7) actividades. Los hallazgos se evidenciaron de la siguiente manera:
1.	Actividad 7 con 5 subactividades con afectación en 1 subactividad. 
2.	Actividad 6 con 3 subactividades con afectación en 1 subactividad
Las inconsistencias se describen a continuación:
Actividad 7. Gestión administrativa y de seguimiento de la vigilancia en la salud pública. Subactividad 5 - Realizar seguimiento al proyecto de inversión.
Una vez se verificaron los datos registrados en el formato “Matriz_seg_metas_2025” con corte a abril de 2025 y dispuesto en el espacio virtual SISVAN Distrital como parte del Informe de Gestión enviado a nivel central el 08/05/2025 a sisvandistrital@saludcapital.gov.co, se evidenció que en la meta – “Caracterizaciones a gestantes” se reportaron 14 caracterizaciones en la localidad de Kennedy, siendo no concordante con los soportes presentados por la Subred a través de la “BASE DE CARACTERIZACIÓN GESTANTTES ABRIL 2025” donde se evidenció un total de 18 caracterizaciones. 
Actividad 6 - Seguimiento telefónico a casos de recién nacido BPN 2000 gr a 2500 gr a término. Subactividad 2 - Seguimiento telefónico:
Una vez se verifica la base de seguimientos telefónicos realizados en abril de 2025, se identificaron un total de 88 registros de los 89 reportados a nivel central a través de las entregas quincenales del del 04/04/2025, 16/04/2025 y 02/05/2025 al correo sisvandistrital@saludcapital.gov.co. Se evidenciaron seis (6) registros donde se duplica el caso por el número de identificación de la madre del menor, pero el nombre de la madre y del menor son diferentes. Lo anterior afecta el total de casos abordados en el periodo y dato reportado a nivel central para el seguimiento de las metas que corresponden al grupo poblacional.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t>
  </si>
  <si>
    <t xml:space="preserve">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136 - Gestión de información del componente SISVAN Sur Occidente, teniendo en cuenta que la subred no presentó soportes adicionales a los verificados durante el seguimiento retrospectivo que subsanaran los hallazgos.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</si>
  <si>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información del componente SISVAN Sur Occidente,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Subactividad 5 - Realizar seguimiento al proyecto de inversión.
En cuanto a el seguimiento de la meta “Seguimiento a las atenciones brindadas a los menores de 5 años con Desnutrición aguda y riesgo de desnutrición aguda notificados al SIVIGILA” se reportaron un total de 103 casos para en el periodo, sin embargo, al verificar la base enviada a nivel central se evidenciaron 125 registros, de los cuales 17 son duplicados, y que al descontarse se obtiene un total de 108 casos, es decir, cinco casos adicionales no reportados.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</si>
  <si>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con JENNY FERNANDA GARZON VILLAMIL por un valor de $104.000.
</t>
  </si>
  <si>
    <t>Se Levanta glosa parcial por INCUMPLIMIENTO EN LA UNIDAD BASE DE COSTEO DE LOS PRODUCTOS GSP-PSPIC, por la diferencia entre el valor mensual reconocido por la Subred al perfil del PSPIC y los valores de referencia descritos en la columna 1 VALOR BASE 184 HORAS MES, ya que por error de digitación se registró un valor de glosa que no corresponde. El valor real es de Ciento cuatro pesos M/cte. ($ 104) por el no pago de la INDEXACIÓN como se describe a continuación: Un (1) profesional por el perfil de Profesional Especializado 4 con JENNY FERNANDA GARZON VILLAMIL.</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</si>
  <si>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JOHANNA ANDREA CONTRERAS MARIN con por un valor de $ 64.576.
</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</si>
  <si>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JOHANNA ANDREA CONTRERAS MARIN con por un valor de $ 64.576.</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</si>
  <si>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con MONICA ANDREA RODRIGUEZ ARANDA por un valor de $104.000.
</t>
  </si>
  <si>
    <t xml:space="preserve">Se Levanta glosa parcial por INCUMPLIMIENTO EN LA UNIDAD BASE DE COSTEO DE LOS PRODUCTOS GSP-PSPIC, por la diferencia entre el valor mensual reconocido por la Subred al perfil del PSPIC y los valores de referencia descritos en la columna 1 VALOR BASE 184 HORAS MES, ya que por error de digitación se registró un valor de glosa que no corresponde. El valor real es de Ciento cuatro pesos M/cte. ($ 104) por el no pago de la INDEXACIÓN como se describe a continuación: Un (1) profesional por el perfil de Profesional Especializado 4 con MONICA ANDREA RODRIGUEZ ARANDA.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</si>
  <si>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con STEPHANY ZULIN MARIN DIAZ por un valor de $ 22.472
</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</si>
  <si>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con STEPHANY ZULIN MARIN DIAZ por un valor de $ 22.472</t>
  </si>
  <si>
    <t>Mabel Lizcano Ortega</t>
  </si>
  <si>
    <t>GLOSAS</t>
  </si>
  <si>
    <t>Se genera glosa por incumplimiento de anexo 6 lineamientos técnicos de la Gestión de la Salud Publica - GSP y del Plan de Salud Pública de Intervenciones Colectivas - PSPIC y módulo de estándares - SIVIGILA D.C del 100% del valor ejecutado de dos (2) UPGD activa con asistencia técnica, toda vez que se evidenció en la localidad de Fontibón y Kennedy realización de asistencia técnica en las UPGD:
1. Fundación una Luz para la Libertad Fundaluz el 28/04/2025 para SIVIM, SISVECOS y VESPA, en la que: 
- Lista de chequeo del subsistema SIVIM, SISVECOS y VESPA en ítem “Fecha” registra “…29/04/2025…”, sin embargo, acorde con correo electrónico de programación, acta de cierre, cronograma y tablero de control correspondería a “…28/04/2025…”.
- En lista de chequeo del subsistema SIVIM, SISVECOS y VESPA, pantallazos del REPS del prestador, de los servicios habilitados y capacidad instalada reflejan modificación de la fecha de consulta.
- Lista de chequeo del subsistema SIVIM y SISVECOS en ítem “2. Todos los formatos de captura de datos, de la muestra representativa evaluadas están diligenciadas con calidad en la totalidad de las variables”,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“…En el periodo evaluado no tuvo eventos…”, sin embargo, en ítem “1. La UPGD presenta silencio epidemiológico durante el periodo evaluado” registra “…La unidad no tuvo silencio epidemiológico durante el periodo evaluado…”.
- Lista de chequeo del subsistema VESPA en ítem “2. Todos los formatos de captura de datos, de la muestra representativa evaluadas están diligenciadas con calidad en la totalidad de las variables”,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Socialización resultados evaluación lista de chequeo -Observaciones” registra “…La unidad notifico en el periodo 12 eventos y se revisan las fichas…En cuanto a la oportunidad se verifica que 6 casos fueron enviados de manera tardía…En el periodo evaluado la UPGD notifico 12 eventos con oportunidad y se evidencio concordancia y calidad en el registro de fichas y del aplicativo…”, sin embargo, en ítem “1. La UPGD presenta silencio epidemiológico durante el periodo evaluado”, “3. La UPGD presenta concordancia de la notificación entre la fecha de notificación, fecha de consulta y fecha del envío del evento a la Subred Integrada de Servicios de Salud que corresponda” y “5. La UPGD registra las direcciones de acuerdo al manual de nomenclatura y se encuentran correctamente georreferenciada” registra “…Se verifica que envío la notificación negativa semanal, sin embargo, se encuentra un caso en la asistencia…En el periodo evaluado la UPGD no tuvo eventos para el subsistema…”.
2. Fundación Fénima el 29/04/2025 para SIVIM, SISVECOS y VESPA, en la que: 
- En lista de chequeo del subsistema SIVIM, SISVECOS y VESPA pantallazos del REPS del prestador, de los servicios habilitados y capacidad instalada reflejan modificación de la fecha de consulta.
- Lista de chequeo del subsistema SIVIM en ítem “2. Todos los formatos de captura de datos, de la muestra representativa evaluadas están diligenciadas con calidad en la totalidad de las variables”,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“…En el periodo evaluado la UPGD no tuvo eventos para el subsistema…”, sin embargo, en ítem “1. La UPGD presenta silencio epidemiológico durante el periodo evaluado” registra “…La unidad no tuvo silencio epidemiológico durante el periodo evaluado…”.
- Lista de chequeo del subsistema SISVECOS en ítem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registra “…Se identificaron los siguientes 3 casos inoportunos…Se disminuye de manera más drástica puntaje en este ítem ya que es el que pone en riesgo un plan de mejora de no disminuir o eliminar la inoportunidad para la siguiente asistencia…”, sin embargo, no es clara la observación y no se genera plan de mejora al representar la inoportunidad un 42,8%.
- Lista de chequeo del subsistema SISVECOS en ítem “5. Socialización resultados evaluación lista de chequeo – Observaciones” registra “…En el periodo evaluado la UPGD notificó 7 eventos, los cuales ingreso con oportunidad...”, sin embargo, ítem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registra “…Se identificaron los siguientes 3 casos inoportunos…”.
- Lista de chequeo del subsistema VESPA en ítem “2. Todos los formatos de captura de datos, de la muestra representativa evaluadas están diligenciadas con calidad en la totalidad de las variables” y “5. Socialización resultados evaluación lista de chequeo -Observaciones” registra “…La unidad notificó en el periodo 3 eventos y se revisan las fichas…En el periodo evaluado la UPGD notifico 3 eventos y se dejan observaciones…”, sin embargo, en ítem “1. La UPGD presenta silencio epidemiológico durante el periodo evaluado”,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“…Se verifica que envío la notificación negativa semanal, sin embargo, se encuentra un caso en la asistencia…En el periodo evaluado la UPGD no tuvo eventos para el subsistema…En cuanto a la oportunidad se verifica que 6 casos fueron enviados de manera tardía… En el periodo evaluado la UPGD no tuvo eventos para el subsistema…”.
- Tablero de control en ítem “SISVECOS” y “VESPA” registra “…100…91…” y acta de cierre en ítem “Desarrollo de la reunión” registra “…Porcentaje de asistencias técnicas VESPA…Abril 2025…91…Porcentaje de asistencias técnicas SISVECOS…Abril 2025…100…”, sin embargo, acorde con lista de chequeo correspondería a “…86…94…”. 
Lo anterior obvia lo establecido en el documento operativo del proceso transversal de vigilancia en salud pública (página 14, 15, 16, 17 y 18) y en la ficha técnica de los subsistemas de vigilancia epidemiológica de eventos prioritarios de salud mental: SIVIM, SISVECOS, SIVELCE y VESPA (página 11, 12, 14, 15, 16, 17 y 18).</t>
  </si>
  <si>
    <t>Se mantiene glosa del 100% del valor ejecutado de dos (2) UPGD activas con asistencia técnica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</si>
  <si>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la profesional especializado 4 - Mónica Tatiana Andrade Leiva, correspondiente a un valor de veintisiete mil trescientos ochenta y cuatro pesos M/CTE ($27.384).</t>
  </si>
  <si>
    <t>Se mantiene glosa por la diferencia entre el valor mensual reconocido por la Subred al perfil del PSPIC y los valores de referencia descritos en la columna 1 VALOR BASE 184 HORAS MES por incumplimiento en la unidad base de costeo de los productos GSP-PSPIC, toda vez que la Subred no presenta soportes adicionales que permitan subsanar los hallazgos identificados durante el seguimiento retrospectivo.</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</si>
  <si>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la cual, a su vez, contiene una (1) subactividad, afectando uno (1) de los siete (7) monitoreos a UPGD críticas ejecutados, como se describe a continuación:
Actividad 7 - Monitoreo a UPGD - UI críticas subsistema SIVIGILA. 
Subactividad 1 - Seguimiento a hallazgos en UPGD - UI crítica.
Debido a que se identificaron los siguientes hallazgos:
1. Realización de monitoreo como UPGD critica al Centro Médico Zona In Local 100 el 21/04/2025, establecido en asistencia técnica realizada el 12/03/2025, en el que:
- El plan de mejora se recepcionó el 17/03/2025, siendo retroalimentado vía correo electrónico el 17/03/2025 y con aval vía correo electrónico del 19/03/2025; considerándose, por lo tanto, como un seguimiento extemporáneo acorde con fecha de aval.
- Acta en ítem “Fecha de envío del plan de mejora a la Subred” registra “…14/03/2025 y 17/03/2025…”, sin embargo, correspondería a “…17/03/2025…”.
- Acta en ítem “Detalle del seguimiento realizado” registra “…Seguimiento 1: Se evidencia correo electrónico institucional enviado el 3/04/2025 a la totalidad de personal…”, correspondiendo a una acción ejecutada, previo al aval del plan de mejora.
Lo anterior obvia lo establecido en el documento operativo del proceso transversal de vigilancia en salud pública (página 34) y en la ficha técnica: subsistema SIVIGILA (página 15, 88, 89, 91 y 92).</t>
  </si>
  <si>
    <t>Se mantiene glosa del 100% donde se identificó el hallazgo dentro del plan de acción (cualitativo) del producto 110 - Gestión de la información del componente SIVIGILA - Subred Sur Occidente y Centro Oriente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</si>
  <si>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Alejandro Molina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</si>
  <si>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(INDIRA HEIDI BARRAGAN ALARCON) correspondiente a un valor de $32.297.</t>
  </si>
  <si>
    <t>Se mantiene glosa por incumplimiento en la unidad base de costeo de los productos GSP-PSPIC ante el no pago de INDEXACIÓN, en el producto 122 - Búsqueda Activa Institucional (BAI) para la subred Centro oriente, Sur, Sur Occidente y Norte_ Salud Mental, teniendo en cuenta que la subred no presenta soportes que subsanen el hallazgo evidenciado en el seguimiento retrospectivo.</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</si>
  <si>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130 ID de 3667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4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126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130 ID del total de 3667 cargues registrados por la subred en su plan de acción ajustado.</t>
  </si>
  <si>
    <t>Se mantiene glosa por incumplimiento de anexo 6 lineamientos técnicos de la Gestión de la Salud Pública GSP y del Plan de Salud Pública de Intervenciones Colectivas - PSPIC y módulo de estándares - SIVIGILA D.C del 100%, en el producto 142 - Gestión de la información del Componente de Salud Mental - Subred Norte y Sur Occidente, teniendo en cuenta que la subred no presenta soportes que subsanen el hallazgo evidenciado en el seguimiento retrospectivo.</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</si>
  <si>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afectan dos (2) de ellas de la siguiente manera:
1.	Subactividad 7 con afectación en 37 ID de 2915 cargues.
2.	Subactividad 23 con afectación total de la subactividad.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32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37 ID del total de 2915 cargues registrados por la subred en su plan de acción ajustado.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realizó 1 seguimiento a planes de mejora luego del plazo máximo de 30 días calendario posterior a su requerimiento; a saber: Bienestar IPS Gran Plaza Bosa con recepción del plan el 21/04/2025 y visita de seguimiento el 23/05/2025.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</si>
  <si>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3 (YENNY ESPERANZA JIMENEZ TORRES) correspondiente a un valor de $57.054.
Un (1) perfil de Profesional Especializado 4 (SERGIO ALEJANDRO CHAVES PUENTES) correspondiente a un valor de $339.
Un (1) perfil de Profesional Universitario 2 (NICOLAS STEVEN VILLOTA CONTRERAS) correspondiente a un valor de $32.296.
Un (1) perfil de Técnico 3 (JULIETH ALEJANDRA ORTIZ ACEVEDO) correspondiente a un valor de $14.894.
Un (1) perfil de Técnico 3 (LAURA DANIELA LINARES VASQUEZ) correspondiente a un valor de $14.894.
Un (1) perfil de Técnico 3 (LAURA CAMILA AZUERO RAMIREZ) correspondiente a un valor de $14.894.
Un (1) perfil de Técnico 3 (ANA SOFIA QUINTERO RODRIGUEZ) correspondiente a un valor de $14.894.
Un (1) perfil de Técnico 3 (AURA NATALI PINTOR BOHORQUEZ) correspondiente a un valor de $12.219.
Un (1) perfil de Técnico 3 (JOHANA PAOLA MARTINEZ JIMENEZ) correspondiente a un valor de $12.219.
Un (1) perfil de Técnico 2 (EDWIN JULIAN MEJIA GALEANO) correspondiente a un valor de $15.020.
Un (1) perfil de Técnico 2 (LINA CAROLINA VARGAS ARIZA) correspondiente a un valor de $15.020.</t>
  </si>
  <si>
    <t>Se mantiene glosa por incumplimiento en la unidad base de costeo de los productos GSP-PSPIC ante el no pago de INDEXACIÓN, en el producto 142 - Gestión de la información del Componente de Salud Mental - Subred Norte y Sur Occidente, teniendo en cuenta que la subred no presenta soportes que subsanen el hallazgo evidenciado en el seguimiento retrospectivo.</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</si>
  <si>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</si>
  <si>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Tres (3) IEC SISVECOS: ID1648550 Localidad Kennedy, cuya IEC corresponde a un menor de 8 años, y que en el  formato Excel no contiene Genograma. IEC incompleta. ID1644108 Localidad Bosa,  IEC que presenta integralidad con SIVIM, se realizan las acciones sin embargo en aplicativo SIVIGILA D.C SISVECOS  no aparece ni señalado ni registrado el ID de SIVIM 1644105. ID1659043 Localidad Puente Aranda IEC cuya relatoría menciona usuario con “factores de riesgo: antecedentes de violencia intrafamiliar crónica “, el cual se ha debido manejar de manera integral con SIVIM, la IEC no menciona ID con SIVIM, la carpeta contiene una IEC de SIVIM la cual no tiene ID, se revisa en aplicativo SIVIGILA DC SISVECOS donde no  aparece ni señalado ni registrado el ID de SIVIM. No se evidencia manejo de la integralidad del caso y adicional en la canalización SIRC no se describe tampoco la violencia: “usuaria con sintomatología depresiva, refiere dificultad para dormir presentando insomnio, indica llanto fácil, manifiesta un episodio de desrealización en donde refiere deseos de quitarse la vida, ideación suicida recurrente, hipobulia y sentimiento de frustración…”, siendo una IEC carente de calidad. 
- Dos (2) IEC SIVELCE: ID1650163 Consentimiento informado con fecha corregida (16-18/03/2025); no concordancia en la situación del evento reportado entre la ficha de notificación (caída por las escaleras, dos escalones) y la IEC (caída de su triciclo); y no se soporta remisión descrita en las observaciones de la IEC: “Se deja remisión para Medicina General y Psicología”. ID1652542 (f) Presenta sólo 2 de los 3 soportes mínimos requeridos por el anexo técnico operativo: geocodificador y foto del lugar de la dirección. ID1657549 (f) Presenta sólo 2 de los 3 soportes mínimos requeridos por el anexo técnico operativo: base PAI y fotografía con dirección no visible. ID1660822 (f) Presenta sólo 2 de los 3 soportes mínimos requeridos por el anexo técnico operativo: base PAI y fotografía con dirección no visible.
- Seis (6) IEC SIVIM: ID1629399 Inconsistencia en la intervención toda vez que en la IEC, campo de “Factores protectores”, se indica que “no se activa ruta SIRC” aunque sí se diligencia formato por “barreras en agendamiento de cita” y se presenta correo con envío de la correspondiente canalización. ID1674516 Incongruencia en intervención ante evento de presunta violencia sexual sobre niño de 9 años notificado por colegio donde se indica como agresor “Estudiantes” y lugar de ocurrencia “Establecimiento educativo” aunque en la IEC se ajusta como agresor “Desconocido” en “Vivienda” aunque no se registra situación concreta de la agresión más sí se describe situación en el que el niño, con bajo control de impulsos y diagnóstico de TDAH, se toca sus genitales tras un árbol en el colegio al ver videos de superhéroes. ID1652447 Incongruencia en la intervención por evento notificado para “usuaria de 19 años con síntomas de depresión, ansiedad e ideación suicida persistente relacionada con presunta violencia física ejercida por parte de su pareja”, dado que se describe en las observaciones que se trata de caso por presunto “abuso sexual por parte de amigo”; además, no se registra intervención por SISVECOS en la IEC aunque se indica ideación suicida en el soporte de canalización. ID1675975 Inconsistencia en la fecha de inicio de seguimiento entre el aplicativo (14/04/2025) y la IEC (15/04/2025). ID1658413 No concordancia en evento de violencia física sobre mujer de 30 años por parte de su pareja ya que el formato de canalización registra en la sección de “Necesidad Identificada” la activación de ruta 13 a “Persona víctima de violencia sexual” sin que sea esa la situación por la que fue notificada ni visitada para la IEC. ID1659017 Inconsistencia en el diligenciamiento de la IEC toda vez que tanto en las observaciones de la intervención como en la canalización se indica activación de ruta como “Persona víctima de violencia sexual” por parte de un compañero del colegio, sin embargo, en el cuadro de “Situación de violencia” no se registra el evento por tipo de violencia “Sexual” (ni el lugar de ocurrencia que debiera ser “Establecimiento educativo” y tampoco el agresor donde debiera marcarse “Estudiante”).</t>
  </si>
  <si>
    <t>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</si>
  <si>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diecisiete (17) IEC que se describen a continuación:
- Una (1) IEC VESPA: 1012414512 DVLG_12 años, Localidad Bosa_ IEC: realizada el  23/04/2025 de acuerdo a lo registrado en el Consentimiento Informado, Sin embargo, en relatoría de la  IEC registra en variable de fecha de caracterización registran: 24/04/2025 y en relato también refiere que corresponde a 24/04/2025 de la fecha de ejecución, no siendo concordante la información con el soporte de Consentimiento Informado. 
- Cuatro (4) IEC SISVECOS: ID1676565 caso fallido_ carpeta  con soportes incompletos: soporte de comprobador de derechos y PAI que corresponde a un solo documento y geocodificador faltando un soporte,    En soporte de aplicativo SIVIGILA SISVECOS registra: “14-04-2025 contacto telefónico fallido, donde se realiza múltiples intentos de contacto para realizar el abordaje y no es posible establecer contacto con la usuaria”; ID_1677858 carpeta con soportes: soporte de comprobador de derechos y PAI que corresponde a un solo documento, geocodificador y registro de una (1)  llamada el 17/05/2025; ID 1680547 (comprobador de derechos y PAI es un solo documento y geocodificador, en aplicativo SIVIGILA SISVECOS registra: "22-04-2025 - contacto telefónico fallido con usuaria, se realizan múltiples intentos por lo cual no se continúa insistiendo.02-05-2025se localiza domicilio ubicado en localidad de Kennedy donde nadie atiende al llamado por lo cual se da el seguimiento como fallido02-05-2025 - se intenta contacto telefónico para realizar abordaje de la usuaria donde no contestan se desvía a buzón de mensajes y se deja la información para esperar contacto del usuario" No dando cumplimiento a la línea técnica: “Soporte de registro de llamadas telefónicas (en el aplicativo) en diferentes horarios y días”, estos ID corresponden a la localidad de Kennedy. ID1683204 Localidad Kennedy_ caso integral con SIVIM ID 1693309, y cuya IEC refiere  en la variable Canalización que no se canaliza a ningún Servicio, sin embargo, en  el relato de la IEC registra: “EXPLICA LA REALIZACIÓN DE LA ACTIVACIÓN DE LAS RUTAS SIRC PSICOLOGÍA CON EL OBJETIVO DE PROMOVER UNA ADECUADA ADHERENCIA A PROCESO TERAPÉUTICO”  así las cosas se presenta contrariedad de la información debido a que no que no se cuenta con soporte de SIRC cargado en la carpeta verificada. ID1685770 localidad Kennedy_ caso integral con SIVIM ID 1685680 y cuya IEC que refiere: “solamente se realiza canalización SIRC a EBEH dado a que cumple con los criterios establecidos para ello” pero no se cuenta son el soporte de SIRC, en la carpeta presentada.  Sin embargo, en la variable de canalización: Servicios de salud a los que canaliza : Ninguna. Servicios sociales a los que canaliza: Ninguna.  No siendo concordante la información. ID1669801 Caso Fallido, carpeta con soportes incompleta, cuenta con Soporte de PAI y soporte de pantallazo de (1) llamada telefónica;  ID_1669464_ Carpeta con soportes:  comprobador, soporte fotográfico y soporte de pantallazo de (1) llamada telefónica; ID_1678797 ok comprobador, soporte fotográfico y soporte telefónico soporte de pantallazo de (1) llamada telefónica, No dando cumplimiento a la línea técnica: “Soporte de registro de llamadas telefónicas (en el aplicativo) en diferentes horarios y días”, estos ID corresponden a la localidad de Bosa.
- Tres (3) IEC SIVELCE: ID1692091 No se registra mecanismo del accidente en la IEC siendo un evento intervenido por usuaria que se resbala en casa, por lo que debió registrarse la opción “Caída de su propia altura”. ID1708429 Inconsistencia en la edad de la usuaria entre la ficha de notificación (9 meses) y las observaciones de la IEC (9 años); además, no concordancia en la IEC toda vez que se registra como mecanismo del accidente “Caída de su propia altura” aunque en las observaciones se describe “Caída desde la cama”, por lo que opción a  marcar debió ser “Caída de altura” más aun teniendo en cuenta que la bebé sufrió desmayo por el golpe en la cabeza. ID1684719 No concordancia en la IEC toda vez que se marca “Otro” en la opción del escenario aunque en las observaciones se registra accidente en casa de la abuela por lo que se debió marcar la opción “Vivienda u hogar”.
- Nueve (9) IEC SIVIM: ID1664517 Inconsistencia en la fecha de realización de la visita entre el consentimiento informado (21/05/2025), IEC (21/05/2025) y el aplicativo (19/05/2025); además, se evidencia incongruencia en la intervención ya que en las observaciones se registra “Debido a que la menor ya no cuenta con atención en Salud Mental, se omite canalización SIRC para la EAPB”, y no se soporta atención o activación de Ruta de atención mental. ID1682440 Incongruencia en la intervención toda vez que en las observaciones de la IEC se indica “Así mismo se realiza canalización para activación de ruta en Salud Mental por parte de la EAPB y para el equipo básico extramural”, sin embargo el soporte del SIRC no registra canalización a su EPS para garantizar la atención. ID1664089 Inconsistencia en evento de presunto abuso sexual sobre hombre adolescente de 14 años con discapacidad múltiple por parte de un compañero, dado que se registra “Discapacidad” en el apartado “Situación Especial” de la Cara B del formato de la IEC (se registra también “Heterosexual” en la “Orientación Sexual” aunque no se indaga en la descripción de la entrevista). ID1705921 Inconsistencia en evento de presunto abuso sexual sobre hombre adolescente de 17 años con diagnóstico de autismo y discapacidad múltiple por parte de un conocido, dado que no se registra “Discapacidad” en ninguno de los apartados de la Caras A y B del formato de la IEC (se registra también “Heterosexual” en la “Orientación Sexual” aunque no se indaga en la descripción de la entrevista); además, tampoco se marca condición de discapacidad en el formato SIRC. ID1704120 Incongruencia en evento de presunto abuso sexual sobre niña de 7 años por parte del padrastro, dado que en la IEC no se indaga acerca de proceso terapéutico ni se registra, o soporta, activación de ruta por Salud Mental en la EAPB; además, inconsistencia en la fecha de nacimiento de la niña en el formato de canalización (15/05/2012) frente al diligenciado en la IEC (15/05/2018). ID1690194 Inconsistencia en la fecha de inicio de seguimiento entre la IEC (30/04-/2025) y el aplicativo (02/05/2025). ID1696139 Incongruencia en evento de presunto abuso sexual sobre niña de 8 años por parte del hermanastro (con quien comparte habitación con hacinamiento de niños), dado que no se realizó abordaje ni remisión del caso al ICBF. ID1678749 Incongruencia en evento de presunta negligencia sobre niño con 8 años de edad por parte de su madre, ya que en las observaciones de la IEC se lee “no cuenta con ruta activa en Salud Mental” más no se registra solicitud de su activación en los soportes; además, aunque se registra en la ficha de canalización “Sin afiliación a EAPB en Bogotá”, no se realiza tampoco solicitud de la gestión por aseguramiento a través del SIRC; finalmente, el formato de canalización registra al SISVECOS como subsistema generador de la canalización aunque la IEC se factura por SIVIM. ID1672717 (f) Usuaria de 13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3 direcciones distintas sin aclaración en las observaciones: IEC (Kr 100 60 A 15 sur), PAI (Kr 100 A 60 19 sur) y geocodificador (Kr 95 B 57 A 57 sur). ID1672756 (f) Usuaria de 9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2 direcciones distintas sin aclaración en las observaciones: IEC (Kr 81 F bis 57 A 28 sur), y geocodificador con fotografía de desplazamiento (Cl 70 A sur 80 I 47). ID1672715 (f) Usuario de 11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3 direcciones distintas sin aclaración en las observaciones: IEC (Cl 79 B sur 88 I 22), PAI (Cl 73 F bis sur 85 16), geocodificador (Cl 53 sur 89 B 22) y fotografía de desplazamiento (sin dirección).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</si>
  <si>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1 (JULIANA FERNANDA GARCIA BONILLA) correspondiente a un valor de $85.
Un (1) perfil de Profesional Universitario 1 (MARIBEL  CHAVERRA MARTINEZ) correspondiente a un valor de $38.856.
Un (1) perfil de Profesional Universitario 1 (DERLY KATERINE VILLALOBOS BELTRAN) correspondiente a un valor de $38.795.
Un (1) perfil de Profesional Universitario 1 (EVELING JOHANA MONTES DE OCA PEÑA) correspondiente a un valor de $33.998.</t>
  </si>
  <si>
    <t>Se mantiene glosa por incumplimiento en la unidad base de costeo de los productos GSP-PSPIC ante el no pago de INDEXACIÓN, en el producto 144 - Investigaciones epidemiológicas de eventos prioritarios en Salud Mental, teniendo en cuenta que la subred no presenta soportes que subsanen el hallazgo evidenciado en el seguimiento retrospectivo.</t>
  </si>
  <si>
    <t>Briggitte Rey Herrera</t>
  </si>
  <si>
    <t>Se genera GLOSA POR BASE DE TALENTO HUMANO del 5%, ya que se evidenciaron las siguientes inconsistencias en el aplicativo:
I. PAI:
1.	Técnico 1.identificado con:Cc1016035956:En el mes de Abril el colaborador solo ejecuto 49 horas no 184 horas.
2.	Técnico 1.identificado con:Cc46644514:En el mes de Abril se identificó en aplicativo 368 horas laboradas cuando solo se ejecutó 184 horas.
3.	Técnico 1.identificado con:Cc1033681126:En el mes de Abril se identificó en aplicativo 368 horas laboradas cuando solo se ejecutó 184 horas.
II. CANALIZACIONES Y ACCVSYE:
1.	Profesional Universitario 2, Sindy Yomaira Lavado Hernandez, con CC. 1030584794. No se encuentra adjunto en aplicativo, minuta de contrato. Producto 69.
2.	Técnico 3, Juan Carlos Muñoz Aguilar, con CC. 1033781437, no tiene cargadas 184 horas en el producto 69.
3.	Técnico 1, Lady Murillo Jiménez, con CC. 1031121504. En aplicativo No se encuentra minuta de contrato. No se encuentran 184 horas cargadas en abril. Producto 69.
4.	Profesional Universitario 2, Brayan Alejandro Sánchez Tovar, con CC. 1032433517. Se encuentra registrado en aplicativo en producto 85, desarrolla actividades en producto 84; se registran 184 horas en abril, desarrolló 159     
5.	Profesional Universitario 2, Giovana Ximena Rojas Mora, con CC. 1010169390. En aplicativo no se encuentran las certificaciones laborales. Producto 85.</t>
  </si>
  <si>
    <t xml:space="preserve">La subred no acepta la glosas dado que se ajustará según observacioens el aplicativo dispuesto para talento humano. </t>
  </si>
  <si>
    <t xml:space="preserve">Se levanta GLOSA POR BASE DE TALENTO HUMANO del 5%, en el producto 65- Monitoreo y seguimiento de la Gestión de la Salud Púbica (GSP) y Plan de Salud Pública de Intervenciones Colectivas (PSPIC) implementados; teniendo en cuenta que la subred soporta en el proceso de conciliación de glosas la totalidad de los ajustes realizados en el aplicativo de talento humano los cuales se verificaron en la plataforma: https://gesiapps.saludcapital.gov.co/contratos/ . </t>
  </si>
  <si>
    <t xml:space="preserve">Se genera GLOSA POR BASE DE TALENTO HUMANO del 5%, ya que se evidenciaron las siguientes inconsistencias en el aplicativo:
I.	Producto 65- Monitoreo y seguimiento de la Gestión de la Salud Púbica (GSP) y Plan de Salud Pública de Intervenciones Colectivas (PSPIC) implementados, 
1.	Profesional Especializado 1 Judy Marcela López Guerrero:  El valor de los honorarios registrados en planilla de pago obedece al pago de la indexación de los meses descritos en la observación que registró la subred sur occidente, sin embargo, el valor total descrito en dicha observación no concuerda, ya que se describe $9.912.710 y en realidad corresponde a $ 9.644.508 
2.	Profesional Especializado 4 Miguel Ángel Bohórquez García: Se duplicó el registro, duplicando horas y el valor de los honorarios reconocidos. Adicionalmente el perfil ingresado en el aplicativo es Profesional Especializado 4, pero en la nota puesta la observación corresponde al valor de indexación del perfil Profesional Especializado 3.
3. Técnico 2  Viviana Rodríguez Forero Se duplicó el registro, duplicando horas y el valor de los honorarios reconocidos. Adicionalmente se evidencia que el valor total descrito en la  observación de pagos por la indexación no concuerda, ya que se describe $2.937.189 y en realidad corresponde a $ 2.857.720
4.	Profesional Especializado 4	Diana Marcela Páez Guerrero: El valor total descrito en la  observación de pagos por la indexación no concuerda, ya que se describe $6.241.308 y en realidad corresponde a $6.072,441
II.	GESI
Producto 71 Gestión de la información de Acciones Colectivas en Salud Pública 
1.	Martha Constanza Riojas técnico 3, en el aplicativo de TH se evidencio que quedo mal registrado el pago de indexación del mes de mayo valor de $ 43.728 y el pago real fue de $ 44.698. 
2.	Nicol Sofia Mejía técnico 3, en el aplicativo de TH se evidencio que quedo mal registrado el pago de honorarios del mes de mayo, pago con tarifa del 2024 y se pagaron con indexación 2025.
3.	Sebastián Galindo Triana técnico 3, en el aplicativo de TH se evidencia que quedo mal registrado el pago de honorarios del mes de mayo, pago con tarifa del 2024 y se pagaron con indexación 2025.
III.	ESP
Producto 66 Educación para la Salud Publica 
1.	Nataly Londoño Aragoza perfil Profesional Universitario 2, no se registró en el aplicativo de TH el pago de la indexación del mes de enero del 2025 y el pago de las 77 horas adicionales de mayo con tarifa del 2025, Estas horas fueron canceladas y verificadas en planilla de honorarios del mes de mayo del 2025.
IV.	PAI
2.	Técnico 1.identificado con: Cc1024555798:De acuerdo a la observación generada por parte de la subred del pago de la indexación del mes de Mayo, no corresponde al pago generado al colaborador
3.	Técnico 1.identificado con:Cc52366806:De acuerdo a la observación generada por parte de la subred del pago de la indexación del mes de Mayo, no corresponde al pago generado al colaborador
4.	Técnico 1.identificado con:Cc52765678:De acuerdo a la observación generada por parte de la subred del pago de la indexación del mes de Mayo, no corresponde al pago generado al colaborador
5.	Técnico 1.identificado con:Cc52898707:De acuerdo a la observación generada por parte de la subred del pago de la indexación del mes de Mayo, no corresponde al pago generado al colaborador
6.	Técnico 1.identificado con:Cc53114773:De acuerdo a la observación generada por parte de la subred del pago de la indexación del mes de Mayo, no corresponde al pago generado al colaborador
7.	Técnico 1.identificado con:Cc55112584:De acuerdo a la observación generada por parte de la subred del pago de la indexación del mes de Mayo, no corresponde al pago generado al colaborador
8.	Técnico 1.identificado con:Cc55155062:De acuerdo a la observación generada por parte de la subred del pago de la indexación del mes de Mayo, no corresponde al pago generado al colaborador
9.	Técnico 1.identificado con:Cc60375085:De acuerdo a la observación generada por parte de la subred del pago de la indexación del mes de Mayo, no corresponde al pago generado al colaborador
10.	Técnico 1.identificado con:Cc63471618:De acuerdo a la observación generada por parte de la subred del pago de la indexación del mes de Mayo, no corresponde al pago generado al colaborador
11.	Técnico 1.identificado con:Cc1007645225:De acuerdo a la observación generada por parte de la subred del pago de la indexación del mes de Mayo, no corresponde al pago generado al colaborador
12.	Técnico 1.identificado con:Cc1012402019:De acuerdo a la observación generada por parte de la subred del pago de la indexación del mes de Mayo, no corresponde al pago generado al colaborador
13.	Técnico 1.identificado con:Cc1013603123:De acuerdo a la observación generada por parte de la subred del pago de la indexación del mes de Mayo, no corresponde al pago generado al colaborador
14.	Técnico 1.identificado con:Cc1013632775:De acuerdo a la observación generada por parte de la subred del pago de la indexación del mes de Mayo, no corresponde al pago generado al colaborador
15.	Técnico 1.identificado con:Cc1015999750:De acuerdo a la observación generada por parte de la subred del pago de la indexación del mes de Mayo, no corresponde al pago generado al colaborador
16.	Técnico 3.identificado con:Cc1019091048:De acuerdo a la observación generada por parte de la subred del pago de la indexación del mes de Mayo, no corresponde al pago generado al colaborador
17.	Técnico 1.identificado con:Cc1022357659:De acuerdo a la observación generada por parte de la subred no corresponde al pago generado al colaborador
18.	Técnico 1.identificado con:Cc1022947932:De acuerdo a la observación generada por parte de la subred del pago de la indexación del mes de Mayo, no corresponde al pago generado al colaborador
19.	Técnico 1.identificado con:Cc1022961513:De acuerdo a la observación generada por parte de la subred del pago de la indexación del mes de Mayo, no corresponde al pago generado al colaborador
20.	Técnico 1.identificado con:Cc1030522971:De acuerdo a la observación generada por parte de la subred del pago de la indexación del mes de Mayo, no corresponde al pago generado al colaborador
21.	Técnico 1.identificado con:Cc1031153442:De acuerdo a la observación generada por parte de la subred del pago de la indexación del mes de Mayo, no corresponde al pago generado al colaborador
22.	Técnico 1.identificado con:Cc1032455873:De acuerdo a la observación generada por parte de la subred no corresponde al pago generado al colaborador.
23.	Técnico 1.identificado con:Cc1052943577:De acuerdo a la observación generada por parte de la subred del pago de la indexación del mes de Mayo, no corresponde al pago generado al colaborador
24.	Técnico 1.identificado con:Cc1056504059:De acuerdo a la observación generada por parte de la subred del pago de la indexación del mes de Mayo, no corresponde al pago generado al colaborador
25.	Técnico 1.identificado con:Cc1072650562:De acuerdo a la observación generada por parte de la subred del pago de la indexación del mes de Mayo, no corresponde al pago generado al colaborador
26.	Técnico 1.identificado con:Cc1116913550:De acuerdo a la observación generada por parte de la subred del pago de la indexación del mes de Mayo, no corresponde al pago generado al colaborador
27.	Técnico 1.identificado con:Cc1121829673:De acuerdo a la observación generada por parte de la subred del pago de la indexación del mes de Mayo, no corresponde al pago generado al colaborador
28.	Técnico 1.identificado con:Cc1123320562:De acuerdo a la observación generada por parte de la subred del pago de la indexación del mes de Mayo, no corresponde al pago generado al colaborador
29.	Técnico 1.identificado con:Cc1144180796:De acuerdo a la observación generada por parte de la subred del pago de la indexación del mes de Mayo, no corresponde al pago generado al colaborador
30.	Técnico 1.identificado con:Cc52157424:De acuerdo a la observación generada por parte de la subred del pago de la indexación del mes de Mayo, no corresponde al pago generado al colaborador
31.	Técnico 1.identificado con:Cc1072168322:De acuerdo a la observación generada por parte de la subred del pago de la indexación del mes de Mayo, no corresponde al pago generado al colaborador
32.	Técnico 1.identificado con:Cc53011046:De acuerdo a la observación generada por parte de la subred del pago de la indexación del mes de Mayo, no corresponde al pago generado al colaborador
33.	Técnico 1.identificado con:Cc53014512:De acuerdo a la observación generada por parte de la subred del pago de la indexación del mes de Mayo, no corresponde al pago generado al colaborador
34.	Técnico 1.identificado con:Cc1022952122:De acuerdo a la observación generada por parte de la subred del pago de la indexación del mes de Mayo, no corresponde al pago generado al colaborador
35.	Técnico 3.identificado con:Cc1007627663:De acuerdo a la observación generada por parte de la subred del pago de la indexación del mes de Mayo, no corresponde al pago generado al colaborador
36.	Técnico 3.identificado con:Cc1019092457:De acuerdo a la observación generada por parte de la subred del pago de la indexación del mes de Mayo, no corresponde al pago generado al colaborador
37.	Profesional Universitario 1identificado con:Cc1096226766:De acuerdo a la observación generada por parte de la subred del pago de la indexación del mes de Mayo, no corresponde al pago generado al colaborador
38.	Profesional Universitario 1identificado con:Cc52853508:De acuerdo a la observación generada por parte de la subred del pago de la indexación del mes de Mayo, no corresponde al pago generado al colaborador
39.	Técnico 1.identificado con:Cc52850494:De acuerdo a la observación generada por parte de la subred del pago de la indexación del mes de Mayo, no corresponde al pago generado al colaborador
40.	Técnico 1.identificado con:Cc1016035956:En el mes de Abril el colaborador solo ejecuto 49 horas no 184 horas, Adicional en el mes de Mayo no se identifica la nota del pago de indexación el cual si se identificó el pago de la indexación
41.	Técnico 1.identificado con:Cc1022395956: Colaborador quien en aplicativo no se identifica la nota de indexación, pero si se identificó pago 
42.	Técnico 1.identificado con:Cc1022369209:De acuerdo a la observación generada por parte de la subred del pago de la indexación del mes de Mayo, no corresponde al pago generado al colaborador
43.	Técnico 1.identificado con:Cc1033741505:De acuerdo a la observación generada por parte de la subred del pago de la indexación del mes de Mayo, no corresponde al pago generado al colaborador
44.	Técnico 1.identificado con:Cc20475766:De acuerdo a la observación generada por parte de la subred del pago de la indexación del mes de Mayo, no corresponde al pago generado al colaborador
45.	Técnico 1.identificado con:Cc35695682:De acuerdo a la observación generada por parte de la subred del pago de la indexación del mes de Mayo, no corresponde al pago generado al colaborador
46.	Técnico 1.identificado con:Cc39656448:De acuerdo a la observación generada por parte de la subred del pago de la indexación del mes de Mayo, no corresponde al pago generado al colaborador
47.	Técnico 1.identificado con:Cc46644514:En el mes de Abril se identificó en aplicativo 368 horas laboradas cuando solo se ejecutó 184 horas, adicional de acuerdo a la observación generada por parte de la subred del pago de la indexación del mes de Mayo, no corresponde al pago generado al colaborador, por lo anterior se genera el hallazgo correspondiente.
48.	Técnico 1.identificado con:Cc51717479:De acuerdo a la observación generada por parte de la subred del pago de la indexación del mes de Mayo, no corresponde al pago generado al colaborador
49.	Técnico 1.identificado con:Cc52071259:De acuerdo a la observación generada por parte de la subred del pago de la indexación del mes de Mayo, no corresponde al pago generado al colaborador
50.	Técnico 1.identificado con:Cc52074673:De acuerdo a la observación generada por parte de la subred del pago de la indexación del mes de Mayo, no corresponde al pago generado al colaborador
51.	Técnico 1.identificado con:Cc52189853:De acuerdo a la observación generada por parte de la subred del pago de la indexación del mes de Mayo, no corresponde al pago generado al colaborador
52.	Técnico 1.identificado con:Cc52241966:De acuerdo a la observación generada por parte de la subred del pago de la indexación del mes de Mayo, no corresponde al pago generado al colaborador
53.	Técnico 1.identificado con:Cc52280505:De acuerdo a la observación generada por parte de la subred del pago de la indexación del mes de Mayo, no corresponde al pago generado al colaborador
54.	Técnico 1.identificado con:Cc1012468019:Se identifico en el mes de Mayo un total de 368 horas laborados cuando solo se ejecutó 184 horas
55.	Técnico 1.identificado con:Cc52782308:De acuerdo a la observación generada por parte de la subred del pago de la indexación del mes de Mayo, no corresponde al pago generado al colaborador
56.	Técnico 1.identificado con:Cc52746007:De acuerdo a la observación generada por parte de la subred del pago de la indexación del mes de Mayo, no corresponde al pago generado al colaborador
57.	Técnico 1.identificado con:Cc1012410842:Colaboradora quien no tiene horas cargadas en aplicativo, pero si laboro en la Subred 
58.	Técnico 1.identificado con:Cc52883222:De acuerdo a la observación generada por parte de la subred del pago de la indexación del mes de Mayo, no corresponde al pago generado al colaborador
59.	Técnico 1.identificado con:Cc52754932:De acuerdo a la observación generada por parte de la subred del pago de la indexación del mes de Mayo, no corresponde al pago generado al colaborador
60.	Técnico 1.identificado con:Cc66816490:De acuerdo a la observación generada por parte de la subred del pago de la indexación del mes de Mayo, no corresponde al pago generado al colaborador
61.	Técnico 3.identificado con:Cc1073695597:De acuerdo a la observación generada por parte de la subred del pago de la indexación del mes de Mayo, no corresponde al pago generado al colaborador
62.	Técnico 1.identificado con:Cc1033681126:En el mes de Abril se identificó en aplicativo 368 horas laboradas cuando solo se ejecutó 184 horas, adicional de acuerdo a la observación generada por parte de la subred del pago de la indexación del mes de Mayo, no corresponde al pago generado al colaborador.
63.	Técnico 1.identificado con:Cc1024507269:De acuerdo a la observación generada por parte de la subred del pago de la indexación del mes de Mayo, no corresponde al pago generado al colaborador
64.	Técnico 1.identificado con:Cc39724835:De acuerdo a la observación generada por parte de la subred del pago de la indexación del mes de Mayo, no corresponde al pago generado al colaborador
65.	Técnico 1.identificado con:Cc52768494:De acuerdo a la observación generada por parte de la subred del pago de la indexación del mes de Mayo, no corresponde al pago generado al colaborador
66.	Profesional Universitario 1identificado con:Cc1058847089:De acuerdo a la observación generada por parte de la subred del pago de la indexación del mes de Mayo, no corresponde al pago generado al colaborador
67.	Técnico 1.identificado con:Cc1032419776:De acuerdo a la observación generada por parte de la subred del pago de la indexación del mes de Mayo, no corresponde al pago generado al colaborador
68.	Técnico 1.identificado con:Cc53080552:De acuerdo a la observación generada por parte de la subred del pago de la indexación del mes de Mayo, no corresponde al pago generado al colaborador
69.	Técnico 1.identificado con:Cc1023865771:De acuerdo a la observación generada por parte de la subred del pago de la indexación del mes de Mayo, no corresponde al pago generado al colaborador
70.	Técnico 1.identificado con:Cc53103262:De acuerdo a la observación generada por parte de la subred del pago de la indexación del mes de Mayo, no corresponde al pago generado al colaborador
71.	Técnico 1.identificado con:Cc52545325:De acuerdo a la observación generada por parte de la subred del pago de la indexación del mes de Mayo, no corresponde al pago generado al colaborador
72.	Técnico 1.identificado con:Cc83092356:De acuerdo a la observación generada por parte de la subred del pago de la indexación del mes de Mayo, no corresponde al pago generado al colaborador
73.	Técnico 1.identificado con:Cc1033782716:De acuerdo a la observación generada por parte de la subred del pago de la indexación del mes de Mayo, no corresponde al pago generado al colaborador
74.	Técnico 1.identificado con:Cc1016051667:De acuerdo a la observación generada por parte de la subred del pago de la indexación del mes de Mayo, no corresponde al pago generado al colaborador
75.	Técnico 1.identificado con:Cc52823488:De acuerdo a la observación generada por parte de la subred del pago de la indexación del mes de Mayo, no corresponde al pago generado al colaborador
76.	Técnico 3.identificado con:Cc1025522641:De acuerdo a la observación generada por parte de la subred del pago de la indexación del mes de Mayo, no corresponde al pago generado al colaborador
77.	Técnico 3.identificado con:Cc1030621703:De acuerdo a la observación generada por parte de la subred del pago de la indexación del mes de Mayo, no corresponde al pago generado al colaborador
78.	Técnico 2 inidentificado con CC 1233495065 soporte de experiencia no cumple con lo solicitado en anexo 6, colaborador quien tiene en diploma de grado 28 de noviembre 2024 y el soporte de experiencia se identifica del 18 de marzo de 2024 hasta el 09 de octubre de 2024, el cual soportes que no cumplen de acuerdo a lo solicitado por el anexo 6
79.	Técnico 2 identificado con CC1073720589 De acuerdo a la observación generada por parte de la subred del pago de la indexación del mes de mayo, no corresponde al pago generado al colaborador
80.	Técnico 2 identificado CC 1033814707 De acuerdo a la observación generada por parte de la subred del pago de la indexación del mes de mayo, no corresponde al pago generado al colaborador
81.	Profesional Especializado 4 identificado con CC 1024567920 no se evidencia contrato en aplicativo
V.	CANALIZACIONES Y ACCVSYE:
1.	Profesional Universitario 2, Sindy Yomaira Lavado Hernandez, con CC. 1030584794. No se encuentra adjunto en aplicativo, minuta de contrato. Producto 69.
2.	 Profesional Universitario 2, Laura   Julieth Parra   Barrera, con CC. 1022393210, Trabajadora Social, en aplicativo se registra como enfermera.
3.	Técnico 3, Juan Carlos Muñoz Aguilar, con CC. 1033781437, no tiene cargadas 62 horas adicionales en el producto 69.
4.	Técnico 3, Heydi Jaramillo Gonzales, con CC. 52054214, No se encuentran cargadas 62 horas adicionales de mayo, producto 69
5.	Técnico 2, Francy Daniela Sánchez Velásquez, con CC. 1024581749. No tiene cargadas 43 horas adicionales de mayo, producto 69.
6.	Técnico 1, Lady Murillo Jiménez, con CC. 1031121504. En aplicativo No se encuentra minuta de contrato. Producto 69.
7.	Profesional Universitario 2, Brayan Alejandro Sánchez Tovar, con CC. 1032433517. Se encuentra registrado en aplicativo en producto 85, desarrolla actividades en producto 84
8.	Profesional Universitario 2, Giovana Ximena Rojas Mora, con CC. 1010169390. En aplicativo no se encuentran las certificaciones laborales. Producto 85.
</t>
  </si>
  <si>
    <t>Se Mantiene GLOSA POR BASE DE TALENTO HUMANO del 5%, en el producto 65- Monitoreo y seguimiento de la Gestión de la Salud Púbica (GSP) y Plan de Salud Pública de Intervenciones Colectivas (PSPIC) implementados; teniendo en cuenta que la subred NO soporta en el proceso de conciliación de glosas la totalidad de los ajustes realizados en el aplicativo de talento humano los cuales se verificaron en la plataforma: https://gesiapps.saludcapital.gov.co/contratos/ . Evidenciándose que para PAI prevalecen los siguientes hallazgos:  • Técnico 1.identificado con:Cc1022395956: Colaborador quien en aplicativo no se identifica la nota de indexación, pero si se identificó pago. Se mantiene el hallazgo no se ajusta la nota de indexación, por el valor pagado de $3.381.856
• Técnico 3.identificado con:Cc1030621703:De acuerdo a la observación generada por parte de la subred del pago de la indexación del mes de Mayo, no corresponde al pago generado al colaborador. Se mantiene el hallazgo: diferencia de $9,882 pesos entre lo reportado en el aplicativo en la nota a el valor bruto pagado ($445.026) • Técnico 2 identificado CC 1033814707 De acuerdo a la observación generada por parte de la subred del pago de la indexación del mes de mayo, no corresponde al pago generado al colaboradoR.</t>
  </si>
  <si>
    <t>Karen Molano</t>
  </si>
  <si>
    <t>Se genera GLOSA POR AUSENCIA DE SOPORTES del 100% del valor del producto faltante, porque los productos reportados como desarrollados en el informe de gestión, fueron soportados. Sin embargo, se evidenció ausencia de talento humano de 123 horas del perfil  técnico 2 las cuales no fueron soportadas durante el seguimiento retrospectivo para el periodo del 01 al  30 de abril  del 2025.</t>
  </si>
  <si>
    <t>No se acepta glosa, ya que se soportaron los productos desarrollados durante el mes de abril con calidad y la oportunidad requerida según lineamientos técnicos</t>
  </si>
  <si>
    <t>Se mantiene GLOSA POR AUSENCIA DE SOPORTES del 100% del valor del producto faltante, porque los productos reportados como desarrollados en el informe de gestión, fueron soportados. Sin embargo, se evidenció ausencia de talento humano de 123 horas del perfil técnico 2 las cuales no fueron soportadas durante el seguimiento retrospectivo para el periodo del 01 al 30 de abril del 2025. La Subred no presentó soportes que subsanaran el hallazgo.</t>
  </si>
  <si>
    <t>Se genera GLOSA POR AUSENCIA DE SOPORTES del 100% del valor del producto faltante, porque los productos reportados como desarrollados en el informe de gestión, fueron soportados. Sin embargo, se evidenció ausencia de talento humano de 2,2570875120208 horas, del pefil universitario 2</t>
  </si>
  <si>
    <t>No se acepta Glosa ya que se soportaron las 38 sesiones facturadas en el mes de abril.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t>
  </si>
  <si>
    <t>Se mantiene GLOSA POR AUSENCIA DE SOPORTES del 100% del valor del producto faltante, porque los productos reportados como desarrollados en el informe de gestión, fueron soportados. Una vez verificado el oficio por parte de la Secretaría Distrital de Salud con radicado No 2025-EE98093 del 24 de septiembre de 2025 con asunto: Respuesta comunicación 2025-ER-40672 del 23/08/2025. Postura y solicitud de concepto técnico frente a glosa de abril/mayo de 2025, entorno educativo de la subred sur occidente E.S.E. En donde, se menciona que una vez ¨realizado el ajuste del aplicativo de talento humano y el pago de los honorarios esta se levante la glosa¨; sin embargo, en el proceso de conciliación se evidenció que la subred no surtió con los ajustes solicitados para tal fin.</t>
  </si>
  <si>
    <t>Se genera GLOSA POR AUSENCIA DE SOPORTES del 100% del valor del producto faltante, porque los productos reportados como desarrollados en el informe de gestión, fueron soportados. Sin embargo, se evidenció ausencia de talento humano de 1,28708751202065 horas, para el perfil universitario 2.</t>
  </si>
  <si>
    <t>Se mantiene glosa por AUSENCIA DE SOPORTES 100% del valor del producto faltante, porque los productos reportados como desarrollados en el informe de gestión, fueron soportados. Sin embargo, se evidenció ausencia de talento humano de 1,28708751202065 horas, para el perfil universitario 2. La Subred Integrada de Servicios de Salud Sur Occidente presentó soportes de oficios de la Secretaría Distrital de Salud, No.2025EE98093 del 24/09/2025, No.2025EE98094 del 24/09/2025 y No.2025EE99513 del 29/09/2025, con respuesta:  “se solicita a la Subred hacer el ajuste respectivo en la base de talento humano y el informe de gestión, con el fin que sea revisado en el momento de la conciliación de glosas”, en respuesta al oficio radicado por la Subred Sur Occidente No. 2025ER40666 del 22/08/2025: solicitud “concepto técnico frente a glosa generada durante el seguimiento al periodo abril/mayo de 2025, entorno cuidador educativo de la subred sur occidente E.S.E”. Por lo cual la Subred Integrada de Servicios de Salud Sur Occidente no presentó ajustes a la base de talento humano ni al informe de gestión, por lo cual no hay soportes que subsanen los hallazgos evidenciados por el Equipo de Apoyo a la Supervisión.</t>
  </si>
  <si>
    <t>Se genera GLOSA POR AUSENCIA DE SOPORTES del 100% del valor del producto faltante, porque los productos reportados como desarrollados en el informe de gestión, fueron soportados. Sin embargo, se evidenció ausencia de talento humano de 2,00234177921642 horas, para el perfil tecnico 1.</t>
  </si>
  <si>
    <t>No se acepta Glosa ya que se soportaron las 18 sesiones facturadas en el mes de abril.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t>
  </si>
  <si>
    <t>Se mantiene glosa por AUSENCIA DE SOPORTES 100% del valor del producto faltante, porque los productos reportados como desarrollados en el informe de gestión, fueron soportados. Sin embargo, se evidenció ausencia de talento humano de 2,00234177921642 horas, para el perfil tecnico 1. La Subred Integrada de Servicios de Salud Sur Occidente presentó soportes de oficios de la Secretaría Distrital de Salud, No.2025EE98093 del 24/09/2025, No.2025EE98094 del 24/09/2025 y No.2025EE99513 del 29/09/2025, con respuesta:  “se solicita a la Subred hacer el ajuste respectivo en la base de talento humano y el informe de gestión, con el fin que sea revisado en el momento de la conciliación de glosas”, en respuesta al oficio radicado por la Subred Sur Occidente No. 2025ER40666 del 22/08/2025: solicitud “concepto técnico frente a glosa generada durante el seguimiento al periodo abril/mayo de 2025, entorno cuidador educativo de la subred sur occidente E.S.E”. Por lo cual la Subred Integrada de Servicios de Salud Sur Occidente no presentó ajustes a la base de talento humano ni al informe de gestión, por lo cual no hay soportes que subsanen los hallazgos evidenciados por el Equipo de Apoyo a la Supervisión.</t>
  </si>
  <si>
    <t>Se genera GLOSA POR AUSENCIA DE SOPORTES del 100% del valor del producto faltante, porque los productos reportados como desarrollados en el informe de gestión, fueron soportados. Sin embargo, se evidenció ausencia de talento humano de 2,11358298917256 horas, para el perfil tecnico 1.</t>
  </si>
  <si>
    <t>Se mantiene GLOSA POR AUSENCIA DE SOPORTES del 100% del valor del producto faltante, porque los productos reportados como desarrollados en el informe de gestión, fueron soportados. Una vez verificado el oficio por parte de la Secretaría Distrital de Salud con radicado No. 2025EE99513 del 29 de septiembre de 2025. Asunto: Respuesta comunicación 2025-ER-40666 del 22/08/2025. Postura y solicitud de concepto técnico frente a glosa generada durante el seguimiento al periodo abril/mayo de 2025, Entorno Cuidador Educativo de la Subred Sur Occidente E.S.E.; sin embargo, en el proceso de conciliación se evidenció que la subred no surtió con los ajustes solicitados para tal fin.</t>
  </si>
  <si>
    <t>Se genera GLOSA POR AUSENCIA DE SOPORTES del 100% del valor del producto faltante, porque los productos reportados como desarrollados en el informe de gestión, fueron soportados. Sin embargo, se evidenció ausencia de talento humano de 29,5849402390442 horas, para el perfil Universitario 2.</t>
  </si>
  <si>
    <t>No se acepta Glosa ya que se soportaron las 310 sesiones facturadas en el mes de mayo.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 Para este producto se ejecutaron horas adicionales para dar cumplimiento a la meta programada</t>
  </si>
  <si>
    <t xml:space="preserve">Se mantiene GLOSA POR AUSENCIA DE SOPORTES del 100% del valor del producto faltante, porque los productos reportados como desarrollados en el informe de gestión, fueron soportados. Sin embargo, se evidenció ausencia de talento humano de 29,5849402390442 horas, para el perfil Universitario 2 y en el momento de la conciliación no se presentan soportes adicionales. </t>
  </si>
  <si>
    <t>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relatoría por parte del profesional especializado en (6 sesiones), pero si contenía la firma del docente en cada sesión, en  los siguientes formatos de sesiones colectivas: 4070345938, 4070345939 y 4070345940, para el mes de mayo 2025.</t>
  </si>
  <si>
    <t>No se acepta glosa por parte de la Subred ya que los formatos identificados con firma de la Institución, al momento del alistamiento de la auditoria se encontraban en custodia y no se realizó la evolución correspondiente, adicionalmente, la revisión de las evoluciones realizadas para el periodo de auditoría no presenta hallazgos por calidad u oportunidad. De igual forma, al momento de la identificación del hallazgo por parte del equipo auditor se solicitó realizar seguimiento en la Institución educativa, por lo anterior se cuenta con correo electrónico por parte del Colegio Carlos Albán Holguín donde certifica las acciones realizadas por los profesionales del entorno.</t>
  </si>
  <si>
    <t xml:space="preserve">Se mantiene GLOSA POR INCUMPLIMIENTO DE ANEXO 6 LINEAMIENTOS TÉCNICOS DE LA GESTIÓN DE LA SALUD PUBLICA GSP Y DEL PLAN DE SALUD PÚBLICA DE INTERVENCIONES COLECTIVAS - PSPIC Y MÓDULO DE ESTÁNDARES - SIVIGILA D.C del 100%, del valor ejecutado del producto 59: Salud mental es Mas Bienestar, presenta radicado No. 2025-EE-94790 del 16 de septiembre del 2025 con asunto: Respuesta comunicación 2025-ER-40181 del 20/08/2025. Postura y solicitud de concepto técnico frente a glosa generada durante el seguimiento al periodo abril/mayo de 2025, entorno cuidador educativo de la subred sur occidente E.S.E, con respuesta por parte de la SDS: No es viable emitir concepto técnico favorable.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</si>
  <si>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correspondiente aL mes abril 2025 como se describe a continuación:
Un (1) perfil de Profesional Universitario 2 (Janeth Liliana Pinto Gaitán) y abril 2025 $67.377; para un total de $67.377</t>
  </si>
  <si>
    <t xml:space="preserve">La subred Sur Occidente no acepta la glosa, teniendo en cuenta que en el mes de febrero de 2025 se realizó el MODIFICATORIO No. 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 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 </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</si>
  <si>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planillas de pago al perfil de Profesional Universitario 2 (Janeth Liliana Pinto Gaitán) y abril 2025 $67.377.</t>
  </si>
  <si>
    <t>Luz Helena Parra Silva</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</si>
  <si>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retiro de la profesional universitaria 2 delegada PP MYEG y LGBTI de la localidad de Kennedy Briceth Peña Contreras.</t>
  </si>
  <si>
    <t>No se acepta la glosa, ya que por fallas en el aplicativo y cierre del mismo no se ha podido registrar la novedad de retiro. Adicionalmente ante la falla mencionada, se registra la novedad en el aplicativo GESI donde se especifica el retiro anticipado del contrato 10281-2024 en el apartado de "Detalle contrato".</t>
  </si>
  <si>
    <t>Se levanta glosa por BASE DE TALENTO HUMANO del 5% del valor total por el producto, ya que se subsanaron los hallazgos identificados en el http://gesiaplicaciones.saludcapital.gov.co/contratos/contratos, para el mes de abril del 2025, relacionados con la nota de retiro de la profesional Briceth Peña Contreras.</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</si>
  <si>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las horas regulares realizadas por la profesional universitaria 2 delegada PP de MYEG y LGBTI Nohora Alejandra Vela Cubillos de la localidad de Kennedy en los códigos 86 Plan de trabajo acción estratégica sectorial local de políticas (19 h) y código 87 Informe de gestión intersectorial de las políticas públicas (36 H).</t>
  </si>
  <si>
    <t>No se acepta glosa, toda vez que las 19 horas correspondientes al producto 86 y las 36 horas del producto 87 no fueron cargadas en el aplicativo de talento humano por problemas técnicos y fallas en el mismo, se ha solicitado en varias ocasiones la habilitación del sistema para realizar el cargue pero no ha sido posible.</t>
  </si>
  <si>
    <t>Se levanta glosa por BASE DE TALENTO HUMANO del 5% del valor total por el producto, ya que se subsanaron los hallazgos identificados en el http://gesiaplicaciones.saludcapital.gov.co/contratos/contratos, para el mes de mayo de 2025, relacionados con el cargue de la horas regulares de la profesional universitaria 2 delegada PP de MYEG y LGBTI Nohora Alejandra Vela Cubillos de la localidad de Kennedy</t>
  </si>
  <si>
    <t>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Kennedy en el mes de mayo de 2025 en las PP CHC registro un acta de desarrollo de recorrido correspondiente al mes de junio de 2025, en la PP de Infancia registro en la matriz el acta de fortalecimiento técnico SDIS que corresponde a la PP juventud y en la PP de juventud registro carpeta soportes compromiso (Acta apertura compromiso ICBF- Ficha Metodológica planeación fortalecimiento- Acta cumplimiento del compromiso ICBF), que corresponde a la PP Infancia</t>
  </si>
  <si>
    <t>No se acepta glosa, ya que durante la revisión de la matriz se detectó un posible en el diligenciamiento de la misma en la columna de 'Evidencias' de la matriz de seguimiento a políticas de la Secretaría Distrital de Salud. No obstante, la columna de ‘Avance en la Gestión’ refleja de forma precisa las actividades realizadas durante el mes, respaldadas por sus correspondientes soportes de verificación. Además, al comparar esta información con la pestaña de ‘Gestión Intersectorial’, se constata que el diligenciamiento fue correcto y se cumplieron efectivamente las actividades previstas.</t>
  </si>
  <si>
    <t>Se mantiene glosa por INCUMPLIMIENTO DE ANEXO 6 LINEAMIENTOS TECNICOS DE LA GESTION DE LA SALUD PUBLICA GSP Y DEL PLAN DE SALUD PUBLICA DE INTERVENCIONES COLECTIVAS PSPIC Y MODULO DE ESTANDARES SIVIGILA D.C, del 10% del valor total ejecutado del producto, ya que la subred no presento soportes para subsanar el hallazgo.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</si>
  <si>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Briceth Pena Contreras correspondiente a 64 horas de INDEXACION de enero 2205 ($ 44.894,08), 64 horas INDEXACION de febrero de 2025 ($ 44.894,08) y 64 horas INDEXACION de marzo de 2025. ($ 44.894,08), para un total de ($ 134.682)</t>
  </si>
  <si>
    <t>No acepta la glosa,teniendo en cuenta que en el mes de febrero de 2025 se realizó el MODIFICATORIO No.1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t>
  </si>
  <si>
    <r>
      <t xml:space="preserve">Se mantiene glosas por </t>
    </r>
    <r>
      <rPr>
        <b/>
        <i/>
        <sz val="9"/>
        <color rgb="FF000000"/>
        <rFont val="Arial"/>
        <family val="2"/>
      </rPr>
      <t>INCUMPLIMIENTO EN LA UNIDAD BASE DE COSTEO DE LOS PRODUCTOS GSP-PSPIC</t>
    </r>
    <r>
      <rPr>
        <sz val="9"/>
        <color theme="1"/>
        <rFont val="Arial"/>
        <family val="2"/>
      </rPr>
      <t xml:space="preserve"> </t>
    </r>
    <r>
      <rPr>
        <i/>
        <sz val="9"/>
        <color rgb="FF000000"/>
        <rFont val="Arial"/>
        <family val="2"/>
      </rPr>
      <t xml:space="preserve">por la diferencia entre el valor mensual reconocido por la Subred al perfil del PSPIC y los valores de referencia descritos en la columna 1 VALOR BASE 184 HORAS MES, ya que no se evidenció el pago de la INDEXACIÓN </t>
    </r>
    <r>
      <rPr>
        <sz val="9"/>
        <color theme="1"/>
        <rFont val="Arial"/>
        <family val="2"/>
      </rPr>
      <t xml:space="preserve">al </t>
    </r>
    <r>
      <rPr>
        <sz val="9"/>
        <color rgb="FF000000"/>
        <rFont val="Arial"/>
        <family val="2"/>
      </rPr>
      <t>perfil profesional universitario 2 Briceth Pena Contreras correspondiente a 64 horas de indexación de los meses enero, febrero y marzo por un valor para un total de ($ 134.682).</t>
    </r>
  </si>
  <si>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Briceth Pena Contreras correspondiente a 120 horas de INDEXACION de enero 2205 ($ 84.176,4),  120 horas INDEXACION de febrero de 2025 ($ 84.176,4) y 120 horas INDEXACION de marzo de 2025 ($ 84.176,) para un total de ($ 252.529,2)</t>
  </si>
  <si>
    <r>
      <t xml:space="preserve">Se mantiene glosas por </t>
    </r>
    <r>
      <rPr>
        <b/>
        <sz val="9"/>
        <color rgb="FF000000"/>
        <rFont val="Arial"/>
        <family val="2"/>
      </rPr>
      <t>INCUMPLIMIENTO EN LA UNIDAD BASE DE COSTEO DE LOS PRODUCTOS GSP-PSPIC</t>
    </r>
    <r>
      <rPr>
        <sz val="9"/>
        <color theme="1"/>
        <rFont val="Arial"/>
        <family val="2"/>
      </rPr>
      <t xml:space="preserve"> </t>
    </r>
    <r>
      <rPr>
        <sz val="9"/>
        <color rgb="FF000000"/>
        <rFont val="Arial"/>
        <family val="2"/>
      </rPr>
      <t xml:space="preserve">por la diferencia entre el valor mensual reconocido por la Subred al perfil del PSPIC y los valores de referencia descritos en la columna 1 VALOR BASE 184 HORAS MES, ya que no se evidenció el pago de la INDEXACIÓN </t>
    </r>
    <r>
      <rPr>
        <sz val="9"/>
        <color theme="1"/>
        <rFont val="Arial"/>
        <family val="2"/>
      </rPr>
      <t>el pago al perfil profesional universitario 2 Briceth Pena Contreras correspondiente a 120 horas de INDEXACION de enero 2205 ($ 84.176,4),  120 horas INDEXACION de febrero de 2025 ($ 84.176,4) y 120 horas INDEXACION de marzo de 2025 ($ 84.176,) para un total de ($ 252.529).</t>
    </r>
  </si>
  <si>
    <t>Erica Borda</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</si>
  <si>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3 JEISON ANDRÉS BARRIOS correspondiente a: abril 2025 por el valor de $ 7.773,8885 y NATALY DAYAN GONZALES correspondientes a: abril 2025 por valor de $ 59.599,81119 
 </t>
  </si>
  <si>
    <t>La subred Sur Occidente no acepta la glosa,teniendo en cuenta que en el mes de febrero de 2025 se realizó el MODIFICATORIO No.1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t>
  </si>
  <si>
    <t>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3 JEISON ANDRÉS BARRIOS correspondiente a: abril 2025 por el valor de $ 7.773,8885 y NATALY DAYAN GONZALES correspondientes a: abril 2025 por valor de $ 59.599,81119. La subred no presenta soportes que subsanen el hallazgo generado en el seguimiento retrospectivo.</t>
  </si>
  <si>
    <t xml:space="preserve">Erica Borda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</si>
  <si>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los colaboradores:
Perfil Técnico 3 (YULIETH ESTUPIÑÁN RODRÍGUEZ) correspondiente a: 12 horas regulares por un valor de $ 7.773,8885 y por pago de INDEXACIÓN del mes de mayo de por un valor de $ 3.886,962339 para un total de 124.226,336.
Perfil técnico 3(ALEXANDER RIVEROS) correspondiente al mes de mayo 2025 se evidencio diferencia en el pago de la totalidad del valor de indexación por $ 2070,10723191127
Perfil técnico 3(ERLY ROCIO ENGATIVA) correspondiente al mes de mayo 2025 se evidencio diferencia en el pago de la totalidad del valor de indexación por $ 2071,10723191127</t>
  </si>
  <si>
    <t>No se acepta la glosa por cuanto la Subred realizará el pago de los honorarios pendientes a la OPS Yuled Estupiñan, en cuanto a la diferencia en pago no se acepta por ser una cuantia menor originada por el calculo de los decimales</t>
  </si>
  <si>
    <t>Se mantiene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los colaboradores: Perfil Técnico 3 (YULIETH ESTUPIÑÁN RODRÍGUEZ) correspondiente a: 12 horas regulares por un valor de $ 120.339,391 y por pago de INDEXACIÓN del mes de mayo de por un valor de $ 3.886,962339 para un total de 124.226,336. Perfil técnico 3(ALEXANDER RIVEROS) correspondiente al mes de mayo 2025 se evidencio diferencia en el pago de la totalidad del valor de indexación por $ 2070,10723191127. Perfil técnico 3(ERLY ROCIO ENGATIVA) correspondiente al mes de mayo 2025 se evidencio diferencia en el pago de la totalidad del valor de indexación por $ 2071,10723191127. La subred no presenta soportes que subsanen el hallazgo generado en el seguimiento retrospectivo.</t>
  </si>
  <si>
    <t>ALEJANDRO BUSTOS</t>
  </si>
  <si>
    <t>Se genera GLOSA POR BASE DE 
TALENTO HUMANO del 5 %, del valor total por el producto ejecución estratégica y táctica del entorno cuidador laboral por la identificación de inconsistencias en el aplicativo de talento humano ya que se evidenció inconsistencia en el perfil reportado en la colaboradora Laura Vanessa Sarmiento puesto que se registró técnico 3 y corresponde a técnico 2.</t>
  </si>
  <si>
    <t>La subred no acepta la glosa  ya que se realizará el ajuste una vez habiliten el aplicativo</t>
  </si>
  <si>
    <t>Se levanta GLOSA POR BASE DE TALENTO HUMANO del 5 %, del valor total por el producto ejecución estratégica y táctica del entorno cuidador laboral, teniendo en cuenta que la subred realizo el ajuste correspondiente  de la colaboradora Laura Vanessa Sarmiento correspondiente a Técnico 2 verificado en el aplicativo de talento humano dispuesto por la Secretaría Distrital de Salud mediante link http://gesiaplicaciones.saludcapital.gov.co/contratos en el mes de abril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</si>
  <si>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7 horas regulares ejecutadas, en el producto con código 25 - Caracterización de las condiciones de salud y trabajo para la concertación de planes en UTI con trabajadores informales a un (1) perfil tecnólogo Letzy Fernanda Sánchez Pérez  por un valor de $ 3.213</t>
  </si>
  <si>
    <t>La subred Sur Occidente no acepta la glosa, teniendo en cuenta que en el mes de febrero de 2025 se realizó el MODIFICATORIO No. 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 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 Es importante tener en cuenta que la Subred Sur occidente ha realizado la comunicación al equipo directivo y ha realizado la gestión pertinente una vez se formalizaron los modificatorios al convenio 4175-2025, para realizar los pagos correspondientes a la indexación del talento humano que se encontraba con contrato activo hasta el mes de mayo de 2025. A su vez, no es aceptable la glosa por los periodos de formalización de los modificatorios al convenio, lo cual también deriva en una afectación al no pago de los honorarios de los contratistas que dieron por terminados sus contratos de prestación de servicios, y que no deberían generar glosa, sino un proceso administrativo para la devolución de los recursos. Al aplicar este criterio de glosa se ve afectados los indicadores de gestión y administrativos propios de cada uno de los coordinadores o referentes de los entornos, transversalidades y propiamente de la Coordinación de PSPIC.”</t>
  </si>
  <si>
    <t>Se mantiene GLOSA POR INCUMPLIMIENTO EN LA UNIDAD BASE DE COSTEO DE LOS PRODUCTOS GSP-PSPIC, ya que la contratista Letzy Fernanda Sánchez Pérez no continuó vinculada con la Subred para el pago de la indexación y la Subred no presento soportes adicionales que subsane el hallazgo.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</si>
  <si>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 horas regulares ejecutadas, en el producto con código 26 - Asesorías de promoción del cuidado de la salud, gestión del riesgo en la UTI y monitoreo del proceso con trabajadores de la economía informal en UTI de mediano impacto a un (1) perfil tecnólogo Letzy Fernanda Sánchez Pérez  por un valor de $ 2.753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</si>
  <si>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 horas regulares ejecutadas, en el producto con código 36 - Caracterización del perfil del riesgo en niños, niñas y adolescentes trabajadores en zonas de concentración comercial referenciadas a nivel intersectorial o por otros espacios y procesos a un (1) perfil tecnólogo Letzy Fernanda Sánchez Pérez  por un valor de $ 2.753</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</si>
  <si>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</si>
  <si>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1 hallazgo en la ficha No. 40802230931 del 16 de abril de 2025 ya que en la semaforización se diligenció incorrectamente el porcentaje inicial en el proceso de caracterización de 31,25% y el porcentaje correcto es de 28,125%; esto de acuerdo al lineamiento permite la “identificación de riesgos de las condiciones de trabajo, se hace la aplicación del instrumento de UTIS con apartados que permite reconocer una semaforización el estado inicial de la UTI”</t>
  </si>
  <si>
    <t>La subred no acepta la glosa el hallazgo no es significativo teniendo en cuenta la cantidad de soportes presentados, se genera acción de mejora a la tecnóloga a fin de fortalecer los procesos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</si>
  <si>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25 - Caracterización de las condiciones de salud y trabajo para la concertación de planes en UTI con trabajadores informales, dado que la Subred no presento soportes adicionales que subsanen los hallazgos.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</si>
  <si>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evidenciaron los siguientes hallazgos en 5 fichas: 
Las fichas con consecutivo 40702231530 del 26 de mayo de 2025, 40702231533 del 26 de mayo de 2025, 40702231537 del 27 de mayo de 2025 y 40702231559 del 29 de mayo de 2025, registraron como hallazgo el no diligenciamiento de la indagación al proceso de vacunación de los trabajadores de las Utis en seguimiento y que de acuerdo al lineamiento se debe realizar en todos los perfiles y procesos del entorno cuidador laboral como lo refiere el lineamiento: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
De otra parte, en la ficha 40702231547 del 31 de mayo de 2025 se registró erróneamente la semaforización 62.5% y de acuerdo al nivel de riesgos (4) y el nivel de daño (2) este debería ser de 37.5% y esto a su vez afecta el porcentaje final el cual no seria 54.16% como se encuentra registrado en la ficha sino 37.5%; de acuerdo al lineamiento este porcentaje da cuenta del estado en el que se encuentra la UTI en el momento de la visita de seguimiento.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</si>
  <si>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29 - Asesorías de seguimiento a la continuidad de cambios en la UTI y monitoreo del cuidado de la salud de los trabajadores de la economía informal, dado que la Subred no presento soportes adicionales que subsanen los hallazgos.</t>
  </si>
  <si>
    <t xml:space="preserve">Marcela López </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</si>
  <si>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t>
  </si>
  <si>
    <t>La subred Sur Occidente no acepta el hallazgo, ya que el perfil está relacionado con el área de la salud y cumple con el perfil base establecido en el lineamiento.  Tomando en cuenta que la Resolución 5511 del 7 de mayo de 2018, emitida por el Instituto Colombiano de Bienestar Familiar (ICBF), otorga a la Fundación Significarte la licencia de funcionamiento bienal para operar y prestar servicios relacionados con la atención de población adolescente y mayores de 18 años gestantes en período de lactancia, así como la atención complementaria y el seguimiento de derechos en riesgo o situación de vulnerabilidad bajo cuidado temporal. Esta resolución respalda la autorización de la Fundación para trabajar en la restitución de derechos dentro del marco de la salud pública, específicamente en la atención integral a estos grupos poblacionales, vinculadas con medidas de protección y seguimiento social. Por lo tanto, la mención de la certificación otorgada por la Fundación Significarte, adscrita al ICBF y autorizada mediante dicha resolución, es un soporte válido para la experiencia reportada en salud pública relacionada con la atención y protección de derechos en población vulnerable. Esto confirma que la experiencia vinculada a la fundación está respaldada por un acto administrativo formal que, valida su funcionamiento en estas áreas, lo que es relevante para sustentar el perfil profesional con experiencia en salud pública solicitado y el conocimiento en rutas
Se solicita se dé concepto dado que el profesional cumple con lo solicitado por lineamiento, igualmente se adjunta certificación actualizada con actividades la cual fue igualmente cargada al aplicativo de talento humano donde se certifica la experiencia y conocimiento en ruta.</t>
  </si>
  <si>
    <t>Se mantiene la glosa por INCUMPLIMIENTO INCUMPLIMIENTO DE ANEXO 6 LINEAMIENTOS TÉCNICOS DE LA GESTIÓN DE LA SALUD PUBLICA GSP Y DEL PLAN DE SALUD PÚBLICA DE INTERVENCIONES COLECTIVAS - PSPIC Y MÓDULO DE ESTÁNDARES - SIVIGILA D.C., teniendo en cuenta que los soportes presentados por la Subred no subsanan el hallazgo.</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</si>
  <si>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Técnico 3, Gerson Alexander Hernandez Tamayo, con CC. 1030698739, no hay registro de pago de 13 horas de mayo
Total: 13 horas técnico 3</t>
  </si>
  <si>
    <t>La subred Sur Occidente no acepta el hallazgo, toda vez que se está haciendo la gestión correspondiente para el pago de los honorarios del caborador</t>
  </si>
  <si>
    <t>Se levanta la glosa por INCUMPLIMIENTO EN LA UNIDAD BASE DE COSTEO DE LOS PRODUCTOS GSP-PSPIC, teniendo en cuenta que la subred presenta planilla de pago de honorarios del mes de julio de 2025, en la que se evidencia el pago al Técnico 3, Gerson Alexander Hernandez Tamayo.</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</si>
  <si>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</si>
  <si>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Seguimiento a la calidad y oportunidad del dato ingresado a los aplicativos PAI, de la estrategia extramural. 
1) Se identificaron incumplimientos en los criterios de calidad, específicamente en las actas de seguimiento a la calidad y oportunidad de los datos ingresados en los aplicativos del PAI, en el marco de la estrategia extramural. Se detectaron inconsistencias entre las fechas registradas en las actas y los cortes efectivamente verificados. Asimismo, se evidenció que el técnico responsable no entregó las actas correspondientes a los seguimientos semanales comprendidos entre la semana del 16 y el 31 de mayo.</t>
  </si>
  <si>
    <t>No se acepta glosa, teniendo en cuenta que el soporte por error humano presentó fechas diferentes, sin embargo, se garantizó el seguimiento a la modalidad extramural</t>
  </si>
  <si>
    <t>Se mantiene glosa del 100%, por incumplimiento de anexo 6 lineamientos técnicos de la gestión de la salud pública GSP y del plan de salud pública de intervenciones colectivas - PSPIC y módulo de estándares - SIVIGILA D.C ,dado que no se presentan soportes que subsanen los hallazgos.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</si>
  <si>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1) Las profesionales de la estrategia extramural de la Subred no presentaron las actas correspondientes a las asistencias técnicas realizadas para el equipo de vacunación extramural, lo cual representa un incumplimiento de lo establecido en el Anexo 6. 
2.	Realizar seguimiento al ingreso de las dosis administradas en el aplicativo PAI Distrital 2.0, validando criterios de oportunidad, calidad y completitud. 
2) Durante el mes en el primer seguimiento realizado por las profesionales extramurales de la Subred, se identificó que dos técnicos no contaban con seguimiento sobre el ingreso de las dosis administradas en el aplicativo PAI Distrital 2.0. En el segundo seguimiento del mismo mes, persistió la falta de seguimiento a un técnico adicional. De los tres técnicos que debían ser evaluados, dos quedaron sin seguimiento, afectando la verificación de los criterios de oportunidad, calidad y completitud. Asimismo, no se evidenciaron descargas de los listados generados por el aplicativo PAI Distrital 2.0, lo cual limita el control y trazabilidad del proceso.</t>
  </si>
  <si>
    <t>No se acepta la glosa, teniendo en cuenta que se solicitó aval para la actividad de asitencia técnica extramural, por la contignencia presentada con fiebre amarilla en estos meses.
Con relación a los seguimientos a la digitación, no se acepta la glosa teniendo en cuenta que la actividad indica seguimiento quincenal a la digitación pero no expresa que se deba realizar al 100% del talento humano</t>
  </si>
  <si>
    <t xml:space="preserve">
 Se levanta glosa parcialmente 100%  por incumplimiento de anexo 6 lineamientos técnicos de la gestión de la salud pública GSP y del plan de salud pública de intervenciones colectivas - PSPIC y módulo de estándares - SIVIGILA D.C ,dado que Subred  presenta oficio No  2025-EE-81728 de fecha 14/08/2025, asunto respuesta a solicitud de concepto técnico favorable para producto del PAI 76 en el marco del Convenio No. 4175-2024. Subsanando el hallazgo relacionado con realización de las asistencias técnicas del equipo de vacunación extramural.
Se mantiene glosa ya que la subred no subsano el hallazgo relacionado con el seguimiento al ingreso de las dosis administradas en el aplicativo PAI Distrital 2.0, validando criterios de oportunidad, calidad y completitud.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</si>
  <si>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Cuatro (4) subactividades:  
1.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1) Las profesionales de la estrategia extramural de la Subred no presentaron las actas correspondientes a las asistencias técnicas realizadas para el equipo de vacunación extramural, lo cual representa un incumplimiento de lo establecido en el Anexo 6. 
2.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 Se evidenciaron incumplimientos en la calidad de la información registrada en los Kardex físico de medicamentos inmunobiológicos, dispositivos médicos e insumos, específicamente en lo relacionado con el manejo y registro de biológicos.
Los principales hallazgos fueron los siguientes:
Campos incompletos o vacíos en los registros de entrega y recepción de biológicos, especialmente en lo referente al saldo de entrega de neveras, lo cual impide establecer una trazabilidad clara entre lo entregado y lo efectivamente aplicado.
Incongruencias entre los datos registrados en los formatos oficiales:
a. Anexo 77.1 – Registro Diario de Vacunación en Infancia
b. Anexo 77.2 – Registro Diario de Vacunación en Adultez
en comparación con la información contenida en el Kardex.
c. Registro de la fecha de apertura del biológico no dando cumplimiento a la política de frascos abiertos.
Estas diferencias fueron detectadas en las cuatro localidades objeto del seguimiento, lo que evidencia fallas en la consolidación, verificación y consistencia de la información registrada. Dichas inconsistencias afectan directamente la calidad de los datos reportados y dificultan una adecuada gestión y seguimiento del programa de vacunación.
3.	Realizar seguimiento al ingreso de las dosis administradas en el aplicativo PAI Distrital 2.0, validando criterios de oportunidad, calidad y completitud. 
3) Durante el segundo seguimiento, no se realizó acompañamiento a dos de los tres técnicos programados, sobre el ingreso de las dosis administradas en el aplicativo PAI Distrital 2.0, Asimismo, no se evidenciaron descargas de los listados generados por el aplicativo PAI Distrital 2.0, lo cual limita el control y trazabilidad del proceso. 
4.	Asistir a las reuniones de fortalecimiento PAI convocadas por el componente de estrategias de SDS. 
4) Las profesionales de la estrategia extramural no participaron en las reuniones de fortalecimiento del Programa Ampliado de Inmunizaciones (PAI), convocadas por el componente de estrategias de la Secretaría Distrital de Salud (SDS), incumpliendo con lo estipulado en el Anexo 6. </t>
  </si>
  <si>
    <t>No se acepta la glosa, teniendo en cuenta que esta no participación se dió por la no aceptación del ingreso de las profesionales por parte de referentes técnicos , a pesar de la asistencia de las mismas</t>
  </si>
  <si>
    <t xml:space="preserve">
Se levanta glosa parcialmente   por incumplimiento de anexo 6 lineamientos técnicos de la gestión de la salud pública GSP y del plan de salud pública de intervenciones colectivas - PSPIC y módulo de estándares - SIVIGILA D.C, dado que Subred presenta oficio No 2025-EE-81728 de fecha 14/08/2025, asunto respuesta a solicitud de concepto técnico favorable para producto del PAI 76 en el marco del Convenio No. 4175-2024. Subsanando el hallazgo relacionado con realización de las asistencias técnicas del equipo de vacunación extramural.
Se mantiene glosa ya que la subred no subsano los hallazgos relacionados con: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	Realizar seguimiento al ingreso de las dosis administradas en el aplicativo PAI Distrital 2.0, validando criterios          de oportunidad, calidad y completitud. 
3.	 Las profesionales de la estrategia extramural no participaron en las reuniones de fortalecimiento del Programa Ampliado de Inmunizaciones (PAI), convocadas por el componente de estrategias de la Secretaría Distrital de Salud (SDS), incumpliendo con lo estipulado en el Anexo 6.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</si>
  <si>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1.	Aplicación de la vacuna fiebre amarilla para viajeros, según los puntos establecidos (Fontibón). La distribución de las dosis se realiza de acuerdo con la localidad.  Realizar encuesta individual previa aplicación.
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
• Salitre: 362 dosis
• Aeropuerto: 101 dosis</t>
  </si>
  <si>
    <t>No se acepta la glosa, teniendo en cuenta la contigencia presentada en el mes de abril, con la administración de más de 40 mil dosis en este periodo, por lo cual el porcentaje de errores es inevitable, dado la necesidad de uso de talento humano fuera de PAI para apoyo en el diligenciamiento de la información</t>
  </si>
  <si>
    <t>Se levanta glosa del 100% por incumplimiento de anexo 6 lineamientos técnicos de la gestión de la salud pública GSP y del plan de salud pública de intervenciones colectivas - PSPIC y módulo de estándares - SIVIGILA D.C,dado que presentan oficio con respuesta “Por lo anterior se emite concepto técnico favorable a su solicitud, siempre y cuando los registros físicos con errores no superen el 60% del total de los registros reportados en los meses de abril y mayo de 2025.” Tras la verificación correspondiente, la subred no supera el porcentaje máximo permitido de errores en los registros físicos reportados durante el mes mencionado.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</si>
  <si>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1.	Aplicación de la vacuna fiebre amarilla para viajeros, según los puntos establecidos (Bosa). La distribución de las dosis se realiza de acuerdo con la localidad.  Realizar encuesta individual previa aplicación.
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
• Sur: 401 dosis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</si>
  <si>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1.	Aplicación de la vacuna fiebre amarilla para viajeros, según los puntos establecidos (Fontibón). La distribución de las dosis se realiza de acuerdo con la localidad.  Realizar encuesta individual previa aplicación. 
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
• Salitre: 3.500 dosis
• Aeropuerto: 4.000 dosis</t>
  </si>
  <si>
    <t>Se genera GLOSA POR AUSENCIA DE SOPORTES del 100%, para el producto Debido a que los productos reportados como ejecutados en el informe de gestión no fueron soportados en el momento del seguimiento retrospectivo correspondiente a 2.019 Dosis</t>
  </si>
  <si>
    <t>No se acepta la glosa, teniendo en cuenta que estas dosis corresponden a administradas a población de 60 años y más y menores de 18 años, de los cuales se cuenta con los registros respectivos.</t>
  </si>
  <si>
    <t>Se levanta Glosa por ausencia de soportes del 100%, para el producto dado que se identifico oficio de respuesta N°2025EE96926 del 22 de Septiembre 2025 el cual se emite concepto técnico favorable a dicha solicitud.</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</si>
  <si>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 INDEXACIÓN como se describe a continuación: Un (1) perfil de Técnico 1 (Paula Andrea Ariza Garay) correspondiente a 92 horas por valor de $39.736 </t>
  </si>
  <si>
    <t>No se acepta la glosa, teniendo en cuenta que la colaboradora no realizó la certificación para el pago de la indexación</t>
  </si>
  <si>
    <t xml:space="preserve">Se mantiene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 INDEXACIÓN como se describe a continuación: Un (1) perfil de Técnico 1 (Paula Andrea Ariza Garay) correspondiente a 92 horas por valor de $39.736 </t>
  </si>
  <si>
    <t>Yury Moncada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</si>
  <si>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En el mes de mayo 2025 la subred en las 4 localidades; no cumple con la ejecución de la totalidad de las asesorías técnicas acorde al 70% establecido por el lineamiento que corresponde a 55 asistencias, con un faltante de 17 IPS quien no fueron realizadas, 5 de ellas que las realizo el técnico de sistema el  soporte de experiencia no cumple con lo solicitado en anexo 6,colaborador quien tiene en diploma de grado 28 de Noviembre 2024 y el soporte de experiencia se identifica del 18 de marzo de 2024 hasta el 09 de octubre de 2024, el cual soportes que no cumplen de acuerdo a lo solicitado por el anexo 6 </t>
  </si>
  <si>
    <t xml:space="preserve">No se acepta la glosa, teniendo en cuenta que no se logró el cumplimiento de la meta de 70% de asistencias técnicas, ya que para el periodo no se contaba con la totalidad de los perfiles contratados, a pesar de la gestión realizada para su contratación. </t>
  </si>
  <si>
    <t>Se mantiene glosa del 100%, por incumplimiento de anexo 6 lineamientos técnicos de la gestión de la salud pública GSP y del plan de salud pública de intervenciones colectivas - PSPIC y módulo de estándares - SIVIGILA D.C, dado que la Subred presenta Oficio radicado No 2025-EE-96926 del 22/09/2025, asunto respuesta a solicitud de concepto técnico para el producto 74 del PAI en el marco del Convenio No. 4175-2024, cual es no favorable</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</si>
  <si>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Técnico 2. WILBERT ALEJANDRO FLOREZ SEGURA correspondiente a: 61 horas regulares por un valor de $815.667 y por pago de INDEXACIÓN de los meses de enero, febrero, marzo 2025 por un valor de $ 264.753para un total de $1.080.420.</t>
  </si>
  <si>
    <t>Así mismo, no se acepta glosa de experiencia y pago de técnico 2, teniendo en cuenta que este no realizó el cobro de los honorarios de indexación.</t>
  </si>
  <si>
    <t>Se mantiene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Técnico 2. WILBERT ALEJANDRO FLOREZ SEGURA correspondiente a: 61 horas regulares por un valor de $815.667 y por pago de INDEXACIÓN de los meses de enero, febrero, marzo 2025 por un valor de $ 264.753para un total de $1.080.420.</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</si>
  <si>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2024-EE-76152 del 30/07/2025, en el que se comunicó que persistieron los hallazgos en la información ingresada por parte de la Subred de Servicios de Salud Sur Occidente en el aplicativo SIVIGILA D.C, , en la que se vieron afectadas las líneas de Aire Ruido y Radiación Electromagnética en 69 intervenciones, Alimentos Sanos y Seguros en 22 intervenciones, Calidad del Agua y Saneamiento Básico en 16 intervenciones, Eventos Transmisibles de Origen Zoonótico en 2 intervenciones, Medicamentos Seguros en 2 intervenciones y Seguridad Química en 3 intervenciones. 
El cálculo de meta afectada se realizó sobre el valor reportado en el informe de gestión en la intervención Técnico SISVEA. Las inconsistencias reportadas de las diferentes líneas de intervención se encuentran en el archivo anexo de glosas definitivas.</t>
  </si>
  <si>
    <t>“…No aplica, Glosa nueva generada en conciliación…”</t>
  </si>
  <si>
    <t>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</si>
  <si>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genera Glosa del 100% del valor de cada intervención por Incumplimiento de las características técnicas y de calidad de las intervenciones establecidas en los lineamientos técnicos (Anexo No 6 módulo de estándares -SIVIGILA D.C).
Ya que se evidenció
Acta EZ02C008358, cuyo establecimiento hace parte de la Plaza de Mercado CORPOBOC, sin embargo en la cedula del establecimiento, ítem “Ubicación” se registró “no aplica</t>
  </si>
  <si>
    <t>Se genera glosa del 10% del valor total ejecutado de la columna “presupuesto ejecutado periodo”, por ausencia de soportes, ya que se evidenció la no ejecución de actividades de acuerdo con lo establecido en el plan de acción avalado para el periodo, donde no se soportó la evidencia documental, asociada a la siguiente actividad: “Cada capacitación se debe soportar con los pos-test aplicados y con una ficha técnica que indique hora de inicio y finalización de la capacitación, lugar, número de personas capacitadas, responsable de las capacitación, objetivo y tema (s) de la capacitación el listado de asistencia debe por lo menos contar con las siguientes variables  nombre, número de contacto y correo ” debido a que se evidenció ausencia de (1) soporte de un total de (2) capacitaciones.</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</si>
  <si>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2025-EE-74644 del 28-07-2025 con el asunto: "Concepto técnico definitivo componente Vigilancia de la Salud Ambiental – abril-mayo 2025, Subred Sur Occidente. Convenio 4175-2024 GSP PSPIC, diciembre del 2024 a julio del 2025", para el acta SQ01C095603 (ID 423633) con concepto Favorable con Requerimientos del 02/04/2025, se reportó la siguiente inconsistencia: "No se especificó la fuente de energía en el ítem 10.7" por el criterio "Característica técnica y calidad".</t>
  </si>
  <si>
    <t>No aplica</t>
  </si>
  <si>
    <t>No aplica, glosa nueva generada en conciliación.</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</si>
  <si>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2025-EE-74644 del 28-07-2025 con el asunto: "Concepto técnico definitivo componente Vigilancia de la Salud Ambiental – abril-mayo 2025, Subred Sur Occidente. Convenio 4175-2024 GSP PSPIC, diciembre del 2024 a julio del 2025", para el acta SQ01C096717 (ID 301666) con concepto Favorable con Requerimientos del 04/04/2025, se reportó la siguiente inconsistencia: "No se reportó la fuente de energía-gas natural en el ítem 8.1" por el criterio "Característica técnica y calidad".</t>
  </si>
  <si>
    <t>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
Mediante oficio con numero de radicado 2025-EE-74644 del 28-07-2025 con el asunto: "Concepto técnico definitivo componente Vigilancia de la Salud Ambiental – abril-mayo 2025, Subred Sur Occidente. Convenio 4175-2024 GSP PSPIC, diciembre del 2024 a julio del 2025", para el acta SQ01C097853 (ID 301735) con concepto Favorable con Requerimientos del 07/05/2025, se reportó la siguiente inconsistencia: "Diligenciamiento erróneo del ítem 10.7" por el criterio "Características técnicas y calidad".</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</si>
  <si>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No se cumplieron los lineamientos técnicos para la intervención 1754 - IVC A ESTABLECIMIENTOS QUE UTILICEN COMO MATERIA PRIMA EL METAL DE MENOS DE 20 TRABAJADORES, reportada como ejecutada en el mes de mayo de 2025, en la Localidad de Kennedy, ya que se evidenció: 1. En el soporte físico del Acta No. SQ01C097718, ID establecimiento (514528), de fecha 9/5/2025 con Concepto desfavorable. De acuerdo con lo descrito en el Concepto técnico definitivo componente Vigilancia de la Salud Ambiental – abril-mayo 2025, Subred Sur Occidente . Convenio 4175-2024 GSP-PSPIC, diciembre del 2024 a julio del 2025, oficio de la SDS con radicado No. 2025-EE-74644 del 28/07/2025. Inconsistencia: “No se registró la fuente de energía utilizada-8.1”
</t>
  </si>
  <si>
    <t>SUBRED SUR OCCIDENTE - ABRIL DE 2025 - CONCEPTOS TÉCNICOS - 2025-EE-61910 - 26/06/2025 - 2025-EE-68416 - 14/07/2025</t>
  </si>
  <si>
    <t>Localidad</t>
  </si>
  <si>
    <t>Línea</t>
  </si>
  <si>
    <t>Intervención</t>
  </si>
  <si>
    <t>ID Establecimiento, Test o Encuesta</t>
  </si>
  <si>
    <t>Cuenta de Intervención</t>
  </si>
  <si>
    <t>Costo/Unitario</t>
  </si>
  <si>
    <t>Costo/total</t>
  </si>
  <si>
    <t>Kennedy</t>
  </si>
  <si>
    <t>Lìnea Calidad del Agua y Saneamiento Bàsico</t>
  </si>
  <si>
    <t>Establecimientos comerciales saneamiento bàsico</t>
  </si>
  <si>
    <t>Fontibón</t>
  </si>
  <si>
    <t>Línea Aire, Ruido y
Radiación Electromagnética</t>
  </si>
  <si>
    <t>Aplicación de encuesta de
caracterización de posibles factores
de riesgo en salud por exposición
intramural y extramural en
contaminación del aire, ruido y
radiación electromagnética.</t>
  </si>
  <si>
    <t>326296
326444
326446
326467
326279
326282
325660
325695
325987
326271
325732</t>
  </si>
  <si>
    <t>Recepción y trámite de quejas
individuales relacionadas con las
temáticas de la línea. Incluye
elaboración de respuesta oficial.</t>
  </si>
  <si>
    <t>43738
43795
43737</t>
  </si>
  <si>
    <t>Línea seguridad química</t>
  </si>
  <si>
    <t>IVC a establecimientos de
mantenimiento automotriz de menos
de 20 trabajadores</t>
  </si>
  <si>
    <t>571461
666446</t>
  </si>
  <si>
    <t>Línea alimentos sanos y
seguros</t>
  </si>
  <si>
    <t>Línea calidad de agua y
saneamiento básico</t>
  </si>
  <si>
    <t>Línea Alimentos Sanos y
Seguros</t>
  </si>
  <si>
    <t>Supermercados - Hipermercados -
Grandes superficies</t>
  </si>
  <si>
    <t>Inspección a vehículos
transportadores de alimentos</t>
  </si>
  <si>
    <t>JKU629
TAV750
UFY547</t>
  </si>
  <si>
    <t>Línea medicamentos
seguros</t>
  </si>
  <si>
    <t>Visitas de IVC a depósitos de drogas
(incluye operativos logísticos y
depósitos que almacenen y/o
reenvasen materias primas de uso
farmacéutico)</t>
  </si>
  <si>
    <t>Visita de IVC a ópticas sin consultorio,
óptica con consultorio, taller óptico y/o
y comercializadores de dispositivos
médicos sobre medida para la salud
visual y ocular</t>
  </si>
  <si>
    <t>Establecimientos comerciales
saneamiento básico</t>
  </si>
  <si>
    <t>813670
832554</t>
  </si>
  <si>
    <t>Puente Aranda</t>
  </si>
  <si>
    <t>325718
326466
325685
325689
326376
325874
326343
326345
326349
326448
326449
326453
326454
326455
326456
326457
326284
326267
325734</t>
  </si>
  <si>
    <t>43741
43800</t>
  </si>
  <si>
    <t>IVC a establecimientos de estética
ornamental</t>
  </si>
  <si>
    <t>603349
572675</t>
  </si>
  <si>
    <t>705995
561508
503595</t>
  </si>
  <si>
    <t>IVC a microempresas y pequeñas
empresas</t>
  </si>
  <si>
    <t>IVC a establecimientos de
mantenimiento automotriz</t>
  </si>
  <si>
    <t>Bosa</t>
  </si>
  <si>
    <t>326111
325881
325925
326094
326095
326364
325869
325340
325638
325723
325724
325945
325947
325948
326400
326401
326402
326405
326406
326408
325422
325552
325727                      326383
326386</t>
  </si>
  <si>
    <t>361808
654008</t>
  </si>
  <si>
    <t>43752
43845
43847</t>
  </si>
  <si>
    <t>325878
326369
326427
326429
325481
325482
325704
326348
326352
326354
326359
326440
326441
326277
326391
326398
325227
325228
325338
325639
325687
325940
325993</t>
  </si>
  <si>
    <t>Instituciones prestadoras de servicios
de salud 8h</t>
  </si>
  <si>
    <t>Visitas de IVC a farmacias droguerías
y/o droguerías incluidas las que
contratan servicio con instituciones
prestadoras de servicios de salud</t>
  </si>
  <si>
    <t>485272
569244</t>
  </si>
  <si>
    <t xml:space="preserve"> 510672 638829</t>
  </si>
  <si>
    <t>TOTAL</t>
  </si>
  <si>
    <t>% Glosa</t>
  </si>
  <si>
    <t>Código 1067</t>
  </si>
  <si>
    <t>Valor Presupuesto</t>
  </si>
  <si>
    <t>Valor glosa</t>
  </si>
  <si>
    <t>INCONSISTENCIAS EN CARGUE EN EL SISTEMA DE INFORMACIÓN DE INVESTIGACIONES ADMINISTRATIVAS EN SALUD – SIIAS -ABRIL DE 2025 - VIGILANCIA INTENSIFICADA</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</si>
  <si>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</si>
  <si>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</si>
  <si>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</si>
  <si>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</si>
  <si>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</si>
  <si>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</si>
  <si>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</si>
  <si>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</si>
  <si>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</si>
  <si>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</si>
  <si>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</si>
  <si>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Abril</t>
  </si>
  <si>
    <t xml:space="preserve">803147
</t>
  </si>
  <si>
    <t>Vigilancia intensificada a empresas
que realizan control vectorial y/o
prestan el servicio de lavado y
desinfección de tanques de
almacenamiento de agua potable a
nivel distrital</t>
  </si>
  <si>
    <t>Concepto Técnico Definitivo 2025-EE-68416 14/07/2025</t>
  </si>
  <si>
    <t>Eventos Transmisibles de Origen Zoonotico</t>
  </si>
  <si>
    <t>SQ01C096079</t>
  </si>
  <si>
    <t>VIGILANCIA INTENSIFICADA EN TERMINALES PORTUARIOS</t>
  </si>
  <si>
    <t>Para la intervención ESTABLECIMIENTOS DE MANTENIMIENTO DE EQUIPOS AL INTERIOR DE LOS TERMINALES PORTUARIOS, no se evidencia radicacion en aplicativo SIIAS de 1 acta con concepto desfavorable</t>
  </si>
  <si>
    <t>Marsela Buitrago Tellez</t>
  </si>
  <si>
    <t>Seguridad Química</t>
  </si>
  <si>
    <t>Abril 2025</t>
  </si>
  <si>
    <t>SQ03C037799</t>
  </si>
  <si>
    <t>El soporte del acta SQ03C037799 (ID 521869) con concepto Desfavorable del 10-04-2025, no fue cargado en el Sistema Información de Investigaciones Administrativas en Salud - SIIAS para proceso sancionatorio, con corte a la fecha de cierre del seguimiento retrospectivo 29/07/2025.</t>
  </si>
  <si>
    <t>Línea Calidad del Agua y Saneamiento Básico</t>
  </si>
  <si>
    <t>ABRIL DE 2025</t>
  </si>
  <si>
    <t>SB08C005546</t>
  </si>
  <si>
    <t>FUNDACIÓN HOGAR GERIATRICO NUESTRA SEÑORA DE CHIQUINQUIRÁ. No aparece en base de datos de Reporte de listado actas radicadas Subredes (insumo SDS), es decir, no fue cargada oportunamente en el Sistema de Información de Investigaciones Administrativas en Salud - SIIAS.</t>
  </si>
  <si>
    <t>Medicamentos Seguros</t>
  </si>
  <si>
    <t>MS05C018209</t>
  </si>
  <si>
    <t>Se evidenció incumplimiento con respecto al  Sistema de Información de Investigaciones Administrativas en Salud - SIIAS, en el acta MS05C018209, se evidenció que en el con concepto sanitario "Desfavorable", se encontraba el reporte extemporáneo a los 30 días calendario (56 días).</t>
  </si>
  <si>
    <t>Andrés López</t>
  </si>
  <si>
    <t>MS12C005641</t>
  </si>
  <si>
    <t>Se evidenció incumplimiento con respecto al  Sistema de Información de Investigaciones Administrativas en Salud - SIIAS, en el acta MS12C005641, se evidenció que en el con concepto sanitario "Desfavorable", se encontraba el reporte extemporáneo a los 30 días calendario (45 días).</t>
  </si>
  <si>
    <t>MS12C005644</t>
  </si>
  <si>
    <t>Se evidenció incumplimiento con respecto al  Sistema de Información de Investigaciones Administrativas en Salud - SIIAS, en el acta MS12C005644, se evidenció que en el con concepto sanitario "Desfavorable", se encontraba el reporte extemporáneo a los 30 días calendario (39 días).</t>
  </si>
  <si>
    <t>MS09C006091</t>
  </si>
  <si>
    <t>Se evidenció incumplimiento con respecto al  Sistema de Información de Investigaciones Administrativas en Salud - SIIAS, en el acta MS09C006091, se evidenció que en el con concepto sanitario "Desfavorable", se encontraba el reporte extemporáneo a los 30 días calendario (38 días).</t>
  </si>
  <si>
    <t>Suba</t>
  </si>
  <si>
    <t>MS23C001849</t>
  </si>
  <si>
    <t>Vigilancia intensificada de establecimientos comercializadores de equipo biomédico y dispositivos médicos afines (ESTÉTICAS)</t>
  </si>
  <si>
    <t>Se evidenció incumplimiento con respecto al  Sistema de Información de Investigaciones Administrativas en Salud - SIIAS, en el acta MS23C001849, se evidenció que en el con concepto sanitario "Desfavorable", se encontraba el reporte extemporáneo a los 30 días calendario (47 días).</t>
  </si>
  <si>
    <t>Chapinero</t>
  </si>
  <si>
    <t>MS23C001823</t>
  </si>
  <si>
    <t>Se evidenció incumplimiento con respecto al  Sistema de Información de Investigaciones Administrativas en Salud - SIIAS, en el acta MS23C001823, se evidenció que en el con concepto sanitario "Desfavorable", se encontraba el reporte extemporáneo a los 30 días calendario (36 días).</t>
  </si>
  <si>
    <t>MS23C001854</t>
  </si>
  <si>
    <t>Se evidenció incumplimiento con respecto al  Sistema de Información de Investigaciones Administrativas en Salud - SIIAS, en el acta MS23C001854, se evidenció que en el con concepto sanitario "Desfavorable", se encontraba el reporte extemporáneo a los 30 días calendario (59 días).</t>
  </si>
  <si>
    <t>MS23C001923</t>
  </si>
  <si>
    <t>Se evidenció incumplimiento con respecto al  Sistema de Información de Investigaciones Administrativas en Salud - SIIAS, en el acta MS23C001923, se evidenció que en el con concepto sanitario "Desfavorable", se encontraba el reporte extemporáneo a los 30 días calendario (53 días).</t>
  </si>
  <si>
    <t>Glosa Abril de 2025 por CTD</t>
  </si>
  <si>
    <t>Glosa Abril de 2025 por SIIAS</t>
  </si>
  <si>
    <t>Total Glosa</t>
  </si>
  <si>
    <t>Total Técnicos Febrero 2025</t>
  </si>
  <si>
    <t>INCONSISTENCIAS EN CARGUE EN EL SISTEMA DE INFORMACIÓN DE INVESTIGACIONES ADMINISTRATIVAS EN SALUD – SIIAS -MAYO DE 2025</t>
  </si>
  <si>
    <t>EZ09C001019</t>
  </si>
  <si>
    <t>Para la intervención HANGAR, se evidencia inoportunidad en la radicacion en aplicativo SIIAS en 1 acta, la cual fue radicada el dia 37, despues de generado el concepto desfavorable</t>
  </si>
  <si>
    <t>Mayo de 2025</t>
  </si>
  <si>
    <t>SB03C003698</t>
  </si>
  <si>
    <t>Establecimientos de Alojamiento y Hospedaje sin Servicios Adicionales</t>
  </si>
  <si>
    <r>
      <t xml:space="preserve">En el mes mayo de 2025 en la intervención "Establecimientos de Alojamiento y Hospedaje sin Servicios Adicionales",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"SB03C003698" de concepto sanitario desfavorable del 10/05/2025 con ID "395858", fue radicado o cargado en el Sistema Información de Investigaciones Administrativas en Salud - SIIAS para proceso sancionatorio  el día 10/06/2025, (31) días despues de ejecutada la visita de IVC.</t>
    </r>
  </si>
  <si>
    <t>SB03C003701</t>
  </si>
  <si>
    <r>
      <t xml:space="preserve">En el mes mayo de 2025 en la intervención "Establecimientos de Alojamiento y Hospedaje sin Servicios Adicionales", se evidenció el no cumplimiento a lo establecido en el documento operativo Vigilancia de la Salud Ambiental donde se establece lo siguiente: </t>
    </r>
    <r>
      <rPr>
        <i/>
        <sz val="8"/>
        <color theme="1"/>
        <rFont val="Arial"/>
        <family val="2"/>
      </rPr>
      <t>"Para los casos en los cuales se tomó medida sanitaria en un establecimiento y posterior al seguimiento realizado, se evidencia que la misma debe mantenerse, la nueva acta no debe subirse a SIIAS. Para estos casos, los 5 primeros días hábiles de cada mes vencido, se deberá radicar por oficio a la Subdirección de Vigilancia en Salud Pública los archivos digitales en PDF marcados con el radicado y el número del acta inicial de SIIAS, sin caracteres especiales es decir solo letras, números y en archivo PDF..."</t>
    </r>
    <r>
      <rPr>
        <sz val="8"/>
        <color theme="1"/>
        <rFont val="Arial"/>
        <family val="2"/>
      </rPr>
      <t>; Lo anterior dado que en seguimiento se observó que el soporte de acta de visita "SB03C003701" de concepto sanitario desfavorable del 14/05/2025 con ID "350887" y su acta de mantenimiento de medida sanitaria "MH08C008079": no fue remitida mediante oficio a la Subdirección de Vigilancia en Salud Pública de acuerdo a lo establecido en el documento operativo VSA.</t>
    </r>
  </si>
  <si>
    <t>SB06C011687</t>
  </si>
  <si>
    <t>Establecimientos de Educación Preescolar, Básica y Media (Jardín Infantil)</t>
  </si>
  <si>
    <r>
      <t xml:space="preserve">En el mes mayo de 2025 en la intervención "Establecimientos de Educación Preescolar, Básica y Media (Jardín Infantil)",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"SB06C011687" de concepto sanitario desfavorable del 05/05/2025 con ID "423406", fue radicado o cargado en el Sistema Información de Investigaciones Administrativas en Salud - SIIAS para proceso sancionatorio  el día 05/06/2025, (31) días despues de ejecutada la visita de IVC.</t>
    </r>
  </si>
  <si>
    <t>SB01C046810</t>
  </si>
  <si>
    <r>
      <t xml:space="preserve">En el mes mayo de 2025 en la intervención "Gimnasio",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"SB01C046810" de concepto sanitario desfavorable del 10/05/2025 con ID "823236", fue radicado o cargado en el Sistema Información de Investigaciones Administrativas en Salud - SIIAS para proceso sancionatorio  el día 10/06/2025, (31) días despues de ejecutada la visita de IVC.</t>
    </r>
  </si>
  <si>
    <t>Mayo 2025</t>
  </si>
  <si>
    <t>SQ03C037929</t>
  </si>
  <si>
    <t>El soporte del acta SQ03C037929 (ID 688244) con concepto Desfavorable del 22-05-2025, no fue cargado en el Sistema Información de Investigaciones Administrativas en Salud - SIIAS para proceso sancionatorio, con corte a la fecha de cierre del seguimiento retrospectivo 29/07/2025.</t>
  </si>
  <si>
    <t>SQ03C038160</t>
  </si>
  <si>
    <t>El soporte del acta SQ03C038160 (ID 701040) con concepto Desfavorable del 14-05-2025, no fue cargado en el Sistema Información de Investigaciones Administrativas en Salud - SIIAS para proceso sancionatorio, con corte a la fecha de cierre del seguimiento retrospectivo 29/07/2025.</t>
  </si>
  <si>
    <t>SQ03C037932</t>
  </si>
  <si>
    <t>El soporte del acta SQ03C037932 (ID 834383) con concepto Desfavorable del 23-05-2025, no fue cargado en el Sistema Información de Investigaciones Administrativas en Salud - SIIAS para proceso sancionatorio, con corte a la fecha de cierre del seguimiento retrospectivo 29/07/2025.</t>
  </si>
  <si>
    <t>SQ03C037948 / SQ08C001896</t>
  </si>
  <si>
    <t>IVC A ESTABLECIMIENTOS DE ESTÉTICA ORNAMENTAL e IVC A ESTABLECIMIENTOS DE TATUAJES Y PIERCING</t>
  </si>
  <si>
    <t>Presenta servicio complementario de Tatuaje, perforación y/o modificación corporal, el cual no esta catalogado como bajo riesgo, sin embargo el soporte no se cargó en el SIIAS.</t>
  </si>
  <si>
    <t>Glosa Mayo 2025 por CTD</t>
  </si>
  <si>
    <t>Glosa Mayo 2025 por SIIAS</t>
  </si>
  <si>
    <t>Total Técnicos Enero 2025</t>
  </si>
  <si>
    <t>SUBRED SUR OCCIDENTE - MAYO DE 2025 - CONCEPTOS TÉCNICO - 2025-EE-76152 - 30/07/2025 - CONCILIACIÓN DEL 17/10/2025</t>
  </si>
  <si>
    <t xml:space="preserve">326780 
327056 
327536 
327980 
327075 
327109 
327411 
327414 
327709 
327712 
327718 
327930 
327875 
326942                              327529 
327745 
327900 
327101 
327004 </t>
  </si>
  <si>
    <t xml:space="preserve">326790 
327922 
327068 
327265 
327954 
327963 
327964 
326876 
326877 
327403 
327404 
327914 
327915 
326773 
326953 
327029 
327457 
327458 
327487 
327531 
328001 
327094 
327810 
327981 
327988 
327992 </t>
  </si>
  <si>
    <t xml:space="preserve">327493 
326636 
326637 
327304 
327517 
327781 
327784 
327111 
327513 
327753 
327756 
328006 
326989 
327802 </t>
  </si>
  <si>
    <t xml:space="preserve">327495 
327497 
327113 
327115 
327502 
327542 
327397 
327454 </t>
  </si>
  <si>
    <t xml:space="preserve">43918 
43965 </t>
  </si>
  <si>
    <t xml:space="preserve">Línea alimentos sanos y seguros </t>
  </si>
  <si>
    <t xml:space="preserve">Cafeterías, 	panaderías, 
fruterías </t>
  </si>
  <si>
    <t xml:space="preserve">Restaurantes, cevicherías y comidas rápidas </t>
  </si>
  <si>
    <t xml:space="preserve">Línea Alimentos Sanos y Seguros </t>
  </si>
  <si>
    <t xml:space="preserve">Expendio o almacenamiento de carne y/o productos 
cárnicos comestibles </t>
  </si>
  <si>
    <t xml:space="preserve">Bosa </t>
  </si>
  <si>
    <t xml:space="preserve">Línea eventos transmisibles de origen zoonótico </t>
  </si>
  <si>
    <t xml:space="preserve">IVC a establecimientos que prestan servicios para animales (pet shop, peluquerías, spa y afines) </t>
  </si>
  <si>
    <t xml:space="preserve">Línea medicamentos seguros </t>
  </si>
  <si>
    <t xml:space="preserve">Visitas de IVC a farmacias droguerías y/o droguerías incluidas las que contratan servicio con instituciones prestadoras de servicios de salud </t>
  </si>
  <si>
    <t xml:space="preserve">Línea calidad de agua y saneamiento básico </t>
  </si>
  <si>
    <t xml:space="preserve">Establecimientos comerciales saneamiento básico </t>
  </si>
  <si>
    <t xml:space="preserve">Kennedy </t>
  </si>
  <si>
    <t xml:space="preserve">Línea seguridad química </t>
  </si>
  <si>
    <t xml:space="preserve">IVC a establecimientos de mantenimiento automotriz de 20 o mas trabajadores </t>
  </si>
  <si>
    <t xml:space="preserve">IVC a establecimientos de mantenimiento automotriz de menos de 20 trabajadores </t>
  </si>
  <si>
    <t xml:space="preserve">Cafeterías,  panaderías, fruterías </t>
  </si>
  <si>
    <t xml:space="preserve">Supermercados intermedios </t>
  </si>
  <si>
    <t xml:space="preserve">Establecimientos de educación formal inicial (jardines infantiles), preescolar, básica (primaria y secundaria), media, técnicas y tecnológicas con servicios adicionales. </t>
  </si>
  <si>
    <t xml:space="preserve">Establecimientos de educación preescolar, básica y media (jardin infantil) </t>
  </si>
  <si>
    <t xml:space="preserve">Establecimientos de sitio de encuentro sexual </t>
  </si>
  <si>
    <t xml:space="preserve">Motel, residencia, amoblado </t>
  </si>
  <si>
    <t xml:space="preserve"> 696702 833581</t>
  </si>
  <si>
    <t xml:space="preserve">Otras actividades comerciales saneamiento básico: establecimientos de venta de juguetes, casinos o juegos de azar, expendio de colchones y baños públicos </t>
  </si>
  <si>
    <t xml:space="preserve">Actividades de asistencia social sin alojamiento (hogares de bienestar  familiar) </t>
  </si>
  <si>
    <t xml:space="preserve">Establecimientos de educación superior con servicios </t>
  </si>
  <si>
    <t xml:space="preserve">Puente Aranda </t>
  </si>
  <si>
    <t xml:space="preserve">Inspección a vehículos transportadores de carne y/o productos cárnicos comestibles </t>
  </si>
  <si>
    <t xml:space="preserve">PMW828 
ZNK465 
VEE009 
JTZ338 
JKU392 </t>
  </si>
  <si>
    <t xml:space="preserve">Fontibón </t>
  </si>
  <si>
    <t xml:space="preserve">349100 
625124 
644294 </t>
  </si>
  <si>
    <t xml:space="preserve">Vigilancia intensificada en instituciones protectoras de la persona mayor en el Distrito Capital </t>
  </si>
  <si>
    <t>429092 834812</t>
  </si>
  <si>
    <t xml:space="preserve">Cafeterías,  panaderías, </t>
  </si>
  <si>
    <t xml:space="preserve">Expendios  de  bebidas </t>
  </si>
  <si>
    <t xml:space="preserve">Expendios minoristas </t>
  </si>
  <si>
    <t xml:space="preserve">Inspección  a  vehículos transportadores de alimentos </t>
  </si>
  <si>
    <t xml:space="preserve">SB7008 NOX240 </t>
  </si>
  <si>
    <t xml:space="preserve">FUF652 </t>
  </si>
  <si>
    <t xml:space="preserve">IVC a establecimientos de mantenimiento automotriz </t>
  </si>
  <si>
    <t xml:space="preserve">Expendio o almacenamiento de carne y/o productos cárnicos comestibles  </t>
  </si>
  <si>
    <t xml:space="preserve">IVC a establecimientos que prestan servicios para animales (pet shop, peluquerías, spa y afines)  </t>
  </si>
  <si>
    <t xml:space="preserve">Vigilancia intensificada de establecimientos comercializadores de equipo biomédico y dispositivos médicos afines </t>
  </si>
  <si>
    <t xml:space="preserve">Actividades de asistencia social sin alojamiento (hogares de bienestar familiar) </t>
  </si>
  <si>
    <t xml:space="preserve">Profesionales independientes de salud/objeto social  diferente </t>
  </si>
  <si>
    <t>BASES DE DATOS VS SOPORTES EN MEDIO FISICO – DIGITADOR SISVEA</t>
  </si>
  <si>
    <t xml:space="preserve">LINEA
</t>
  </si>
  <si>
    <t xml:space="preserve">INTERVENCIÓN
</t>
  </si>
  <si>
    <t xml:space="preserve">HALLAZGO 
</t>
  </si>
  <si>
    <t>Linea de alimentos sanos y seguros</t>
  </si>
  <si>
    <t>Abril de 2025</t>
  </si>
  <si>
    <t>AS05C004203</t>
  </si>
  <si>
    <t xml:space="preserve">En el mes de abril de 2025  en la intervencion Supermercados intermedios, existe diferencia entre el soporte físico y el aplicativo SIVIGILA DC, en un acta: 
El  el acta No AS05C004203 ID 616516 del 10 de abril de 2025, en acta en físico esta registrado Destrucción o desnaturalización, sin embargo, no está digitado en SIVIGILA.
</t>
  </si>
  <si>
    <t>AS15C019945</t>
  </si>
  <si>
    <t>Operativos de alimentos y bebidas</t>
  </si>
  <si>
    <t>En el mes de mayo de 2025 en la internevcion Operativos de alimentos y bebidas se evidencio en el acta No AS15C019945 ID 419283 del 10 de abril de 2025,
en acta en físico se encontró el producto panela, en presentación: bolsa por 480 gr, no se encontró digitado en SIVIGILA</t>
  </si>
  <si>
    <t>MS05C018117</t>
  </si>
  <si>
    <t>Se identifica en acta MS05C018117, ID: 646750, con concepto sanitario Desfavorable, error en la digitación del correo electrónico para notificación, en el acta se encuentra EFARCINIEGAS@HOTMAIL.COM, sin embargo, en el SIVIGILA D.C se encuentra EFRACINIEGAS@HOTMAIL.COM</t>
  </si>
  <si>
    <t>MS12C005642</t>
  </si>
  <si>
    <t>Se identifica en acta MS12C005642, ID: 581988, con concepto sanitario Desfavorable, error en la digitación del correo electrónico para notificación, en el acta  realizan la aclaración en el punto 16.5. Observaciones de quien realiza la visita: ..."se corrige correo: KARENTORRES97@HOTMAIL.ES...", sin embargo, en el SIVIGILA D.C se encuentra KARENTORRES97@HOTMAIL.COM</t>
  </si>
  <si>
    <t xml:space="preserve">Alimentos sanos y seguros </t>
  </si>
  <si>
    <t>MH06C007810</t>
  </si>
  <si>
    <t>En el mes de abril de 2025  visita realizada por la estrategia de Autorregulación en la intervencion Restaurantes, cevicherías y comidas rápidas,   existe diferencia entre el soporte físico y el aplicativo SIVIGILA DC, en un acta:
1.Acta MH06C 007810 ID 517857 del 24/04/2025,establecimiento Buñuelos y empanadas san Ángel  de la localidad Kennedy; en el acta física se registró clausura temporal total; sin embargo, en la verificación realizada en aplicativo SIVIGILA DC  se observa que se digitó como clausura temporal parcial.</t>
  </si>
  <si>
    <t>MH05C006653</t>
  </si>
  <si>
    <t xml:space="preserve">En el mes de abril de 2025  visita realizada por la estrategia de Autorregulación en la intervencion Expendios minoristas,   existe diferencia entre el soporte físico y el aplicativo SIVIGILA DC, en un acta:
1. Se evidencia en acta física de medida sanitaria de destrucción MH05C006653, ID 797188, de fecha 09/04/2025, establecimiento Supermercados el loro punto 100 localidad Fontibón en la cual se realizó registro de 36 productos; sin embargo, en aplicativo SIVIGILA DC, se digitaron 34 faltando “canela cantidad  0,32, canela cantidad 0,26 y romero cantidad 0,03”.
</t>
  </si>
  <si>
    <t xml:space="preserve">Calidad del Agua y saneamiento basico </t>
  </si>
  <si>
    <t>SB01C045501</t>
  </si>
  <si>
    <t xml:space="preserve">Establecimiento s comerciales saneamiento Basico </t>
  </si>
  <si>
    <t xml:space="preserve">En acta con concepto desfavorable, en fisico se registro Nombre del establecimiento "MC CAWLEY´S 07" y en SIVIGILA DC "900417591" </t>
  </si>
  <si>
    <t>SB01C046570</t>
  </si>
  <si>
    <t>En acta con concepto desfavorable, enn fisico en Nombre del establecimiento se registró "MOVILCO PATIO BONITO" y en SIVIGILA DC se digito " MOVILCO PATAIO BONITO"</t>
  </si>
  <si>
    <t>SB01C046584</t>
  </si>
  <si>
    <t>En acta con concepto desfavorable, enn fisico en barrio se registró "PATIO BONITO III SECTOR" y en SIVIGILA DC se digito "PATIO BONITO"</t>
  </si>
  <si>
    <t>SB01C046055</t>
  </si>
  <si>
    <t>Se Evidencio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t>
  </si>
  <si>
    <t>FONTIBÓN</t>
  </si>
  <si>
    <t>SQ03C037769</t>
  </si>
  <si>
    <t>En el Acta No. SQ03C037769, ID establecimiento (823859), de fecha 24/4/2025 con Concepto Favorable. Se digitó el número de documento de la persona por parte del establecimiento 1797062, sin embargo, de acuerdo con nota aclaratoria registrada en la página 8, el número de documento es 1787062.</t>
  </si>
  <si>
    <t>Edgar Salazar</t>
  </si>
  <si>
    <t>SQ01C097007</t>
  </si>
  <si>
    <t>En el Acta No. SQ01C097007, ID establecimiento (825306), de fecha 22/4/2025 con Concepto Desfavorable. En el ítem 8.1 se digitó para el jabón el estado físico líquido, sin embargo, en el soporte físico se registró sólido, además, se digitó la cantidad mensual utilizada/almacenada 500 galones/500 galones, sin embargo, en el soporte físico se diligenció 500 gramos/500 gramos respectivamente.</t>
  </si>
  <si>
    <t>SQ01C096814</t>
  </si>
  <si>
    <t>En el Acta No. SQ01C096814, ID establecimiento (306817), de fecha 9/4/2025 con Concepto Favorable. En el ítem 10 sistema de producción de energía no se digitó la información registrada de los ítems 10.1, 10.4, 10.5, 10.6,</t>
  </si>
  <si>
    <t>SQ01C096803</t>
  </si>
  <si>
    <t>En el Acta No. SQ01C096803, ID establecimiento (309466), de fecha 11/4/2025 con Concepto Desfavorable. Se digitó la matrícula mercantil 3620902, sin embargo, en el soporte físico  se registró 3620903.</t>
  </si>
  <si>
    <t>SQ01C096769</t>
  </si>
  <si>
    <t>En el Acta No. SQ01C096769, ID establecimiento (527932), de fecha 21/4/2025 con Concepto Desfavorable. No se digitó en el ítem 10. sistema de producción de energía, la información registrada en los ítems 10.1, 10.4, 10.5, 10.6, 10.7.</t>
  </si>
  <si>
    <t>SQ03C037579</t>
  </si>
  <si>
    <t>En el Acta No. SQ03C037579, ID establecimiento (552008), de fecha 7/4/2025 con Concepto Desfavorable. Se digitó el número de teléfono 3007810704, sin embargo, en el soporte físico se registró el número 3025830555.</t>
  </si>
  <si>
    <t>SQ03C037582</t>
  </si>
  <si>
    <t>En el Acta No. SQ03C037582, ID establecimiento (604311), de fecha 7/4/2025 con Concepto Desfavorable. Se digitó Matrícula Mercantil del Establecimiento 3045022, sin embargo, en el soporte físico se registró: No presenta Matrícula Mercantil del Establecimiento.</t>
  </si>
  <si>
    <t>SQ01C096786</t>
  </si>
  <si>
    <t>En el Acta No. SQ01C096786, ID establecimiento (623716), de fecha 24/4/2025 con Concepto Desfavorable. En el ítem 8.1 no se digitó la información de la pintura inflamable en aerosol, registrada en el soporte físico.</t>
  </si>
  <si>
    <t>SQ03C037698</t>
  </si>
  <si>
    <t>En el Acta No. SQ03C037698, ID establecimiento (685252), de fecha 21/4/2025 con Concepto Desfavorable. Se digitó el corre electrónico para notificación: BARBAROS.VIP1115@HOTMAIL.COM, sin embargo, en el soporte físico se registró BARBAROS.VIP1115@GMAIL.COM</t>
  </si>
  <si>
    <t>SQ01C096822</t>
  </si>
  <si>
    <t>En el Acta No. SQ01C096822, ID establecimiento (706728), de fecha 14/4/2025 con Concepto Desfavorable. En el ítem 8.1 se digitó para la sustancia con nombre genérico Dietilénglicol la cantidad mensual almacenada de 7 litros, sin embargo, en el soporte físico se registró 15 galones.</t>
  </si>
  <si>
    <t>SQ03C037244</t>
  </si>
  <si>
    <t>En el Acta No. SQ03C037244, ID establecimiento (713186), de fecha 10/4/2025 con Concepto Desfavorable. Se digitó el nombre del propietario: CARLOS JIMMY MANCIPE MANCIPE PAEZ, sin embargo, en el soporte físico se registró CARLOS JIMMY MANCIPE PAEZ.</t>
  </si>
  <si>
    <t>SQ03C037242</t>
  </si>
  <si>
    <t>En el Acta No. SQ03C037242, ID establecimiento (814647), de fecha 4/4/2025 con Concepto Desfavorable. Se digitó el nombre del establecimiento: BARBER TATTOO BAD BOYS, sin embargo, en el soporte físico se registró BARBER TATTOO BAB BOYS</t>
  </si>
  <si>
    <t>SQ04C001876</t>
  </si>
  <si>
    <t>en presenta matricula mercantil se registra en el soporte físico: "3919519", sin embargo, en el aplicativo SIVIGILA DC se digitó: "3851344"; en nombre del establecimiento se registra en el soporte físico: "Gente Guapa", sin embargo, en el aplicativo SIVIGILA DC se digitó: "VIOLETA SPA Y PELUQUERIA"; en NIT se registra en el soporte físico: "79864939 -DV 5", sin embargo, en el aplicativo SIVIGILA DC se digitó: "1024583952-6"; en nombre y documento del propietario se registra en el soporte físico: "Andrés Alexander López Diaz" y "79864939", sin embargo, en el aplicativo SIVIGILA DC se digitó: "SUSAN NICOLLE CANO SANCHEZ " y "1024583952"; en fecha de la visita se registra en el soporte físico: "05 04 2025", sin embargo, en el aplicativo SIVIGILA DC se digitó: "4/04/2025".</t>
  </si>
  <si>
    <t>SQ04C001875</t>
  </si>
  <si>
    <t>en numero de trabajadores se registra en el soporte físico: "1", sin embargo, en el aplicativo SIVIGILA DC se digitó: "2".</t>
  </si>
  <si>
    <t>SQ03C037624</t>
  </si>
  <si>
    <t>en número de carpeta se registra en el soporte físico: "743214", sin embargo, en el aplicativo SIVIGILA DC se digitó: "473214".</t>
  </si>
  <si>
    <t>SQ01C096397</t>
  </si>
  <si>
    <t>en el hallazgo para el ítem 4.3 se registra en el soporte físico: "…No señaliza las áreas de trabajo ni áreas peligrosas", sin embargo, en el aplicativo SIVIGILA DC se digitó: "4.3 NO SEÑALIZA LAS AREAS DE TRABAJO PELIGROSAS".</t>
  </si>
  <si>
    <t>SQ01C096170</t>
  </si>
  <si>
    <t>en el campo de observaciones indicó: "…Se aclara que en el numeral 8.1, las sustancias químicas: "GLP" y "Oxígeno" NO tienen Ficha de datos de Seguridad…", sin embargo, en el aplicativo SIVIGILA DC se digitó: "Si".</t>
  </si>
  <si>
    <t>SQ01C097104</t>
  </si>
  <si>
    <t>en el campo de observaciones indicó: "…Se realiza aclaración en ítem 8.2 el producto terminado tiene nombre comercial "Productos - acero" y nombre genérico "Acero"…", sin embargo, en el aplicativo SIVIGILA DC se digitó: "PRODUCTOS - HIERRO" y "HIERRO".</t>
  </si>
  <si>
    <t>SQ01C096513</t>
  </si>
  <si>
    <t>en correo electrónico se registra en el soporte físico: "tcarrera5139@gmail.com", sin embargo, en el aplicativo SIVIGILA DC se digitó: "TCARRERA5139@YAHOO.ES".</t>
  </si>
  <si>
    <t>SQ01C095206</t>
  </si>
  <si>
    <t xml:space="preserve">IVC A INDUSTRIA DE FUNDICIÓN, TRATAMIENTO Y REVESTIMIENTO DEL METAL </t>
  </si>
  <si>
    <t>en cantidad mensual almacenada de la sustancia química "BRONCE", se registra en el soporte físico: "0,6 T", sin embargo, en el aplicativo SIVIGILA DC se digitó: "6 Toneladas".</t>
  </si>
  <si>
    <t>SQ01C097149</t>
  </si>
  <si>
    <t>en cantidad mensual almacenada de la sustancia química "THINNER CORRIENTE" se registra en el soporte físico: "1 L", sin embargo, en el aplicativo SIVIGILA DC se digitó: "2 Litros".</t>
  </si>
  <si>
    <t>SQ01C096511</t>
  </si>
  <si>
    <t>en correo electrónico se registra en el soporte físico: "diego.roldan@smurtfitwestruck.co", sin embargo, en el aplicativo SIVIGILA DC se digitó: "DIEO.RONDAL@SMURTIFTRUCK.COM".</t>
  </si>
  <si>
    <t>SQ01C096568</t>
  </si>
  <si>
    <t>en fecha de la visita se registra en el soporte físico: "25 04 2025", sin embargo, en el aplicativo SIVIGILA DC se digitó: "23/04/2025"; en cantidad mensual almacenada de la sustancia química "GOMA ARÁBIGA", se registra en el soporte físico: "10 L", sin embargo, en el aplicativo SIVIGILA DC se digitó: "50 Litros".</t>
  </si>
  <si>
    <t>SQ01C096447</t>
  </si>
  <si>
    <t>en cantidad mensual almacenada de la sustancia química "HIPOCLORITO DE SODIO", se registra en el soporte físico: "8000 gal", sin embargo, en el aplicativo SIVIGILA DC se digitó: "5000 Galones".</t>
  </si>
  <si>
    <t>SQ01C096487</t>
  </si>
  <si>
    <t>en nombre comercial se registra en el soporte físico: "Peróxido de hidrógeno", sin embargo, en el aplicativo SIVIGILA DC se digitó: "PERÓXIDO DE HIDRÓGENO EN SOLUCIÓN ACUOSA (20-80%)".</t>
  </si>
  <si>
    <t>Línea de alimentos sanos y seguros</t>
  </si>
  <si>
    <t>AS15C019658</t>
  </si>
  <si>
    <t>En el mes de abril de 2025 en la intervención Operativos de alimentos y bebidas alcohólicas, existe diferencia entre el soporte físico y el aplicativo SIVIGILA DC, en un acta:
1. Acta AS15C019658 ID 712054, de fecha 10/04/2025, establecimiento Restaurante Pescadería Delicias del Mar SyS. En el acta física se registran 4 Kg de filete de basa congelado  presentación bolsa x 1 kg   y en el aplicativo se registraron 45 kg.</t>
  </si>
  <si>
    <t>Irma Perez</t>
  </si>
  <si>
    <t>AS15C018916</t>
  </si>
  <si>
    <t>En el mes de abril de 2025 en la intervención Operativos de alimentos y bebidas alcohólicas, existe diferencia entre el soporte físico y el aplicativo SIVIGILA DC, en un acta:
1. Acta AS15C018916 ID 332041, de fecha 16/04/2025, establecimiento Almar 5. En el acta física se registran 30 kg de bagre dorado  a granel , 40 kg de mojarra roja a granel , 6 kg de cachama negra a granel , 25 kg de filete de pirarucu seco a granel ,6 kg  de mixtura de mariscos  marca unipez empaque x 1000g, 4 kg de steak de atún  marca el gran langostino presentación x 500g, 2,7 kg de lomitos de mojarra precocida marca parguito presentación x 455 g, 2,2 L de leche de coco presentación empaque x 250 ml, 5 kg de camarón precocido desvenado bolsa x 1000g, 1,1 kg de crema marinera empaque x 56g y 3,6 kg de palitos de surimi congelados marca fressh empaque por 454 g, se evidencia que en el  aplicativo no se registraron.
2. Acta AS15C018230 ID 424979, de fecha 16/04/2025, establecimiento sopitas de mi mami. En el acta física se registran 0,09 Kg de fécula de maíz caja x 90g, Alimento en polvo para preparar bebida con panela sabor a limón 0.0029 kg presentación  caja x 29 g,0.25 kg de pastas alimenticias empaque x 250 g, 0,03 kg de mezcla en polvo para preparar bebida de chocolate instantáneo vitaminas y minerales  bolsa x 18 g, 1,5 kg de arroz blanco presentación bolsa x 500g ,se evidencia que en el aplicativo no se registraron.
3. Acta AS15C018918 ID 424978, de fecha 16/04/2025, establecimiento ricuras de Myriam. En el acta física se registran 1kg de condimento en pasta de ají envase x 1000g, 2 kg de arroz bolsa x 500g, 10 kg de harina de maíz blanco precocido bolsa x 1 kg, 017 kg de café instantáneo en polvo botella x 85g  y 4,8 l de agua potable trata con gas presentación botella x 600ml, se evidencia que en el aplicativo no se registraron.</t>
  </si>
  <si>
    <t>AS15C019881</t>
  </si>
  <si>
    <t>En el mes de abril de 2025 en la intervención Operativos de alimentos y bebidas alcohólicas, existe diferencia entre el soporte físico y el aplicativo SIVIGILA DC, en un acta:
1. Acta AS15C019881 ID 793860, de fecha 25/04/2025, establecimiento Tienda D1 Tibana  Kr 38. En el acta física se registran 2,8 kg de filete de basa marca River Pez  bolsa x 400g , se evidencia que en el aplicativo no se registra.</t>
  </si>
  <si>
    <t>Línea Aire, ruido y radiación electromagnetica</t>
  </si>
  <si>
    <t>AR03C007853</t>
  </si>
  <si>
    <t>En abril 2025 existe diferencia entre el soporte físico y el aplicativo SIVIGILA D.C; toda vez que se observa que en la encuesta periódica de prevalencia de sintomatología respiratoria en menores de cinco a catorce años AR03C007853 del 16/04/2025 ID 326449, en el soporte físico, en la pregunta 3.¿El niño (a) asistió a jardín o colegio en el último año? responden "Si" y diligencian la información del colegio solicitada en la pregunta 4; Sin embargo, en el aplicativo SIVIGILA D.C la pregunta 3 se digito como "No".</t>
  </si>
  <si>
    <t>Jenny Rocio López Espinel</t>
  </si>
  <si>
    <t>abril</t>
  </si>
  <si>
    <t>AR01C138609</t>
  </si>
  <si>
    <t>En abril 2025 existe diferencia entre el soporte físico y el aplicativo SIVIGILA D.C; toda vez que se observa que en el acta de inspección vigilancia Ley 1335 de 2009 AR01C138609 del 16/04/2025 ID 424633, en el soporte físico, en el ítem "2. Aspectos a verificar" califican como No Cumplen “N.C” los numerales 1c, 2a, 2b y 3; Sin embargo, en el aplicativo SIVIGILA D.C se digitaron como "No Aplica".</t>
  </si>
  <si>
    <t>AR01C138619</t>
  </si>
  <si>
    <t>En abril 2025 existe diferencia entre el soporte físico y el aplicativo SIVIGILA D.C; toda vez que se observa que en el acta de inspección vigilancia Ley 1335 de 2009 AR01C138619 del 19/04/2025 ID 439464, en el soporte físico, en el numeral "3.Observaciones" registran "Se socializa normatividad legal vigente.  Se evidencia incumplimiento en: 2.a No se observa señalización que indique "prohibida la venta de tabaco, cigarrillos y sus derivados a menores de edad" ley 1335 de 2009, Articulo 2, Parágrafo 1. 3 Durante la visita de inspección se evidencia venta de cigarrillos por unidad. 9 No cuenta con campañas de disuasión frente al consumo de tabaco. Se informa que los anteriores incumplimientos serán notificados a policía Nacional y Secretaria de Gobierno. La presenta acta no afecta el concepto sanitario del establecimiento. Se indica cambio en señalización correspondiente a ambientes 100% libres de humo de tabaco y aerosoles emitidos por sus sucedáneos y imitadores (Resolución 624 de 2025)”; Sin embargo, en el aplicativo SIVIGILA D.C se digito la observación sin incluir el texto "3 Durante la visita de inspección se evidencia venta de cigarrillos por unidad" como estaba en la observacion de la encuesta.</t>
  </si>
  <si>
    <t>AR02C004660</t>
  </si>
  <si>
    <t>En abril 2025 existe diferencia entre el soporte físico y el aplicativo SIVIGILA D.C; toda vez que se observa que en la encuesta periódica de prevalencia de sintomatología respiratoria en menores de cinco años AR02C004660 del 12/04/2025 ID 326095, en el soporte físico, en el item de observaciones registraron “Se recomienda suministrar al menor alimentos con alto contenido nutricional y energético. Se solicita carnet de vacunas madre refiere no tenerlo en el momento, se recomienda tener las vacunas del menor al día. Se socializa iboca, se recomienda la buena tenencia de las mascotas y las vacunas al día, se recomienda que en caso de que el menor presente síntomas de enfermedades respiratorias, acudir al médico. Se recomienda tener las vacunas del menor al día. P 44 madre refiere ser diagnosticado con asma manzana 134”; Sin embago, en el aplicativo SIVIGILA D.C se digito “Se recomienda suministrar al menor alimentos con alto contenido nutricional y energético. Se solicita carnet de vacunas madre refiere no tenerlo en el momento. Se recomienda tener las vacunas del menor al día. Se socializa iboca, se recomienda que en caso de que el menor presente síntomas de enfermedades respiratorias acudir al médico. Se recomienda tener las vacunas del menor al día. P 44 madre refiere ser diagnosticada con asma manzana 134”, omitiendo en la digitacion la recomendación de tenencia de mascotas.</t>
  </si>
  <si>
    <t>AR02C004730</t>
  </si>
  <si>
    <t>En abril 2025 existe diferencia entre el soporte físico y el aplicativo SIVIGILA D.C; toda vez que se observa que en la encuesta periódica de prevalencia de sintomatología respiratoria en menores de cinco años AR02C004730 del 22/04/2025 ID 326094, en el soporte físico, en la pregunta "13" responden “N.A”, toda vez que el menor no asiste a jardín o colegio; Sin embargo en el aplicativo SIVIGILA D.C se digito “NO” en la pregunta 13.</t>
  </si>
  <si>
    <t>AS15C019917</t>
  </si>
  <si>
    <t>Se evidencio en acta en físico Nº AS15C019917 la relación del producto "salsa may con mostaza", marca "zafran", cantidad: 7,8 Kg, en aplicativo se relaciona cantidad: 7,9 Kg, no coincide la información.</t>
  </si>
  <si>
    <t>SQ01C096291</t>
  </si>
  <si>
    <t>En el acta SQ01C096291 (ID 303826) con concepto Favorable del 07-04-2025, no se digitó en el aplicativo SIVIGILA DC la información registrada en el ítem 8.1 de la sustancia Agamix.</t>
  </si>
  <si>
    <t>SQ01C096245</t>
  </si>
  <si>
    <t>En el acta SQ01C096245 (ID 308022) con concepto Desfavorable del 14-04-2025, se evidenció digitación errada en el aplicativo SIVIGILA DC del número de inscripción del establecimiento.</t>
  </si>
  <si>
    <t>En el acta SQ03C037799 (ID 521869) con concepto Desfavorable del 10-04-2025, para el acta anexa de aplicación de medida sanitaria de seguridad a establecimiento MH06C009855 no se registró en el aplicativo SIVIGILA DC dentro de las causales de aplicación "PR: Proceso".</t>
  </si>
  <si>
    <t>SQ03C037418</t>
  </si>
  <si>
    <t>En el acta SQ03C037418 (ID 572948) con concepto Desfavorable del 01-04-2025, se evidenció digitación errada del correo electrónico en el aplicativo SIVIGILA DC y registro del número de inscripción del establecimiento en minúsculas, incumpliendo lo establecido en el Manual de usuario SIVIGILA - Módulo SISVEA.</t>
  </si>
  <si>
    <t>SQ03C037554</t>
  </si>
  <si>
    <t>En el acta SQ03C037554 (ID 686015) con concepto Desfavorable del 16-04-2025, se evidenció digitación errada en el aplicativo SIVIGILA DC del correo electrónico y nombre del propietario del establecimiento.</t>
  </si>
  <si>
    <t>SQ08C001866</t>
  </si>
  <si>
    <t>En el acta SQ08C001866 (ID 712138) con concepto Desfavorable del 11-04-2025, se evidenció digitación errada en el aplicativo SIVIGILA DC del correo electrónico.</t>
  </si>
  <si>
    <t>SQ04C001892</t>
  </si>
  <si>
    <t>En el acta No Conceptuada SQ04C001892 (ID 712138) del 11-04-2025, se evidenció digitación errada en el aplicativo SIVIGILA DC del correo electrónico.</t>
  </si>
  <si>
    <t>SQ01C096262</t>
  </si>
  <si>
    <t>En el acta SQ01C096262 (ID 729368) con concepto Desfavorable del 23-04-2025, se evidenció digitación errada del apellido del propietario del establecimiento en el aplicativo SIVIGILA DC.</t>
  </si>
  <si>
    <t>SQ01C095875</t>
  </si>
  <si>
    <t>En el acta SQ01C095875 (ID 755586) con concepto Desfavorable del 01-04-2025, se evidenció digitación errada en el aplicativo SIVIGILA DC en el ítem 8.1 de la información de la ficha de datos de seguridad para la sustancia "ALCOHOL ANTISÉPTICO" al digitar "Si" ya que en el soporte físico se encuentra registrado "No Aplica".</t>
  </si>
  <si>
    <t>MH08C012002</t>
  </si>
  <si>
    <t>En el acta de levantamiento medida sanitaria a establecimiento MH08C012002 (ID 710020) del 11-04-2025, se evidenció digitación errada en el aplicativo SIVIGILA DC, en los datos de la persona que atiende la visita por parte del establecimiento, del nombre del propietario y el tipo de documento.</t>
  </si>
  <si>
    <t>Aire Ruido y REM</t>
  </si>
  <si>
    <t>AR03C007879</t>
  </si>
  <si>
    <t>En el mes de abril 2025 para la intervención "Encuesta periódica de prevalencia de sintomatología respiratoria en menores de cinco a catorce años", existe diferencia entre el soporte físico y el aplicativo SIVIGILA D.C; En encuesta No. AR03C007879 ID326359 del 25/04/2025, toda vez que en el soporte físico registró en campo Tipo_Documento: "Tarjeta de Identidad".; Sin embargo, en aplicativo SIVIGILA D.C., se digitó NUIP</t>
  </si>
  <si>
    <t>AR03C007794</t>
  </si>
  <si>
    <t>En el mes de abril 2025 para la intervención "Encuesta periódica de prevalencia de sintomatología respiratoria en menores de cinco a catorce años", existe diferencia entre el soporte físico y el aplicativo SIVIGILA D.C; En encuesta No. AR03C007794 ID325704 del 10/04/2025, toda vez que en el soporte físico registró en P2_EAPB "Magisterio";  Sin embargo, en aplicativo SIVIGILA D.C., se digitó Salud Total</t>
  </si>
  <si>
    <t>AR03C007706</t>
  </si>
  <si>
    <t>En el mes de abril 2025 para la intervención "Encuesta periódica de prevalencia de sintomatología respiratoria en menores de cinco a catorce años", existe diferencia entre el soporte físico y el aplicativo SIVIGILA D.C; En encuesta No. AR03C007706 ID325482 del 7/04/2025, toda vez que en el soporte físico registró en P67_Energía_Cocina"Gas natural";  Sin embargo, en aplicativo SIVIGILA D.C., se digitó "999"</t>
  </si>
  <si>
    <t>AR01C138509</t>
  </si>
  <si>
    <t>En el mes de abril 2025 para la intervención "Visitas de Inspección y Vigilancia en espacios libres de humo y aerosoles", existe diferencia entre el soporte físico y el aplicativo SIVIGILA D.C; En el acta No. AR01C138509 ID348770 del 23/04/2025, toda vez que en el soporte físico registró en ítem 3 Prohibida la venta por unidad: NC; Sin embargo, en aplicativo SIVIGILA D.C., se digitó Cumple</t>
  </si>
  <si>
    <t>AR01C138486</t>
  </si>
  <si>
    <t>En el mes de abril 2025 para la intervención "Visitas de Inspección y Vigilancia en espacios libres de humo y aerosoles", existe diferencia entre el soporte físico y el aplicativo SIVIGILA D.C; En el acta No. AR01C138486 ID794359 del 19/04/2025, toda vez que en el soporte físico registró en ítem ID2 a Letrero menores de edad: C, ID2 b Letrero ambientes libres de humo de tabaco: NC; Sin embargo, en aplicativo SIVIGILA D.C., se digitó 2 a Letrero menores de edad: NC, 2 b Letrero ambientes libres de humo de tabaco: C</t>
  </si>
  <si>
    <t>AR01C138778</t>
  </si>
  <si>
    <t>En el mes de abril 2025 para la intervención "Visitas de Inspección y Vigilancia en espacios libres de humo y aerosoles", existe diferencia entre el soporte físico y el aplicativo SIVIGILA D.C; En el acta No. AR01C138778 ID352561 del 05/04/2025, toda vez que en el soporte físico registró en Cumple con aspectos verificados de Ley 1335 del 2009: No; Sin  embargo, en aplicativo SIVIGILA D.C., se digitó Si</t>
  </si>
  <si>
    <t>AR01C138712</t>
  </si>
  <si>
    <t>En el mes de abril 2025 para la intervención "Visitas de Inspección y Vigilancia en espacios libres de humo y aerosoles", existe diferencia entre el soporte físico y el aplicativo SIVIGILA D.C; En el acta No.AR01C138712 ID783920 del 21/04/2025, toda vez que en el soporte físico registró en Observaciones: 3. Se evidencia en vitrina de entrada al establecimiento 3 cajetillas de cigarrillos abiertas para la venta por unidad; Sin embargo, en aplicativo SIVIGILA D.C., se digitó 3. Se evidencia en vitrina de entrada al establecimiento</t>
  </si>
  <si>
    <t>Código 1063 Bosa</t>
  </si>
  <si>
    <t>Valor %</t>
  </si>
  <si>
    <t xml:space="preserve">BASES DE DATOS VS SOPORTES EN MEDIO FISICO – DIGITADOR SISVEA - VIGILANCIA INTENSIFICADA </t>
  </si>
  <si>
    <t xml:space="preserve">Fontibon </t>
  </si>
  <si>
    <t>SB01C045856-AR01C132048</t>
  </si>
  <si>
    <t>Para la intervencion Oficina, se evidenció error en lo digitado en el acta AR01C132048, se evidencio inconsistencias lo registrado en aplicativo SIVIGiLA D.C, en acta se encuentra el item numero 9 con calificacion Cumple, sin embargo en el aplicativo se digito N/A</t>
  </si>
  <si>
    <t>ET01C069321</t>
  </si>
  <si>
    <t>En el mes de abril de 2025. Acta No.ET01C069321 ID 407055 de la localidad de Fontibón. Se evidenció inconsistencia en la digitación por base de datos vs soportes físicos a través de la validación en aplicativo SIVIGILA DC. “VIGILANCIA INTENSIFICADA EN INSTITUCIONES PROTECTORAS DE LA PERSONA MAYOR EN EL DISTRITO CAPITAL - CLUB DE ANCIANOS” en la CÉDULA DEL ESTABLECIMIENTO para el ítem NUMERO DE INSCRIPCIÓN en FISICO se diligenció SB00014185 mientras que en SIVIGILA aparece “SIN DATO - 9999”. Asimismo, para el NÚMERO CARPETA en FISICO se diligenció 407055 mientras que en SIVIGILA aparece “0”.</t>
  </si>
  <si>
    <t xml:space="preserve">ET01C072926 </t>
  </si>
  <si>
    <t>En el mes de abril de 2025. Acta No. ET01C072926 ID 704395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NUMERO DE INSCRIPCIÓN en FISICO se diligenció SB00034149 mientras que en SIVIGILA aparece “SIN DATO - 9999”. Asimismo, para el NÚMERO CARPETA en FISICO se diligenció 704395 mientras que en SIVIGILA aparece “0”.</t>
  </si>
  <si>
    <t xml:space="preserve">ET01C068803 </t>
  </si>
  <si>
    <t>En el mes de abril de 2025. Acta No. ET01C068803 ID 482737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NUMERO DE INSCRIPCIÓN en FISICO se diligenció SB00036027 mientras que en SIVIGILA aparece “SIN DATO - 9999”. Asimismo, para el NÚMERO CARPETA en FISICO se diligenció 482737 mientras que en SIVIGILA aparece “0”.</t>
  </si>
  <si>
    <t xml:space="preserve">SB08C005700 </t>
  </si>
  <si>
    <t>En el mes de abril de 2025. Acta No. SB08C005700 ID 682621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TELÉFONOS en FISICO se diligenció 3143302532-2301052 mientras que en SIVIGILA aparece 3143302532-3201052.</t>
  </si>
  <si>
    <t xml:space="preserve">SB08C005690 </t>
  </si>
  <si>
    <t xml:space="preserve">En el mes de abril de 2025. Acta No. SB08C005690 ID 348920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FERNANDAVILLARREAL@GMAIL.COM mientras que en SIVIGILA aparece FERNANDAVILLAREAL@GMAIL.COM. Asimismo, para el acta MH06C006045 ítem CORREO ELECTRÓNICO PARA NOTIFICACIÓN en FISICO se diligenció FERNANDAVILLRREAL@GMAIL.COM mientras que en SIVIGILA aparece FERNANDAVILLAREAL@GMAIL.COM. </t>
  </si>
  <si>
    <t xml:space="preserve">SB08C005697 </t>
  </si>
  <si>
    <t xml:space="preserve">En el mes de abril de 2025. Acta No. SB08C005697 ID 342133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HOGARMARIAUXILIADORA@HOTMAIL.COM mientras que en SIVIGILA aparece HOGARMARIAAUXILIADORA@HOTMAIL.COM. </t>
  </si>
  <si>
    <t>SB08C005661</t>
  </si>
  <si>
    <t>En el mes de abril de 2025. Acta No.SB08C005661 ID 351790 del 24/4/2025. Asimismo, se evidenció inconsistencia en la digitación por base de datos vs soportes físicos a través de la validación en aplicativo SIVIGILA DC. para el ítem CORREO ELECTRÓNICO PARA NOTIFICACIÓN en FISICO se diligenció VIVIPAORIOSGAR@HOTMAIL.COM mientras que en SIVIGILA aparece VIVIPAORIOSGARRA@HOTMAIL.COM.</t>
  </si>
  <si>
    <t>Los Mártires</t>
  </si>
  <si>
    <t>MS23C001904</t>
  </si>
  <si>
    <t>Se identifica en acta MS23C001904, ID: 767940, con concepto sanitario Desfavorable, error en la digitación de la dirección del establecimiento, en el acta se encuentra como AC 19 28 80 LC A -128, sin embargo, en el SIVIGILA D.C se encuentra AC 19 28 80 LC A -129</t>
  </si>
  <si>
    <t>Antonio Nariño</t>
  </si>
  <si>
    <t>MS23C001887</t>
  </si>
  <si>
    <t>Se identifica en acta MS23C001887, ID: 412892, con concepto sanitario Desfavorable, error en la digitación del número de trrabajadores, en el acta se encuentra como 4, sin embargo, en el SIVIGILA D.C se encuentra 2</t>
  </si>
  <si>
    <t>Glosa Abril 2025 por Rutinarias</t>
  </si>
  <si>
    <t>Glosa Febrero 2025 por VI</t>
  </si>
  <si>
    <t>Total Digitadores Febrero 2025</t>
  </si>
  <si>
    <t>MAYO DE 2025</t>
  </si>
  <si>
    <t>Medicamentos seguros</t>
  </si>
  <si>
    <t>MS05C018299</t>
  </si>
  <si>
    <t>Se evidenció que existe diferencia entre el soporte en físico y el aplicativo SIVIGILA D:C, para el soporte MS05C018299 con ID 429119 del 21/05/2025 con concepto desfavorable de la localidad de Bosa, se indicó el dato “KR 95 72 46 SUR CA 218”, sin embargo, en el aplicativo SIVIGILA D.C, se digitó “KR 95 72 46 SUR CA 213”.</t>
  </si>
  <si>
    <t>MS05C018374</t>
  </si>
  <si>
    <t>Se identifica en acta MS05C018374, ID: 786429, con conceptosanitario Desfavorable, error en la digitación del número de inscripción del establecimiento, en el acta se encuentra MS00021588, sin embargo, en el SIVIGILA D.C se encuentra 8888</t>
  </si>
  <si>
    <t>MS05C018383</t>
  </si>
  <si>
    <t>Se identifica en acta MS05C018383, ID: 337250, con concepto sanitario Desfavorable, error en la digitación del correo electrónico para notificación, en el acta se encuentra como PEREZVEGABY@GMAIL.COM , sin embargo, en el SIVIGILA D.C se encuentra PEREZVERGABY@GMAIL.COM</t>
  </si>
  <si>
    <t>MS09C006102</t>
  </si>
  <si>
    <t>Se identifica en acta MS09C006102, ID: 823554, con concepto sanitario Desfavorable, error en la digitación del tipo de documento del representante legal, en el acta se encuentra como C.C, sin embargo, en el SIVIGILA D.C se encuentra C.E</t>
  </si>
  <si>
    <t>MH05C00667</t>
  </si>
  <si>
    <t xml:space="preserve">En el mes de mayo de 2025  visita realizada por la estrategia de Autorregulación en la intervencion Restaurantes, cevicherías y comidas rápidas,   existe diferencia entre el soporte físico y el aplicativo SIVIGILA DC, en un acta:
1.Acta física de medida sanitaria de destrucción MH05C006673,  ID 441995, de fecha 21/05/2025, establecimiento Circus grill  localidad Fontibón  se registraron 8 productos, Sin embargo enaplicativo  SIVIGILA DC se digitaron 11. </t>
  </si>
  <si>
    <t xml:space="preserve"> MH05C006671</t>
  </si>
  <si>
    <t xml:space="preserve">En el mes de mayo abril de 2025  visita realizada por la estrategia de Autorregulación en la intervencion Cafeterías, panaderías, fruterías,   existe diferencia entre el soporte físico y el aplicativo SIVIGILA DC, en un acta:
1. Acta física de destrucción MH05C006671, ID 701515, de fecha 19/05/2025, establecimiento panadería y pastelería P &amp; N,   localidad Fontibón, en la cual se registró producto “Alimento lácteo fermentado de sabor melocotón”, sin embargo, se digitó en aplicativo SIVIGILA DC como aceites esenciales de origen vegetal
</t>
  </si>
  <si>
    <t>MH05C006664</t>
  </si>
  <si>
    <t xml:space="preserve">En el mes de mayo de 2025  visita realizada por la estrategia de Autorregulación en la intervencion Expendios minoristas,   existe diferencia entre el soporte físico y el aplicativo SIVIGILA DC, en un acta:
1. Acta física de destrucción MH05C006664, ID 833923, de fecha 07/05/2025 establecimiento L.A. Huerta de Modelia  localidad Fontibón,  uno de los productos registrados en acta “queso fresco” no se digitó en aplicativo SIVIGILA DC, y el producto arepa con margarina y sal se digitó como  mezclas batidas para rebozar ( apanar).
</t>
  </si>
  <si>
    <t>SB01C044205</t>
  </si>
  <si>
    <t>Bodegas de almacenamiento de material</t>
  </si>
  <si>
    <t xml:space="preserve">En acta en fisico se registro en Presenta matricula mercantil del establecimiento Si y el numero "3708555" y en SIVIGILA DC se registro "3394351", presentado error en el aplicativo SIVIGILA DC ya que el numero corresponde a otra razon social. </t>
  </si>
  <si>
    <t>SB12C001052</t>
  </si>
  <si>
    <t xml:space="preserve">En SIVIGILA DC no se registro al segundo funcionario que realizo la visita. </t>
  </si>
  <si>
    <t>MH08C012349</t>
  </si>
  <si>
    <t>en presenta matricula mercantil del establecimiento, se registra en el soporte físico: "334367", sin embargo, en el aplicativo SIVIGILA DC se digitó: "3346367"</t>
  </si>
  <si>
    <t>SQ01C097253</t>
  </si>
  <si>
    <t>para la sustancia química "LIMPIADOR DE SECADO RAPIDO PARA ELECTRONICOS QD", se digitó en el aplicativo SIVIGILA DC cantidad mensual utilizada "10 Kilogramos", sin embargo, esta información no se encuentra en el soporte físico; adicional en cantidad mensual almacenada de la sustancia química "ADHESIVO INFLAMABLE" se registra en el soporte físico: "6 L", sin embargo, en el aplicativo SIVIGILA DC se digitó: "10 Litros".</t>
  </si>
  <si>
    <t>SQ03C037963</t>
  </si>
  <si>
    <t>en barrio se registra en el soporte físico: "Santa Rita III Sector", sin embargo, en el aplicativo SIVIGILA DC se digitó: "VILLA DEL ROSARIO".</t>
  </si>
  <si>
    <t>SQ03C037946</t>
  </si>
  <si>
    <t>en nombre del establecimiento se registra en el soporte físico: "Fnails Ciudad Montes", sin embargo, en el aplicativo SIVIGILA DC se digitó: "FREENAILS CIUDAD MONTES".</t>
  </si>
  <si>
    <t>SQ01C097312</t>
  </si>
  <si>
    <t>en el hallazgo del ítem 4.10 se registra en el soporte físico: "4.10 Algunas sustancias químicas de las mesas de trabajo no están rotuladas ni etiquetadas", sin embargo, en el aplicativo SIVIGILA DC se digitó: "4.10 ALGUNAS SUSTANCIAS QUÍMICAS NO ESTÁN ROTULADOS NI ETIQUETADAS EN MESA DE TRABAJO".</t>
  </si>
  <si>
    <t>SQ01C097250</t>
  </si>
  <si>
    <t>en cantidad mensual producida de "PRODUCTOS - ACERO" se registra en el soporte físico: "2,9 t", sin embargo, en el aplicativo SIVIGILA DC se digitó: "3,9 Toneladas".</t>
  </si>
  <si>
    <t>SQ01C097236</t>
  </si>
  <si>
    <t>no se digitó en el aplicativo SIVIGILA DC la sustancia química: "Refrigerante para motores".</t>
  </si>
  <si>
    <t>SQ01C096497</t>
  </si>
  <si>
    <t>en presenta matricula mercantil del establecimiento se registra en el soporte físico: "No", sin embargo, en el aplicativo SIVIGILA DC se digitó: "1346783"; adicional en el campo de observaciones registra: "Se aclara que el estado físico del sustancia "Detergente" en el numeral 8.1 es "S. Sólido", sin embargo, en el aplicativo SIVIGILA DC se digitó "LIQUIDO", adicional las unidades de medida de la cantidad mensual utilizada de esta sustancia química registra en el soporte físico "g (gramos)", sin embargo, en el aplicativo SIVIGILA DC se digitó: "Galones".</t>
  </si>
  <si>
    <t>SQ01C097333</t>
  </si>
  <si>
    <t>en Cantidad Mensual Utilizada y Cantidad Mensual Almacenada de la sustancia química "Gasolina" se registra en el soporte físico: "15000 Gal" y "20000 Gal", sin embargo, en el aplicativo SIVIGILA DC se digitó: "150 Galones" y "20 Galones"; en Cantidad Mensual Utilizada y Cantidad Mensual Almacenada de la sustancia química "ACPM" se registra en el soporte físico: "15000 Gal" y "15000 Gal", sin embargo, en el aplicativo SIVIGILA DC se digitó: "150 Galones" y "150 Galones"; en Cantidad Mensual Utilizada de la sustancia química "GNV" se registra en el soporte físico: "80000 m3", sin embargo, en el aplicativo SIVIGILA DC se digitó: "80 Metros cúbicos".</t>
  </si>
  <si>
    <t>SQ01C095216</t>
  </si>
  <si>
    <t>no se ingresaron en el aplicativo SIVIGILA DC la información registrada en el soporte físico del componente 10. SISTEMA DE PRODUCCIÓN DE ENERGÍA.</t>
  </si>
  <si>
    <t>SQ01C095215</t>
  </si>
  <si>
    <t>en nombre comercial y genérico se registra en el soporte físico: "Hidróxido de Sodio Sólido", sin embargo, en el aplicativo SIVIGILA DC se digitó: "HIDRÓXIDO DE POTASIO SÓLIDO".</t>
  </si>
  <si>
    <t>SQ01C097309</t>
  </si>
  <si>
    <t>en nombre comercial se registra en el soporte físico: "Gas propano", sin embargo, en el aplicativo SIVIGILA DC se digitó: "GAS LICUADO DEL PETRÓLEO"; adicional para esta sustancia se registra en el soporte físico en cantidad mensual almacenada "100 Kg", sin embargo, no se digitó esta información en el aplicativo SIVIGILA DC.</t>
  </si>
  <si>
    <t>SQ01C097257</t>
  </si>
  <si>
    <t>No se ingresaron en el aplicativo SIVIGILA DC la totalidad de las sustancias químicas que se registraron en el soporte físico.</t>
  </si>
  <si>
    <t>SQ01C097270</t>
  </si>
  <si>
    <t>No se digitó en el aplicativo SIVIGILA DC la sustancia química: "Polipropileno"; adicional en el campo de observaciones se registra: "…Nota aclaratoria Sección 8.1 Nombre genérico: Aceite lubricante", sin embargo, en el aplicativo SIVIGILA DC no se digitó esta sustancia.</t>
  </si>
  <si>
    <t>SQ01C097310</t>
  </si>
  <si>
    <t>en cantidad Mensual Utilizada de la sustancia química "Gas natural" se registra en el soporte físico: "1037 m3", sin embargo, en el aplicativo SIVIGILA DC se digitó: "10,7 Metros cúbicos".</t>
  </si>
  <si>
    <t>AS15C020116</t>
  </si>
  <si>
    <t>En el mes de mayo de 2025 en la intervención Operativos de alimentos y bebidas alcohólicas, existe diferencia entre el soporte físico y el aplicativo SIVIGILA DC, en un acta:
1. Acta AS15C020116 ID 331738, de fecha 08/05/2025, establecimiento  Panadería la Sexta SR. En el acta física se registran 3,6 l de  netar de frutas pasteurizado variedad manzana botella x 300ml , se evidencia que en el aplicativo se registran 6 L.
2. Acta AS15C020032  ID 810337, de fecha 08/05/2025, establecimiento  Panadería la toscana Gourmet. En el acta física se registran 6,4 Kg de alimento a base de malta vitamina y minerales bolsa x 1600 g , se evidencia que en el aplicativo no se registra.</t>
  </si>
  <si>
    <t>AR01C138933</t>
  </si>
  <si>
    <t>En mayo 2025 existe diferencia entre el soporte físico y el aplicativo SIVIGILA D.C; toda vez que se observa que en el acta de inspección vigilancia Ley 1335 de 2009 AR01C138933 del 17/05/2025 ID 617997, en el soporte físico, en el ítem "2. Aspectos a verificar" califican como cumplen “C” el numeral 9; Sin embargo, en el aplicativo SIVIGILA D.C se digito como "No Cumple".</t>
  </si>
  <si>
    <t>AS02C144700</t>
  </si>
  <si>
    <t>Se evidencio en acta AS02C144700, que se relacionó en acta en físico, nombre del propietario, "YORQUIN ARLEY ORTIZ MEDINA", en aplicativo se relacionó en nombre del propietario: "YORGUIN ARLEY ORTIZ MEDINA", no coincide la información.</t>
  </si>
  <si>
    <t>AS21C012532</t>
  </si>
  <si>
    <t>Se evidencio en acta de IVC Nº AS21C012532, que se tomó medida sanitaria, "CLAUSURA TEMPORAL TOTAL", en aplicativo se relacionó "CLAUSURA TEMPORAL PARCIAL", no coincide la información.</t>
  </si>
  <si>
    <t>MH08C011535</t>
  </si>
  <si>
    <t>Se evidencio en acta en físico Nº MH08C011535, que la medida sanitaria es "CLAUSURA TEMNPORAL TOTAL", en aplicativo se relacionó "CLAUSURA TEMPORAL PARCIAL", no coincide la información.</t>
  </si>
  <si>
    <t xml:space="preserve">Linea Seguridad Quimica </t>
  </si>
  <si>
    <t>S01C097497</t>
  </si>
  <si>
    <t xml:space="preserve">IVC A MICROEMPRESAS Y PEQUEÑAS EMPRESAS </t>
  </si>
  <si>
    <t xml:space="preserve">
Acta S01C097497 con Id (719244)  nombre del establecimiento BICI EXPERTOS concepto desfavorable   error en digitación en el correo electronico para notificacion el aplicativo SIVIGILA DC </t>
  </si>
  <si>
    <t xml:space="preserve">Mabel Andrea Rueda Vega </t>
  </si>
  <si>
    <t>SQ01C097711</t>
  </si>
  <si>
    <t>IVC A ESTABLECIMIENTOS DE MANTENIMIENTO AKUTOMOTRIZ DE MENOS DE 20 TRABJADORES</t>
  </si>
  <si>
    <t xml:space="preserve">
ActaSQ01C097711  con ID 589265 nombre del establecimiento LUBRICANTES LUBRILLA EMF concepto desfavorable   error en digitación en el numero de telefono en el aplicativo SIVIGILA DC </t>
  </si>
  <si>
    <t>SQ03C038136</t>
  </si>
  <si>
    <t xml:space="preserve">IVC A ESTABLECIMIENTOS DE ESTETICA ORNAMENTAL </t>
  </si>
  <si>
    <t xml:space="preserve">
Acta  SQ03C038136 con ID613542   nombre del establecimiento BLUE ANGELS 2  concepto desfavorable  error en digitación en fecha de la visita en el aplicativo SIVIGILA DC </t>
  </si>
  <si>
    <t>SQ03C037682</t>
  </si>
  <si>
    <t xml:space="preserve">
Acta  SQ03C037682 con ID 640171 nombre del establecimiento ALEE´S BARBER CLUB  concepto desfavorable error en digitacion en el correo electronico, en el aplicativo SIVIGILA DC </t>
  </si>
  <si>
    <t>SQ03C037992</t>
  </si>
  <si>
    <t xml:space="preserve">
Acta SQ03C037992 con ID 515188 nombre del establecimiento0 CAPITAL BARBER concepto desfavorable error en digitacion en la matricula mercantil  en el aplicativo SIVIGILA DC </t>
  </si>
  <si>
    <t>SQ03C038050</t>
  </si>
  <si>
    <t xml:space="preserve">
Acta SQ03C038050 con ID 423388 nombre del establecimienTO PELUQUERIA DÁPRIL concepto desfavorable error en digitacion en el numero de carpeta en el aplicativo SIVIGILA DC </t>
  </si>
  <si>
    <t>LíneaCalidad del Agua y Saneamiento Básico</t>
  </si>
  <si>
    <t>SB18C007311</t>
  </si>
  <si>
    <t xml:space="preserve">En el mes mayo 2025 en la intervención "Profesionales independientes de salud/objeto social diferente",  en acta de IVC SB18C007311 de concepto favorable con ID 568456 del 16/05/2025, se presentó error en la digitación del número de documento del representante legal, ya que se diligenció en acta de IVC "10026279" sin embargo en aplicativo Sivigila se digitó "10026264"; Se aclara, que el número correcto del documento corresponde a: “10026269”. </t>
  </si>
  <si>
    <t>SB01C046394</t>
  </si>
  <si>
    <t>En el mes mayo de 2025 en la intervención "Establecimientos comerciales saneamiento básico",  el acta de IVC SB01C046394 de concepto desfavorable  con ID 546882 del 05/05/2025 se presentó error de digitación en el concepto sanitario emitido,  ya que se diligenció en el acta de IVC nota aclaratoria frente al concepto y la no emisión de exigencias; sin embargo en aplicativo SIVIGILA D.C se digitó como como concepto emitido "Favorable con Requerimientos".</t>
  </si>
  <si>
    <t>SQ01C095460</t>
  </si>
  <si>
    <t>En el acta SQ01C095460 (ID 301888) con concepto Favorable con requerimientos del 13-05-2025, no se digitó en el aplicativo SIVIGILA DC la información registrada para la Planta eléctrica en los ítems 10.3 y 10.10.</t>
  </si>
  <si>
    <t>SQ01C097911</t>
  </si>
  <si>
    <t>En el acta SQ01C097911 (ID 414723) con concepto Favorable del 20-05-2025, se evidenció digitación errada de fecha de visita en el aplicativo SIVIGILA DC, en el soporte físico se encuentra registrado el 22-05-2025.</t>
  </si>
  <si>
    <t>SQ01C097960</t>
  </si>
  <si>
    <t>En el acta SQ01C097960 (ID 454483) con concepto Favorable del 21-05-2025, se evidenció digitación errada en el aplicativo SIVIGILA DC de la cantidad mensual utilizada de la sustancia "GAS NATURAL" al digitar "420 Metros cúbicos", ya que en el soporte físico se encuentra registrado "920 Metros cúbicos".</t>
  </si>
  <si>
    <t>SQ03C037854</t>
  </si>
  <si>
    <t>En el acta SQ03C037854 (ID 523472) con concepto Desfavorable del 07-05-2025, se evidenció digitación errada en el aplicativo SIVIGILA DC del nombre del establecimiento.</t>
  </si>
  <si>
    <t>SQ03C037900</t>
  </si>
  <si>
    <t>En el acta SQ03C037900 (ID 614565) con concepto Desfavorable del 12-05-2025, se evidenció para el acta de aplicación de medida sanitaria de seguridad a establecimiento MH06C009862 digitación errada en el aplicativo SIVIGILA DC de una de las causales, al digitar "DT: Dotación", ya que en el soporte físico se encuentra registrado "DO: Documentación"</t>
  </si>
  <si>
    <t>SQ03C038158</t>
  </si>
  <si>
    <t>En el acta SQ03C038158 (ID 622912) con concepto Desfavorable del 13-05-2025, se evidenció digitación errada del correo electrónico en el aplicativo SIVIGILA DC.</t>
  </si>
  <si>
    <t>SQ01C097927</t>
  </si>
  <si>
    <t>En el acta SQ01C097927 (ID 652718) con concepto Favorable del 16-05-2025, se evidenció digitación errada de fecha de visita en el aplicativo SIVIGILA DC, en el soporte físico se encuentra registrado el 26-05-2025.</t>
  </si>
  <si>
    <t>SQ03C037816</t>
  </si>
  <si>
    <t>En el acta SQ03C037816 (ID 702271) con concepto Desfavorable del 02-05-2025, se evidenció digitación errada en el aplicativo SIVIGILA DC del dato registrado para la matrícula mercantil del establecimiento.</t>
  </si>
  <si>
    <t>SQ03C037820</t>
  </si>
  <si>
    <t>En el acta SQ03C037820 (ID 712084) con concepto Desfavorable del 03-05-2025, se evidenció digitación errada del nombre del establecimiento en el aplicativo SIVIGILA DC.</t>
  </si>
  <si>
    <t>SQ01C097346</t>
  </si>
  <si>
    <t>En el acta SQ01C097346 (ID 745666) con concepto Desfavorable del 14-05-2025, se evidenció digitación errada en el aplicativo SIVIGILA DC de uno de los números telefónicos del establecimiento.</t>
  </si>
  <si>
    <t>SQ01C097879</t>
  </si>
  <si>
    <t>En el acta SQ01C097879 (ID 787631) con concepto Favorable del 15-05-2025, se evidenció que no se digitó en el aplicativo SIVIGILA DC los datos de sede y ubicación.</t>
  </si>
  <si>
    <t>MH08C012014</t>
  </si>
  <si>
    <t>En el acta de levantamiento medida sanitaria a establecimiento MH08C012014 (ID 523472) del 20-05-2025, se evidenció digitación errada en el aplicativo SIVIGILA DC del nombre del establecimiento.</t>
  </si>
  <si>
    <t>AR03C007935</t>
  </si>
  <si>
    <t>En el mes de mayo 2025 para la intervención "Encuesta periódica de prevalencia de sintomatología respiratoria en menores de cinco a catorce años", existe diferencia entre el soporte físico y el aplicativo SIVIGILA D.C; En encuesta No. AR03C007935 ID327964 del 22/05/2025, toda vez que en el soporte físico registró en P27_Tiempo_Lactancia"6 meses";  Sin embargo, en aplicativo SIVIGILA D.C., se digitó "24"</t>
  </si>
  <si>
    <t>AR05C003528</t>
  </si>
  <si>
    <t>En el mes de mayo 2025 para la intervención "Encuesta de calidad del sueño y somnolencia poblacional adulta", existe diferencia entre el soporte físico y el aplicativo SIVIGILA D.C; En encuesta No. AR05C003528 ID77553 del 04/05/2025, toda vez que en el soporte físico registró en observaciones Se recomienda indicarle al medico para iniciar tratamiento para tratar los problemas de sueño y mejorar patron del sueño, evitar comidas pesadas o de dificil digestión en las noches, realizar actividad física con regularidad, crear un ambiente y habitos saludables para el descanso.;  Sin embargo, en aplicativo SIVIGILA D.C., se digitó "SE RECOMIENDA EL USO DE PROTECCION AUDITIVA TANTO PARA EL RUIDO COMO PARA EL AGUA, SE RECOMIENDA ASISTIR AL MEDICO A CHEQUEOS PERIODICOS PARA PREVENCION DE ENFERMEDADES, SE RECUERDA EL LAVADO DE MANOS CON AGUA Y JABON. ANTE LA PRESENCIA DE DOLOR, SECRECION, INFLAMACION REFRIADO COMUN Y OTRAS AFECTACIONES RESPIRATORIAS VISITAR AL MEDICO PARA EVITAR COMPLICACIONES AUDITIVAS. SE SOCIALIZA APLICATIVO IBOCA MANZANA 236."</t>
  </si>
  <si>
    <t>AR05C003512</t>
  </si>
  <si>
    <t>En el mes de mayo 2025 para la intervención "Encuesta de calidad del sueño y somnolencia poblacional adulta", existe diferencia entre el soporte físico y el aplicativo SIVIGILA D.C; En encuesta No. AR05C003512 ID327457 del 17/05/2025, toda vez que en el soporte físico registró P4_1_Servicio_Militar No .;  Sin embargo, en aplicativo SIVIGILA D.C., se digitó 9 "NA"</t>
  </si>
  <si>
    <t xml:space="preserve"> AR05C003432</t>
  </si>
  <si>
    <t>En el mes de mayo 2025 para la intervención "Encuesta de percepción del ruido en unidad habitacional", existe diferencia entre el soporte físico y el aplicativo SIVIGILA D.C; En el soporte No. AR05C003432 ID327487 del 12/05/2025, toda vez que en el soporte físico registró la Información de encuesta de calidad del sueño y somnolencia poblacional adulta; Sin  embargo, en aplicativo SIVIGILA D.C., no se digitó.</t>
  </si>
  <si>
    <t>AR01C138862</t>
  </si>
  <si>
    <t>En el mes de mayo 2025 para la intervención "Visitas de Inspección y Vigilancia en espacios libres de humo y aerosoles", existe diferencia entre el soporte físico y el aplicativo SIVIGILA D.C; En el acta No. AR01C138862 ID349100 del 02/05/2025, toda vez que en el soporte físico registró en ¨tem , 2 b Letrero ambientes libres de humo de tabaco: NC, Cumple con aspectos verificados de Ley 1335 del 2009: No ; Sin embargo, en aplicativo SIVIGILA D.C., se digitó 2 b Letrero ambientes libres de humo de tabaco: C; Cumple con aspectos verificados de Ley 1335 del 2009: Si</t>
  </si>
  <si>
    <t>AR01C139039</t>
  </si>
  <si>
    <t xml:space="preserve">En el mes de mayo 2025 para la intervención "Visitas de Inspección y Vigilancia en espacios libres de humo y aerosoles", existe diferencia entre el soporte físico y el aplicativo SIVIGILA D.C; En el acta No. AR01C139039 ID625124 del 07/05/2025, toda vez que en el soporte físico registró Cumple con aspectos verificados de Ley 1335 del 2009: No; Sin embargo, en aplicativo SIVIGILA D.C., se digitó; Cumple con aspectos verificados de Ley 1335 del 2009: Si. </t>
  </si>
  <si>
    <t>AR01C139098</t>
  </si>
  <si>
    <t>En el mes de mayo 2025 para la intervención "Visitas de Inspección y Vigilancia en espacios libres de humo y aerosoles", existe diferencia entre el soporte físico y el aplicativo SIVIGILA D.C; En el acta No.AR01C139098 ID349021 del 15/05/2025, toda vez que en el soporte físico registró en observaciones 1c Se evidencia encendedor atado a puerta de ingreso del establecimiento comercial; Sin embargo, en aplicativo SIVIGILA D.C., no se digitó.</t>
  </si>
  <si>
    <t>AR01C139122</t>
  </si>
  <si>
    <t>En el mes de mayo 2025 para la intervención "Visitas de Inspección y Vigilancia en espacios libres de humo y aerosoles", existe diferencia entre el soporte físico y el aplicativo SIVIGILA D.C; En el acta No.AR01C139122 ID644294 del 20/05/2025, toda vez que en el soporte físico registró en ítem , 2 b Letrero ambientes libres de humo de tabaco: NC, Cumple con aspectos verificados de Ley 1335 del 2009: No ; Sin  embargo, en aplicativo SIVIGILA D.C., se digitó 2b Letrero ambientes libres de humo de tabaco: C</t>
  </si>
  <si>
    <t>AR01C139125</t>
  </si>
  <si>
    <t>En el mes de mayo 2025 para la intervención "Visitas de Inspección y Vigilancia en espacios libres de humo y aerosoles", existe diferencia entre el soporte físico y el aplicativo SIVIGILA D.C; En el acta No.AR01C139125 ID350416 del 21/05/2025, toda vez que en el soporte físico registró en observaciones 3. Durante la inspección se evidencia venta de cigarrillos por unidad, de allí que sean encontradas 9 cajetillas de producto abiertas en área de caja; Sin embargo, en aplicativo SIVIGILA D.C., no se digitó.</t>
  </si>
  <si>
    <t>AR01C139210</t>
  </si>
  <si>
    <t>En el mes de mayo 2025 para la intervención "Visitas de Inspección y Vigilancia en espacios libres de humo y aerosoles", existe diferencia entre el soporte físico y el aplicativo SIVIGILA D.C; En el acta No.AR01C139210 ID418187 del 24/05/2025, toda vez que en el soporte físico registró en  8 Prohíbe promoción Publicidad y patrocinio: C; Sin  embargo, en aplicativo SIVIGILA D.C., Se digitó 8 Prohíbe promoción Publicidad y patrocinio NC</t>
  </si>
  <si>
    <t>SAN CRISTÓBAL</t>
  </si>
  <si>
    <t>SQ07C005438</t>
  </si>
  <si>
    <t xml:space="preserve">Vigilancia intensificada a empresas que realizan control vectorial y/o prestan el servicio de lavado y desinfección de tanques de almacenamiento de agua potable a nivel Distrital </t>
  </si>
  <si>
    <t>En el Acta No. SQ07C005438, ID establecimiento (655532), de fecha 21/05/2025  con Concepto Favorable. Se evidenció digitación errada en el aplicativo Sivigila DC del ítem 4.20 Fecha de último reporte: 21-04-2024, sin embargo, de acuerdo con la nota aclaratoria en la página 7 se registró: Item 4.20, se aclara que la fecha de último reporte es 21-04-2025.</t>
  </si>
  <si>
    <t xml:space="preserve">SB08C005740 </t>
  </si>
  <si>
    <t>En el mes de mayo de 2025. Acta No. SB08C005740 ID 678057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ADMINISTRACION@HOTELESNICO.COM mientras que en SIVIGILA aparece ADMINISTACION@HOTELESNICO.COM</t>
  </si>
  <si>
    <t xml:space="preserve">SB08C005611 </t>
  </si>
  <si>
    <t xml:space="preserve">En el mes de mayo de 2025. Acta No. SB08C005611 ID 736348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CCTIERRADELSOL9578@HOTMAIL.COM mientras que en SIVIGILA aparece CCTIERRADELSOL19578@HOTMAIL.COM. </t>
  </si>
  <si>
    <t xml:space="preserve">SB08C005770 </t>
  </si>
  <si>
    <t>En el mes de mayo de 2025. Acta No. SB08C005770 ID 489882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HG.JOSEYMARIA@GMAIL.COM mientras que en SIVIGILA aparece HG.JOSEMARIA@GMAIL.COM.</t>
  </si>
  <si>
    <t xml:space="preserve">SB08C005786 </t>
  </si>
  <si>
    <t xml:space="preserve">En el mes de mayo de 2025. Acta No. SB08C005786 ID 834769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INFOELRECUERDO@GMAIL.COM mientras que en SIVIGILA aparece INFOELRECURDO@GMAIL.COM. </t>
  </si>
  <si>
    <t xml:space="preserve">SB08C005739 </t>
  </si>
  <si>
    <t>En el mes de mayo de 2025. Acta No. SB08C005739 ID 833134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MENTEVIVA.CLUBDIA@GMAIL.COM mientras que en SIVIGILA aparece MENTEVIVA.CLUDDIA@GMAIL.COM.</t>
  </si>
  <si>
    <t xml:space="preserve">TOTAL </t>
  </si>
  <si>
    <t>Glosa Mayo 2025 por Rutinarias</t>
  </si>
  <si>
    <t>Glosa Mayo 2025 por VI</t>
  </si>
  <si>
    <t>Total Digitadores Marzo 2025</t>
  </si>
  <si>
    <t xml:space="preserve">EQUIPO DE APOYO A LA SUPERVISION SUBRED 
REPORTE CONSOLIDADO DE INCONSISTENCIAS BASE DE TALENTO HUMANO </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</si>
  <si>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</si>
  <si>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</si>
  <si>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</si>
  <si>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</si>
  <si>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</si>
  <si>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</si>
  <si>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</si>
  <si>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</si>
  <si>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Se Levanta o se mantiene hallazgo en Conciliación </t>
  </si>
  <si>
    <t>Alimentos sanos y seguros</t>
  </si>
  <si>
    <t>Ana Maria Moser Castañeda</t>
  </si>
  <si>
    <t>Médico(A) Veterinario</t>
  </si>
  <si>
    <t>Profesional universitario 2</t>
  </si>
  <si>
    <t xml:space="preserve">Base TH:Se evidenció inconsistencia en la  base de datos de talento humano de abril en las horas ejecutadas (214), debido a que se evidencia que las horas reales ejecutadas corresponden a 184 horas lo cual corresponde al pago realizado.
</t>
  </si>
  <si>
    <t>Doraangla Suarez Monzon</t>
  </si>
  <si>
    <t>Se mantiene</t>
  </si>
  <si>
    <t>Ivan Dario Rincon Lozano</t>
  </si>
  <si>
    <t>Técnologo En Saneamiento Ambiental</t>
  </si>
  <si>
    <t>Tecnólogo</t>
  </si>
  <si>
    <t xml:space="preserve">Base TH:  En la base de TH de abril aparece como linea principal ETOZ pero su ejecución fue realizada solo en la linea de Alimentos
</t>
  </si>
  <si>
    <t xml:space="preserve">Base TH: En la base de mayo se evidencia inconsistencia debido a que registra en fecha de terminación de contrato el 31 de julio 2025; sin embargo, la adición realizada para el periodo de seguimiento fue hasta el 31 de mayo 2025   </t>
  </si>
  <si>
    <t>Se levanta</t>
  </si>
  <si>
    <t>Angela Johana Ruiz Pedraza</t>
  </si>
  <si>
    <t xml:space="preserve">Base TH: En la base de mayo se evidencia inconsistencia debido a registra en fecha de terminación de contrato el 31 de julio 2025; sin embargo, la adición realizada para el periodo de seguimiento fue hasta el 31 de mayo 2025   </t>
  </si>
  <si>
    <t>Angelica Maria Avila Ayala</t>
  </si>
  <si>
    <t>Ingeniero(A) De Alimentos</t>
  </si>
  <si>
    <t xml:space="preserve">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   </t>
  </si>
  <si>
    <t>Astrid Paola Gonzalez Varon</t>
  </si>
  <si>
    <t xml:space="preserve">Base TH: Se evidenció inconsistencia y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   </t>
  </si>
  <si>
    <t>Camilo Andres Gutierrez Salazar</t>
  </si>
  <si>
    <t>Carlos Leonardo Pinzon Grisales</t>
  </si>
  <si>
    <t>Claudia Fernanda Diaz Gutierrez</t>
  </si>
  <si>
    <t>Cristian Andres Ruiz Martin</t>
  </si>
  <si>
    <t>Daniel Felipe Cerón Otalora</t>
  </si>
  <si>
    <t xml:space="preserve">Base TH: Se evidenció inconsistencia ya que no se registró en campo de observaciones el pago asociado a la indexación, sin embargo, se registra el valor diferencial evidenciado en planilla de pago mes de junio. Adicionalmente,  en la base de mayo se evidencia inconsistencia debido a registra en fecha de terminación de contrato el 31 de julio 2025; sin embargo, la adición realizada para el periodo de seguimiento fue hasta el 31 de mayo 2025   </t>
  </si>
  <si>
    <t>Dayanna Alejandra Martinez Molano</t>
  </si>
  <si>
    <t xml:space="preserve">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registra en fecha de terminación de contrato el 31 de julio 2025; sin embargo, la adición realizada para el periodo de seguimiento fue hasta el 31 de mayo 2025   </t>
  </si>
  <si>
    <t>Dayanna Fernanda Arevalo Valbuena</t>
  </si>
  <si>
    <t>Diana Carolina Longo Ordoñez</t>
  </si>
  <si>
    <t xml:space="preserve">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registra en fecha de terminación de contrato el 31 de julio 2025; sin embargo, la adición realizada para el periodo de seguimiento fue hasta el 31 de mayo 2025   </t>
  </si>
  <si>
    <t>Diego Alberto Mendez Avella</t>
  </si>
  <si>
    <t>Médico(A) Veterinario Zootecnista</t>
  </si>
  <si>
    <t>Edwin  Tamayo Rojas</t>
  </si>
  <si>
    <t>Erika Nathalia Vargas Diaz</t>
  </si>
  <si>
    <t>Fabian Andres Campos Ortiz</t>
  </si>
  <si>
    <t>Ferney Adolfo Mejia Gonzalez</t>
  </si>
  <si>
    <t>Helen Patricia Zarate Cancelado</t>
  </si>
  <si>
    <t>Jenny Paola Abello Caldas</t>
  </si>
  <si>
    <t xml:space="preserve">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   </t>
  </si>
  <si>
    <t>Jessika Paola Galindo Rodriguez</t>
  </si>
  <si>
    <t xml:space="preserve">Base de TH: La subred reporta en la base de mayo el pago de indexación de la siguiente manera: Enero/25: por valor de $ 109.486 Adicionales $ 21.055, Febrero/25: por valor de $ 148.087 Adicionales $ 28.074, Marzo/25: por valor de $ 129.137,Abril 25: por valor de $ 129.137, Para un valor total de:  $ 564.976 ( siendo concordante con el valor pagado de indexació en el mes de mayo); sin embargo,  de acuerdo a las horas ejecutadas de enero a abril los pagos de indexación corresponden a: enero $130.541, febrero $148.087, marzo $157.210 y abril $129.137 para un valor total de $564.976 ( lo cual corresponde a lo pagado de indexació en el mes de mayo). Adicionalmente, en la base de mayo se evidencia inconsistencia debido a que registra en fecha de terminación de contrato el 31 de julio 2025; sin embargo, la adición realizada para el periodo de seguimiento fue hasta el 31 de mayo 2025   </t>
  </si>
  <si>
    <t>Jorge Andres Arciniegas Garzon</t>
  </si>
  <si>
    <t>Juan Andres Sanchez Barina</t>
  </si>
  <si>
    <t>Juan Guillermo Cendales Garzon</t>
  </si>
  <si>
    <t>Julian Esteban Delgado Diaz</t>
  </si>
  <si>
    <t>Laura Camila Leon Moreno</t>
  </si>
  <si>
    <t>Laura Valentina Gonzalez Cetina</t>
  </si>
  <si>
    <t>Lizette Yineth Olarte Aponte</t>
  </si>
  <si>
    <t>Manuel Fernando Burgos Moreno</t>
  </si>
  <si>
    <t>Marco Tomas Angulo Martinez</t>
  </si>
  <si>
    <t>Maria Jose Muñoz Sanchez</t>
  </si>
  <si>
    <t>Maria Paula Rincon Parra</t>
  </si>
  <si>
    <t>Meiby Lorena Rodriguez Alfonso</t>
  </si>
  <si>
    <t>Base TH: Se evidenció inconsistencia ya que no se registró en campo de observaciones el pago asociado a la indexación, sin embargo, se registra el valor diferencial evidenciado en planilla de pago mes de mayo</t>
  </si>
  <si>
    <t>Melcy Yanive Sarmiento Ballesteros</t>
  </si>
  <si>
    <t xml:space="preserve">Base TH: Se evidenció inconsistencia ya que no se registró en campo de observaciones el pago asociado a la indexación, sin embargo, se registra el valor diferencial evidenciado en planilla de pago mes de junio. Adicionalmente, en la base de mayo se evidencia inconsistencia debido a que registra en fecha de terminación de contrato el 31 de julio 2025; sin embargo, la adición realizada para el periodo de seguimiento fue hasta el 31 de mayo 2025   </t>
  </si>
  <si>
    <t>Nayibe Alexandra Lopez Montoya</t>
  </si>
  <si>
    <t>Sandra Bibiana Torres Chavarro</t>
  </si>
  <si>
    <t xml:space="preserve">Base TH: se evidencia inconsistencia en el campo de observaciones de la base d eTH de  mayo en el valor reportado para indexación de  enero el cual indica que es de $150.193  por 208 horas , sin embargo el valor corresponde a $145.981 para esas horas ejecutadas. Adicionalmente, en la base de mayo se evidencia inconsistencia debido a que registra en fecha de terminación de contrato el 31 de julio 2025; sin embargo, la adición realizada para el periodo de seguimiento fue hasta el 31 de mayo 2025   </t>
  </si>
  <si>
    <t>Severo Alfonso Vivas Hernandez</t>
  </si>
  <si>
    <t>Tecnologo En Alimentos</t>
  </si>
  <si>
    <t>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t>
  </si>
  <si>
    <t>Tania Marcela Manjarres Garcia</t>
  </si>
  <si>
    <t>Valentina  Realpe Rua</t>
  </si>
  <si>
    <t xml:space="preserve">
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t>
  </si>
  <si>
    <t>Valentina  Viasus Vanegas</t>
  </si>
  <si>
    <t>Victor Alfonso Mejia Serrano</t>
  </si>
  <si>
    <t>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t>
  </si>
  <si>
    <t>Wilfran  Ibañez Pineda</t>
  </si>
  <si>
    <t>Yadira Constanza Alzate Paloma</t>
  </si>
  <si>
    <t>Yenny Pilar Segura Pabon</t>
  </si>
  <si>
    <t>Yonatan  Vallejo Villegas</t>
  </si>
  <si>
    <t>Yoryani  Leon Ladino</t>
  </si>
  <si>
    <t xml:space="preserve">Seguridad Quimica </t>
  </si>
  <si>
    <t>SANDRA YANETH DUARTE GARZÓN</t>
  </si>
  <si>
    <t>QUÍMICO(A) INDUSTRIAL ESPECIALIZADO EN HIGIENE Y  SALUD OCUPACIONAL</t>
  </si>
  <si>
    <t>Profesional especializado 4</t>
  </si>
  <si>
    <t>En la base del periodo del 01 de abril al 31 de mayo de 2025, archivo: "4_Base_TH_VSA_Mayo_2025", registra en FECHA DE FINALIZACION DE CONTRATO: "31/07/2025", sin embargó esta no corresponde con la fecha registrada en las minutas del contrato y en el Secop II</t>
  </si>
  <si>
    <t>DANIEL ESTEBAN SARMIENTO LEMUS</t>
  </si>
  <si>
    <t>INGENIERO(A) QUÍMICO(A)</t>
  </si>
  <si>
    <t xml:space="preserve">En la base del periodo del 01 de abril al 31 de mayo de 2025, archivo: "4_Base_TH_VSA_Mayo_2025", registra en FECHA DE FINALIZACION DE CONTRATO: "31/07/2025", sin embargó esta no corresponde con la fecha registrada en las minutas del contrato y en el Secop II, adicional se evidencio inconsistencia ya que no se registró en campo de observaciones el pago asociado a la indexación, sin embargo, se registra el valor diferencial evidenciado en la planilla  de pago del mes de mayo 2025. Se realizó el pago de indexación al talento humano en el mes de Mayo 2025  </t>
  </si>
  <si>
    <t>LYDA MARGARITA BARRERA TRIVIÑO</t>
  </si>
  <si>
    <t>MÉDICO(A) VETERINARIO CON ESPECIALIZACIÓN EN SALUD OCUPACIONAL</t>
  </si>
  <si>
    <t>En la base del periodo del 01 de abril al 31 de mayo de 2025, archivo: "4_Base_TH_VSA_Mayo_2025", registra en FECHA DE FINALIZACION DE CONTRATO: "31/07/2025", sin embargó esta no corresponde con la fecha registrada en las minutas del contrato y en el Secop II, adiciional se evidencio inconsistencia ya que no se registró en campo de observaciones el pago asociado a la indexación, sin embargo, se registra el valor diferencial evidenciado en la planilla  de pago del mes de mayo 2025. Se realizó el pago de indexación al talento humano en el mes de Mayo 2025  (hallazgo por base</t>
  </si>
  <si>
    <t>GUIOBANY  TORRES GUAVITA</t>
  </si>
  <si>
    <t>INGENIERO(A) AMBIENTAL ESPECIALIZADO EN SEGURIDAD INDUSTRIAL Y GESTIÓN AMBIENTAL</t>
  </si>
  <si>
    <t>"
DIANA  ANGULO RODRIGUEZ"</t>
  </si>
  <si>
    <t>Técnico 1</t>
  </si>
  <si>
    <t>BLANCA CECILIA MORENO SALAS</t>
  </si>
  <si>
    <t>INGENIERO(A) QUÍMICO(A) ESPECIALIZADO EN GERENCIA EN SEGURIDAD Y SALUD EN EL TRABAJO</t>
  </si>
  <si>
    <t>GERMAN DARÍO GUTIÉRREZ PARDO</t>
  </si>
  <si>
    <t>INGENIERO(A) QUÍMICO(A) ESPECIALIZADO EN GERENCIA EN SALUD OCUPACIONAL</t>
  </si>
  <si>
    <t>DAVID MAURICIO MUÑOZ MARTÍNEZ</t>
  </si>
  <si>
    <t>MÉDICO(A) VETERINARIO ESPECIALISTA EN EPIDEMIOLOGIA</t>
  </si>
  <si>
    <t>LIDA EMILSE PEÑA CUADRADO</t>
  </si>
  <si>
    <t>INGENIERO(A) AMBIENTAL CON ESPECIALIZACIÓN EN SEGURIDAD Y PREVENCIÓN DE RIESGOS PROFESIONALES</t>
  </si>
  <si>
    <t>CARLOS ANDRES ÁVILA PAEREZ</t>
  </si>
  <si>
    <t>YULI ANDREA MUÑOZ GUERRA</t>
  </si>
  <si>
    <t>INGENIERO(A) AMBIENTAL Y SANITARIO(A)</t>
  </si>
  <si>
    <t>En la base del periodo del 01 de abril al 31 de mayo de 2025, archivo: "4_Base_TH_VSA_Mayo_2025", registra en FECHA DE FINALIZACION DE CONTRATO: "31/07/2025", sin embargó esta no corresponde con la fecha registrada en las minutas del contrato y en el Secop II, adicional Se evidencio inconsistencia ya que no se registró en campo de observaciones el pago asociado a la indexación, sin embargo, se registra el valor diferencial evidenciado en la planilla  de pago del mes de mayo 2025. Se realizó el pago de indexación al talento humano en el mes de Mayo 2025  (hallazgo por base</t>
  </si>
  <si>
    <t>CAMILO ANDRES LAVERDE MENDOZA</t>
  </si>
  <si>
    <t>INGENIERO(A) AMBIENTAL</t>
  </si>
  <si>
    <t>LEIDY VIVIANA VARGAS AGUIRRE</t>
  </si>
  <si>
    <t>STEFANNY  SANCHEZ QUIROGA</t>
  </si>
  <si>
    <t>MÉDICO(A) VETERINARIO Y ZOOTECNISTA</t>
  </si>
  <si>
    <t>OSCAR EDUARDO CARRETERO VILLANUEVA</t>
  </si>
  <si>
    <t>INGENIERO(A) QUÍMICO(A) ESPECIALISTA EN GERENCIA DE LA CALIDAD.</t>
  </si>
  <si>
    <t>MARIA FERNANDA RICO SARMIENTO</t>
  </si>
  <si>
    <t>ENFERMERO(A)</t>
  </si>
  <si>
    <t>Profesional Universitario 2- Operativo</t>
  </si>
  <si>
    <t>ALEJANDRA  BERNAL BLANCO</t>
  </si>
  <si>
    <t>PSICÓLOGO(A</t>
  </si>
  <si>
    <t>En la base del periodo del 01 de abril al 31 de mayo de 2025, archivo: "4_Base_TH_VSA_Mayo_2025", registra en FECHA DE FINALIZACION DE CONTRATO: "31/07/2025", sin embargó esta no corresponde con la fecha registrada en las minutas del contrato y en el Secop II, adicional l Se evidencio inconsistencia ya que no se registró en campo de observaciones el pago asociado a la indexación, sin embargo, se registra el valor diferencial evidenciado en la planilla  de pago del mes de mayo 2025. Se realizó el pago de indexación al talento humano en el mes de Mayo 2025  (hallazgo por base</t>
  </si>
  <si>
    <t>ANDRES DAVID MURCIA CRUZ</t>
  </si>
  <si>
    <t>MARLY DAYANNA OLARTE VERDUGO</t>
  </si>
  <si>
    <t>JONATHAN FABIAN TORRES QUEVEDO</t>
  </si>
  <si>
    <t>DIANA SOFIA PENAGOS MEDINA</t>
  </si>
  <si>
    <t>"WMAIDDY
ALHIRIS CORDOBA ESPAÑA"</t>
  </si>
  <si>
    <t>ZULY MILENA OCAMPO ORDOÑEZ</t>
  </si>
  <si>
    <t>INGENIERO(A) AMBIENTAL ESPECIALISTA EN GERENCIA DE RIESGOS LABORALES, SEGURIDAD Y SALUD EN EL TRABAJO</t>
  </si>
  <si>
    <t>LUISA FERNANDA CHACÓN GUIZA</t>
  </si>
  <si>
    <t>JERSON ALEJANDRO PINEDA BELTRÁN</t>
  </si>
  <si>
    <t>IVONNE KATHERIN GOMEZ PUENTES</t>
  </si>
  <si>
    <t>JULIETH STEFANY CÁRDENAS LESMES</t>
  </si>
  <si>
    <t>YOJAN MAURICIO ARDILA ARDILA</t>
  </si>
  <si>
    <t>KIMBERLY ESTEFANÍA JIMÉNEZ SILVA</t>
  </si>
  <si>
    <t>DANY ALEJANDRA MARTÍNEZ DAZA</t>
  </si>
  <si>
    <t>En la base del periodo del 01 de abril al 31 de mayo de 2025, archivo: "4_Base_TH_VSA_Mayo_2025", registra en FECHA DE FINALIZACION DE CONTRATO: "31/07/2025", sin embargó esta no corresponde con la fecha registrada en las minutas del contrato y en el Secop II, adicional Horas adicionales del mes de abril con indexación 20 horas que equivalen a $ 448.609. Se evidencio inconsistencia ya que no se registró en campo de observaciones el pago asociado a la indexación, sin embargo, se registra el valor diferencial evidenciado en la planilla  de pago del mes de mayo 2025</t>
  </si>
  <si>
    <t>FABIAN HUMBERTO GRANADA SACRISTÁN</t>
  </si>
  <si>
    <t>MAIRA CATHERIN TORRES MÉNDEZ</t>
  </si>
  <si>
    <t>JURIETH PEREA REYES</t>
  </si>
  <si>
    <t>QUÍMICO(A) INDUSTRIAL</t>
  </si>
  <si>
    <t>LEIDY PAOLA  RINCON CARVAJAL</t>
  </si>
  <si>
    <t>MARIA PAULA JIMÉNEZ GUZMÁN</t>
  </si>
  <si>
    <t xml:space="preserve">En la base del periodo del 01 de abril al 31 de mayo de 2025, archivo: "4_Base_TH_VSA_Mayo_2025", registra en FECHA DE FINALIZACION DE CONTRATO: "31/07/2025", sin embargó esta no corresponde con la fecha registrada en las minutas del contrato y en el Secop II, adicional en la base del periodo del 01 de abril al 31 de mayo de 2025 archivo "4_Base_TH_VSA_Mayo_2025",   se reportan 16 horas en el mes de abril pero en la validacion del reporte de 367 y de acuerdo a los soportes evidenciados en la subred no se evidencian soportes realizados por este profesional </t>
  </si>
  <si>
    <t>HASBLEIDY ROMERO MONTAÑA</t>
  </si>
  <si>
    <t xml:space="preserve">Tecnologo </t>
  </si>
  <si>
    <t>AUXILIAR ENFERMERÍA</t>
  </si>
  <si>
    <t xml:space="preserve">KEVIN DUVAN AGUILAR VARGAS </t>
  </si>
  <si>
    <t>En la base del periodo del 01 de abril al 31 de mayo de 2025, archivo: "4_Base_TH_VSA_Mayo_2025", registra en FECHA DE FINALIZACION DE CONTRATO: "31/07/2025", sin embargó esta no corresponde con la fecha registrada en las minutas del contrato y en el Secop II, adicional en la base del periodo del 01 de abril al 31 de mayo de 2025 archivo "4_Base_TH_VSA_Mayo_2025",   se reportan como fecha de inicio del contrato 22/05/2025,pero la fecha real corresponde al 06/05/2025</t>
  </si>
  <si>
    <t>JUAN FRASISCO ARIAS MOLINA</t>
  </si>
  <si>
    <t>QUIMICA</t>
  </si>
  <si>
    <t xml:space="preserve">En la base del periodo del 01 de abril al 31 de mayo de 2025, archivo: "4_Base_TH_VSA_Mayo_2025", registra en FECHA DE FINALIZACION DE CONTRATO: "31/07/2025", sin embargó esta no corresponde con la fecha registrada en las minutas del contrato y en el Secop II, adicional  adicional en la base del periodo del 01 de abril al 31 de mayo de 2025 archivo "4_Base_TH_VSA_Mayo_2025",   se reportan 184  horas en el mes de abril pero en la validacion del reporte de 367 y de acuerdo a los soportes evidenciados en la subred se evidencia que realizo 24 horas  este profesional </t>
  </si>
  <si>
    <t>Calidad del Agua y Saneamiento Básico</t>
  </si>
  <si>
    <t>Sandra Milena Tejada Madrigal</t>
  </si>
  <si>
    <t>Ingeniero(A) Ambiental</t>
  </si>
  <si>
    <t xml:space="preserve">Profesional universitario 2 Operativo </t>
  </si>
  <si>
    <t>Se evidenció inconsistencia de la información registrada en Formato 358 V/S SIVIGILA DC - Maestro Talento Humano (Datos de Colaborador) para el ítem TÍTULO DE PREGRADO. Es decir, en Formato 358 aparece INGENIERO(A) AMBIENTAL Y SANITARIO(A); mientras que en la documentación soportada en aplicativo SIVIGILA DC - Maestro Talento Humano se registra INGENIERO(A) AMBIENTAL(A).</t>
  </si>
  <si>
    <t>ARREM</t>
  </si>
  <si>
    <t>Tecnólogo En Saneamiento Ambiental</t>
  </si>
  <si>
    <t xml:space="preserve">SIVIGILA D.C.: Horas laboradas (mes): 92; Valor mensual ($):$ 1.349.272
Base TH: No se encuentra reportada
</t>
  </si>
  <si>
    <t>Deisy Marcela Cadena Nieto</t>
  </si>
  <si>
    <t xml:space="preserve">Enfermera
Especilizado en epidemiologia </t>
  </si>
  <si>
    <t>Profesional universitario 4</t>
  </si>
  <si>
    <t>Base TH: Fecha terminación contrato 31/07/2025</t>
  </si>
  <si>
    <t>Lina María Callejas Peñaloza</t>
  </si>
  <si>
    <t>Psicólogo(A)</t>
  </si>
  <si>
    <t>Base TH: Fecha terminación contrato 31/07/2025
Se evidenció inconsistencia ya que no se registró en campo de observaciones el pago asociado a la indexación, sin embargo, se registra el valor diferencial evidenciado en planilla de pago mes de mayo</t>
  </si>
  <si>
    <t>Jenni Johanna Mendivelso Sua</t>
  </si>
  <si>
    <t>Aplicativo SIVIGILA D.C:  Horas laboradas (mes): 60; Valor mensual ($): $1.345.800,00
Se evidenció inconsistencia ya que no se registró en campo de observaciones el pago asociado a la indexación, sin embargo, se registra el valor diferencial evidenciado en planilla de pago mes de mayo</t>
  </si>
  <si>
    <t>Jenny Andrea Sierra Martínez</t>
  </si>
  <si>
    <t>Fonoaudiólogo(A)</t>
  </si>
  <si>
    <t>Base TH: Fecha terminación contrato 31/07/2025; TIEMPO EN HORAS DEL TH URBANAS: 78; VALOR TOTAL: $ 1.143.956, sin embargo la subred refiere que son 184 horas
Se evidenció inconsistencia ya que no se registró en campo de observaciones el pago asociado a la indexación, sin embargo, se registra el valor diferencial evidenciado en planilla de pago mes de mayo</t>
  </si>
  <si>
    <t>Whendy Dahyanna Tarquino Sánchez</t>
  </si>
  <si>
    <t>Ingeniero(A) Ambiental Y Sanitario(A)</t>
  </si>
  <si>
    <t>1016032686</t>
  </si>
  <si>
    <t>Kevin Jhoan Puerto Infante</t>
  </si>
  <si>
    <t>Luis Alejandro Vargas Torres</t>
  </si>
  <si>
    <t>Tecnólogo(A) Ambiental</t>
  </si>
  <si>
    <t>1024598945</t>
  </si>
  <si>
    <t>Karen Yulieth Tovar Camelo</t>
  </si>
  <si>
    <t>Base TH: Fecha terminación contrato 31/07/2025; TIEMPO EN HORAS DEL TH URBANAS: 224; VALOR TOTAL: $Horas laboradas (mes): 224; Valor mensual ($):$ 3.091.983., sin embargo la subred refiere que son 184 horas
Se evidenció inconsistencia ya que no se registró en campo de observaciones el pago asociado a la indexación, sin embargo, se registra el valor diferencial evidenciado en planilla de pago mes de mayo</t>
  </si>
  <si>
    <t>1070964854</t>
  </si>
  <si>
    <t>Leidy Kateherine Contreras Sastoque</t>
  </si>
  <si>
    <t>Base TH: Fecha terminación contrato 31/07/2025; TIEMPO EN HORAS DEL TH URBANAS: 184; Valor mensual ($):$ 2.614.088., sin embargo la subred refiere que son 78 horas.
Se evidenció inconsistencia ya que no se registró en campo de observaciones el pago asociado a la indexación, sin embargo, se registra el valor diferencial evidenciado en planilla de pago mes de mayo</t>
  </si>
  <si>
    <t>1000002250</t>
  </si>
  <si>
    <t>Rafael Arturo Puentes Puentes</t>
  </si>
  <si>
    <t>Eunice Guerrero Orobio</t>
  </si>
  <si>
    <t>Técnico Auxiliar Enfermería</t>
  </si>
  <si>
    <t>SIVIGILA D.C.: Horas laboradas (mes): 184; Valor mensual ($):$ 2.698.544.
Base TH:  Horas laboradas (mes): 224; Valor mensual ($):$ 3091983; Fecha terminación contrato 31/07/2025
Se evidenció inconsistencia ya que no se registró en campo de observaciones el pago asociado a la indexación, sin embargo, se registra el valor diferencial evidenciado en planilla de pago mes de mayo</t>
  </si>
  <si>
    <t>Auxiliar Enfermería</t>
  </si>
  <si>
    <t>SIVIGILA D.C.: Horas laboradas (mes): 184; Valor mensual ($):$ 2.698.544.
Base TH:  Horas laboradas (mes): 103; Valor mensual ($):$ 1.510.609; Fecha terminación contrato 31/07/2025
Se evidenció inconsistencia ya que no se registró en campo de observaciones el pago asociado a la indexación, sin embargo, se registra el valor diferencial evidenciado en planilla de pago mes de mayo</t>
  </si>
  <si>
    <t>Harol González Ramirez</t>
  </si>
  <si>
    <t>SIVIGILA D.C.: Horas laboradas (mes): 40; Valor mensual ($):$ 568.280, 55 de sacuerdo a subred
Base TH:  Horas laboradas (mes): 0; Valor mensual ($):$ 0; Fecha terminación contrato 31/07/2025</t>
  </si>
  <si>
    <t>Base TH:   Fecha terminación contrato 31/07/2025
Se evidenció inconsistencia ya que no se registró en campo de observaciones el pago asociado a la indexación, sin embargo, se registra el valor diferencial evidenciado en planilla de pago mes de mayo</t>
  </si>
  <si>
    <t>SIVIGILA D.C.: Horas laboradas (mes): 92; Valor mensual ($):$ 1.349.272; Fecha fin del contrato:31/07/2025 
Base TH:  Horas laboradas (mes): 138; Valor mensual ($):$2.023.922; Fecha terminación contrato 31/07/2025
Se evidenció inconsistencia ya que no se registró en campo de observaciones el pago asociado a la indexación, sin embargo, se registra el valor diferencial evidenciado en planilla de pago mes de mayo</t>
  </si>
  <si>
    <t>Tecnico Area de la Salud</t>
  </si>
  <si>
    <t>SIVIGILA D.C.: Horas laboradas (mes): 0; Valor mensual ($):$ 0. Fecha fin del contrato:31/07/2025 
Base TH:  Horas laboradas (mes): 44; Valor mensual ($):$ 645.309; Fecha terminación contrato 31/07/2025
Se evidenció inconsistencia ya que no se registró en campo de observaciones el pago asociado a la indexación, sin embargo, se registra el valor diferencial evidenciado en planilla de pago mes de mayo</t>
  </si>
  <si>
    <t>SIVIGILA D.C.: Horas laboradas (mes): 92; Valor mensual ($):$ 1.349.272; Fecha fin del contrato:31/07/2025 
Base TH:  Horas laboradas (mes): 53; Valor mensual ($):$ 777.303; Fecha terminación contrato 31/07/2025
Se evidenció inconsistencia ya que no se registró en campo de observaciones el pago asociado a la indexación, sin embargo, se registra el valor diferencial evidenciado en planilla de pago mes de mayo</t>
  </si>
  <si>
    <t>Línea Medicamentos Seguros</t>
  </si>
  <si>
    <t>Luis Felipe Angulo Bustillo</t>
  </si>
  <si>
    <t>Químico Farmacéutico</t>
  </si>
  <si>
    <t>Profesional universitario 1</t>
  </si>
  <si>
    <t>Se evidenció inconsistencia ya que no se registró en campo de observaciones el pago asociado a la indexación, sin embargo, se registra el valor diferencial evidenciado en planilla de pago del mes de enero a abril de 2025. Adicionalmente se identificó en base de TH del mes de mayo, fecha de terminación con fecha de 2025-07-31, la cual, no corresponde a la fecha de terminación del contrato.</t>
  </si>
  <si>
    <t>Andrés Felipe López Rodríguez</t>
  </si>
  <si>
    <t>79480064</t>
  </si>
  <si>
    <t>Jaime Elias Elias Insignares</t>
  </si>
  <si>
    <t>52902721</t>
  </si>
  <si>
    <t>Yanneth Alexandra Jaramillo Muñoz</t>
  </si>
  <si>
    <t>Optómetra</t>
  </si>
  <si>
    <t>53088636</t>
  </si>
  <si>
    <t>Elsy Liliana Cubides Morales</t>
  </si>
  <si>
    <t>Tecnóloga en Regencia de Farmacia</t>
  </si>
  <si>
    <t>1127652240</t>
  </si>
  <si>
    <t>Belkis Omaira Arismendi Toca</t>
  </si>
  <si>
    <t>1110498137</t>
  </si>
  <si>
    <t>Hugo Giovany Cervera Ortiz</t>
  </si>
  <si>
    <t>1030583008</t>
  </si>
  <si>
    <t>Claudia Daniela Olaya Romero</t>
  </si>
  <si>
    <t>Ingeniero Biomédico</t>
  </si>
  <si>
    <t>Se evidencia en observaciones pago de horas extras en el mes de febrero, sin embargo, en la base de Talento Humano y Planilla de Pago del mes correspondiente, no se identifican horas extras para la profesional. Adicionalmente se identificó en base de TH del mes de mayo, fecha de terminación con fecha de 2025-07-31, la cual, no corresponde a la fecha de terminación del contrato.</t>
  </si>
  <si>
    <t>6645800</t>
  </si>
  <si>
    <t>Carlos Andres Mariño Dueñas</t>
  </si>
  <si>
    <t xml:space="preserve">Ingeniero Ambiental y Sanitario </t>
  </si>
  <si>
    <t>1014271137</t>
  </si>
  <si>
    <t>Jessica Julieth Malagón Guzmán</t>
  </si>
  <si>
    <t>Se evidencia en observaciones error en la base de talento humano frente a la diferenciación del reporte de las horas laborales (37 horas) y el reporte de las horas extras (23 horas). Adicionalmente se identificó en base de TH del mes de mayo, fecha de terminación con fecha de 2025-07-31, la cual, no corresponde a la fecha de terminación del contrato.</t>
  </si>
  <si>
    <t>1018482794</t>
  </si>
  <si>
    <t>Julián Alberto Gómez Romero</t>
  </si>
  <si>
    <t>Ingeniero Ambiental</t>
  </si>
  <si>
    <t>Se evidenció inconsistencia ya que no se registró en campo de observaciones el pago asociado a la indexación del mes de mayo, sin embargo, se registra el valor diferencial evidenciado en planilla de pago del mes de mayo de 2025. Adicionalmente se identificó en base de TH del mes de mayo, fecha de terminación con fecha de 2025-07-31, la cual, no corresponde a la fecha de terminación del contrato.</t>
  </si>
  <si>
    <t>1018510438</t>
  </si>
  <si>
    <t>Laura Cecilia Tellez Roncancio</t>
  </si>
  <si>
    <t>1032389407</t>
  </si>
  <si>
    <t>Juan Felipe Cruz Bautista</t>
  </si>
  <si>
    <t>Se evidenció inconsistencia ya que no se registró en campo de observaciones el pago asociado a la indexación, sin embargo, se registra el valor diferencial evidenciado en planilla de pago del mes de enero a mayo de 2025. Adicionalmente se identificó en base de TH del mes de mayo, fecha de terminación con fecha de 2025-07-31, la cual, no corresponde a la fecha de terminación del contrato.</t>
  </si>
  <si>
    <t>1018503859</t>
  </si>
  <si>
    <t>Maria Ximena Villay Herrera</t>
  </si>
  <si>
    <t>Juan David Urrego Moreno</t>
  </si>
  <si>
    <t>Julio Cesar Pulido Nieto</t>
  </si>
  <si>
    <t>Médico Veterinario</t>
  </si>
  <si>
    <t>Reporta 0 horas en abril 2025 sin embargo ejecuto 45 horas, reporta pago con indexación en abril (1.388.362 (45 horas 997.700+ índex 410.564))</t>
  </si>
  <si>
    <t>Tecnólogo - Operativo</t>
  </si>
  <si>
    <t>Julián Esteban Arteaga García</t>
  </si>
  <si>
    <t>Tecnólogo saneamiento ambiental</t>
  </si>
  <si>
    <t>No cuenta con pago de horas ejecutadas en el mes de abril 2025, ni tampoco la indexación</t>
  </si>
  <si>
    <t>80051868</t>
  </si>
  <si>
    <t>Raúl Guillermo Luna Santacruz</t>
  </si>
  <si>
    <t>Reporta pago y horas en el en abril 2025 y no ejecuto  se debe reportar 0, evidencio error en la fecha de terminación del contrato ya que registran 31/07/2025 y lo correcto es 31/05/2025</t>
  </si>
  <si>
    <t>Yenny Maritza Suarez Niño</t>
  </si>
  <si>
    <t>Reporta pago y horas en abril 2025 y no ejecuto  se debe reportar 0, evidencio error en la fecha de terminación del contrato ya que registran 31/07/2025 y lo correcto es 31/05/2025</t>
  </si>
  <si>
    <t>María Fernanda Fernández Aguirre</t>
  </si>
  <si>
    <t>Adriana Milena Escamilla Canchón</t>
  </si>
  <si>
    <t>No se encuentra en base  de Th del mes abril 2025, sin embargo realizo actividades en la línea.</t>
  </si>
  <si>
    <t>Leopoldo Enrique Galvis Laborde</t>
  </si>
  <si>
    <t>Se evidencio inconsistencia en base de TH en lo relacionado al producto Vigilancia epidemiológica en la línea ETOZ, sin embargo el profesional ya no labora en la línea de ETOZ desde abril 2025, adicional se evidencio error en la fecha de terminación del contrato ya que registran 31/07/2025 y lo correcto es 31/05/2025</t>
  </si>
  <si>
    <t>Paola Andrea Muñoz Bravo</t>
  </si>
  <si>
    <t>Ingeniera Química</t>
  </si>
  <si>
    <t>Se evidencio error en la fecha de terminación del contrato ya que registran 31/07/2025 y lo correcto es 31/05/2025</t>
  </si>
  <si>
    <t>Marco Alexander Figueroa Caicedo</t>
  </si>
  <si>
    <t xml:space="preserve">No se registra horas ni pago en el mes de abril 2025, el profesional realiza actividades en vigilancia intensificada, adicional se evidencio error en la fecha de terminación del contrato ya que registran 31/07/2025 y lo correcto es 31/05/2025 </t>
  </si>
  <si>
    <t>Angelica Rocío Suarez Ramírez</t>
  </si>
  <si>
    <t>Médico Veterinario Zootecnista</t>
  </si>
  <si>
    <t>Andrés Camilo Guzmán Velasco</t>
  </si>
  <si>
    <t>Se evidencio inconsistencia ya que no se registró en campo de observaciones el pago asociado a la indexación, sin embargo, se registra el valor diferencial evidenciado en la planilla  de pago del mes de mayo 2025, adicional se evidencio error en la fecha de terminación del contrato ya que registran 31/07/2025 y lo correcto es 31/05/2025</t>
  </si>
  <si>
    <t>Profesional Especializado 4</t>
  </si>
  <si>
    <t>Rene Alejandro Pinzón Ortiz</t>
  </si>
  <si>
    <t>Ingeniero Ambiental especializado GERENCIA DE SEGURIDAD Y SALUD EN EL TRABAJO</t>
  </si>
  <si>
    <t>Efrén Camilo Ballen Moreno</t>
  </si>
  <si>
    <t>Freddy Leonardo Rodríguez Pérez</t>
  </si>
  <si>
    <t>Ingeniero de alimentos</t>
  </si>
  <si>
    <t>Yohana Rocío Ávila Navas</t>
  </si>
  <si>
    <t>Luis Eduardo Velásquez Coy</t>
  </si>
  <si>
    <t>Laura Alejandra Molina Cárdenas</t>
  </si>
  <si>
    <t>Se evidencio inconsistencia ya que no se registró en campo de observaciones el pago asociado a la indexación, sin embargo, se registra el valor diferencial evidenciado en la planilla  de pago del mes de mayo 2025, evidencio error en la fecha de terminación del contrato ya que registran 31/07/2025 y lo correcto es 31/05/2025</t>
  </si>
  <si>
    <t>Andrea Villamizar Gómez</t>
  </si>
  <si>
    <t>Médico Veterinario Magister en ecología de la vida silvestre (convalidado)</t>
  </si>
  <si>
    <t>Nydia Julieth Bejarano Vivas</t>
  </si>
  <si>
    <t>Julián Nicolas Vargas Vera</t>
  </si>
  <si>
    <t>Ingrid Zobeyda Cárdenas Forero</t>
  </si>
  <si>
    <t>Médico veterinario zootecnista</t>
  </si>
  <si>
    <t>Fabian Reynaldo Bonilla Casas</t>
  </si>
  <si>
    <t>Liza Ximena Hernández Ramírez</t>
  </si>
  <si>
    <t>Alveiro Sánchez Rueda</t>
  </si>
  <si>
    <t>Kerly Dayana Guerrero Quintero</t>
  </si>
  <si>
    <t>Nicol Daniela Agudelo Pascagaza</t>
  </si>
  <si>
    <t>Antonio José  Amado Valcárcel</t>
  </si>
  <si>
    <t>Laura Valeria Abril Pinzón</t>
  </si>
  <si>
    <t xml:space="preserve"> reporta valor pagado de 2.332.769  lo que equivale a 100 horas  y no coincide con las horas y el valor reportado en la base de TH, evidencio error en la fecha de terminación del contrato ya que registran 31/07/2025 y lo correcto es 31/05/2025</t>
  </si>
  <si>
    <t>José Orlando Romero Tuta</t>
  </si>
  <si>
    <t xml:space="preserve">TÉCNICO(A) EN SANEAMIENTO </t>
  </si>
  <si>
    <t>Néstor Fabian Castañeda Aguilar</t>
  </si>
  <si>
    <t>Rodrigo Gamboa Gamboa</t>
  </si>
  <si>
    <t>1023909955</t>
  </si>
  <si>
    <t>Oscar Fabian Vanegas Padilla</t>
  </si>
  <si>
    <t>Margareth Lisbeth Maldonado Lame</t>
  </si>
  <si>
    <t>Técnico Laboral Auxiliar en Clínica Veterinaria</t>
  </si>
  <si>
    <t>Andrea Milena Bate Gaona</t>
  </si>
  <si>
    <t>Tecnólogo en Salud Ambiental y Seguridad Sanitaria</t>
  </si>
  <si>
    <t>Sebastián Bahamon Cuervo</t>
  </si>
  <si>
    <t>Se evidencio inconsistencia ya que no se registró en campo de observaciones el pago asociado a la indexación, sin embargo, se registra el valor diferencial evidenciado en la planilla  de pago del mes de mayo 2025</t>
  </si>
  <si>
    <t>1001045097</t>
  </si>
  <si>
    <t>Arlet Tatiana Ramírez Torres</t>
  </si>
  <si>
    <t>495647</t>
  </si>
  <si>
    <t>Daniel Alejandro Paiva Aponte</t>
  </si>
  <si>
    <t>1026303928</t>
  </si>
  <si>
    <t>Andrea Juliet Prada Montañez</t>
  </si>
  <si>
    <t>Paula Cristina Ángel Quiroz</t>
  </si>
  <si>
    <t>Alejandra Briceño Roa</t>
  </si>
  <si>
    <t xml:space="preserve"> Auxiliar Veterinario </t>
  </si>
  <si>
    <t>María Paula Villalba Patiño</t>
  </si>
  <si>
    <t>1010234469</t>
  </si>
  <si>
    <t>Hector Javier Luna Barajas</t>
  </si>
  <si>
    <t xml:space="preserve">Michael Darío Torres Hidalgo </t>
  </si>
  <si>
    <t>Diego Alejandro Diaz Muñoz</t>
  </si>
  <si>
    <t>Haird Orlando Quimbay</t>
  </si>
  <si>
    <t xml:space="preserve">Tecnólogo salud ambiental y seguridad sanitaria </t>
  </si>
  <si>
    <t>Natalia Varón Carreño</t>
  </si>
  <si>
    <t>Jhonnan Mora Casallas</t>
  </si>
  <si>
    <t>Michael Stiven García Montañez</t>
  </si>
  <si>
    <t>Miguel Ángel López Jiménez</t>
  </si>
  <si>
    <t>Aspectos Administrativos</t>
  </si>
  <si>
    <t>José William Chaparro Rodríguez</t>
  </si>
  <si>
    <t>Químico(A) Farmacéutico (A</t>
  </si>
  <si>
    <t>Se evidenció inconsistencia ya que no se registró en campo de observaciones el pago asociado a la indexación, sin embargo, se registra el valor diferencial evidenciado en la planilla de pago del mes de mayo 2025.</t>
  </si>
  <si>
    <t>Edgar Eduardo Hernández Sanabria</t>
  </si>
  <si>
    <t>Se evidenció inconsistencia ya que no se registró en campo de observaciones el pago asociado a la indexación.</t>
  </si>
  <si>
    <t>Anyi Paola Melo Hernández</t>
  </si>
  <si>
    <t>Se evidenció inconsistencia ya que no se registró en campo de observaciones el pago asociado a la indexación, sin embargo, se registra el valor diferencial evidenciado en la planilla de pago del mes de mayo 2025</t>
  </si>
  <si>
    <t xml:space="preserve">Winny Jimena Prieto Bernal </t>
  </si>
  <si>
    <t>José Yesid Murcia Suarez</t>
  </si>
  <si>
    <t>Diana Katerine Casas Rojas</t>
  </si>
  <si>
    <t>Diego Alexander Orjuela Montealegre</t>
  </si>
  <si>
    <t>Juli Johana Cano Buitrago</t>
  </si>
  <si>
    <t>Técnico 1 - Operativo</t>
  </si>
  <si>
    <t>David Camilo Alarcón Riaño</t>
  </si>
  <si>
    <t>Técnico de Saneamiento</t>
  </si>
  <si>
    <t>Técnico 3</t>
  </si>
  <si>
    <t>Lizeth Johanna Martínez López</t>
  </si>
  <si>
    <t>Bachiller Académico</t>
  </si>
  <si>
    <t>María Camila Leal Urrego</t>
  </si>
  <si>
    <t>Diego Eduardo Avila urrego</t>
  </si>
  <si>
    <t>Juan David Porras Sánchez</t>
  </si>
  <si>
    <t>Gloria González Santamaria</t>
  </si>
  <si>
    <t>Paola Andrea Viafara Sandoval</t>
  </si>
  <si>
    <t>Jeraldin Serna Vaquero</t>
  </si>
  <si>
    <t>Andrés David Vergara Meza</t>
  </si>
  <si>
    <t>Inconsistencia en la base aparecen 184 horas para mayo de 2025, sin embargo, el dato real corresponde a $331.270.</t>
  </si>
  <si>
    <t>Daniela Tutistar Jaramillo</t>
  </si>
  <si>
    <t>Se presenta inconsistencia en el base de talento humano ya que reportan 184 horas, sin embargo, ingresó el 29/05/2025 y no se ejecutan actividades para el mes de ingresó.</t>
  </si>
  <si>
    <t>Harold Stiven Méndez Ortiz</t>
  </si>
  <si>
    <t xml:space="preserve">Erika Jhohana Cortes Navarro </t>
  </si>
  <si>
    <t xml:space="preserve">Tecnólogo Operativo </t>
  </si>
  <si>
    <t>Tecnólogo en Saneamiento Ambiental</t>
  </si>
  <si>
    <t>Se presenta inconsistencia por el no registro de la información en la casilla AM - OBSERVACIONES del pago asociado a la indexación.</t>
  </si>
  <si>
    <t>Julieth Stefanny Trujillo Rivera</t>
  </si>
  <si>
    <t>Ingeniero(A) Ambiental Especialista En Gerencia De La Seguridad Y Salud En El Trabajol</t>
  </si>
  <si>
    <t>Ibeth Manuela Bojacá Méndez</t>
  </si>
  <si>
    <t xml:space="preserve">Laura Nataly Espitia Quiroz </t>
  </si>
  <si>
    <t>María Alejandra Duarte Robles</t>
  </si>
  <si>
    <t xml:space="preserve">Edward Julián Rodríguez Molano </t>
  </si>
  <si>
    <t xml:space="preserve">Daniela Aguilar Barragán </t>
  </si>
  <si>
    <t xml:space="preserve">Carlos Fernando Cano Quiñonez </t>
  </si>
  <si>
    <t xml:space="preserve">Andrés Rodríguez Panche </t>
  </si>
  <si>
    <t xml:space="preserve">Diego Alejandro Galeano Cruz </t>
  </si>
  <si>
    <t>Ingeniero(A) Sanitario(A) Y Ambiental</t>
  </si>
  <si>
    <t xml:space="preserve">Carlos Andrés Acevedo Gómez </t>
  </si>
  <si>
    <t xml:space="preserve">Natalia Zarate Carreño </t>
  </si>
  <si>
    <t xml:space="preserve">Carlos Humberto Carrillo Castañeda </t>
  </si>
  <si>
    <t xml:space="preserve">María Paula Rodríguez Castro </t>
  </si>
  <si>
    <t>CONCEPTOS TÉCNICO - 2025-EE-76152 - 30/07/2025 Módulo de talento humano se emite concepto técnico final no favorable para los siguientes registros:</t>
  </si>
  <si>
    <t xml:space="preserve">Localidad </t>
  </si>
  <si>
    <t xml:space="preserve">Línea </t>
  </si>
  <si>
    <t xml:space="preserve">Intervención </t>
  </si>
  <si>
    <t xml:space="preserve">Identificación </t>
  </si>
  <si>
    <t xml:space="preserve">Referente VSA </t>
  </si>
  <si>
    <t xml:space="preserve">Seguridad química </t>
  </si>
  <si>
    <t xml:space="preserve">Calidad del agua y saneamiento básico </t>
  </si>
  <si>
    <t xml:space="preserve">Eventos transmisibles de origen zoonótico </t>
  </si>
  <si>
    <t xml:space="preserve">Aspectos administrativos </t>
  </si>
  <si>
    <t xml:space="preserve">Total </t>
  </si>
  <si>
    <t>01 de abril al 31 de mayo del 2025</t>
  </si>
  <si>
    <t xml:space="preserve">Calicad del agua y saneamiento basico </t>
  </si>
  <si>
    <t>Fontibon</t>
  </si>
  <si>
    <t xml:space="preserve">SA03C014630 </t>
  </si>
  <si>
    <t xml:space="preserve">Se evidenció diferencia en los datos registrados en el formato en fisico Vs Base de datos de intervenidos, ya que en acta que los datos registrados fueron: 
Nombre del establecimiento: Asociacion de recicladores amigos del planeta tierra
NIT:  901548455-9
Barrio: Maria Paz 
En la base de datos de intervenidos se tenia: 
Nombre comercial: ASOUNION AMBIENTAL
NIT: 901160518-7
Barrio: El Amparo
Se evidencio que en las observaciones del acta el profesional no registro la actualizacion de los datos de la cedula del estableicmiento, ni tampoco se registro que el establecimiento no se acogia a la estrategia y que se canalizaba a IVC, se aclara que en el momento del seguimiento el establecimiento no habia recibido visita de IVC. 
</t>
  </si>
  <si>
    <t>1</t>
  </si>
  <si>
    <t>TOTAL GLOSA</t>
  </si>
  <si>
    <t>Valor Profesional</t>
  </si>
  <si>
    <t>Valor Hora</t>
  </si>
  <si>
    <t>Valor 3 horas</t>
  </si>
  <si>
    <t>Valor total Autorregulación</t>
  </si>
  <si>
    <t>% glosa</t>
  </si>
  <si>
    <t>FORMATO DE GLOSAS
CONVENIO GSP-PSPIC 03 DE DICIEMBRE DE 2024 A 31 DE  AGOSTO 2025
SUBRED SUR OCCIDENTE CONVENIO CO1.PCCNTR-4175-2024</t>
  </si>
  <si>
    <t>03 DCIEMBRE 2024 AL 31 AGOSTO 2025</t>
  </si>
  <si>
    <t>Resolución en liquidación / Resolucion glosa</t>
  </si>
  <si>
    <t>valor glosa definitiva despues de liquidación</t>
  </si>
  <si>
    <t>Columna2</t>
  </si>
  <si>
    <t>Eventos Trnsmisibles de origen zoonotico</t>
  </si>
  <si>
    <t>Vacunacion antirrabica canina y felina</t>
  </si>
  <si>
    <t>Prevencion y Control de enfermedades zoonoticas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</si>
  <si>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Centro de Salud Alcalá Muzú:
- No utilizó bata desechable que hace parte de los insumos y elementos de protección personal requeridos para la intervención.
- No se realizó diligenciamiento de planillas de vacunación
- No se realizó desinfección de la zona de aplicación del biológico.
- Se evidenció una incorrecta administración de la vacuna, ya que no se realizó retracción del pliegue de la piel del animal. La vacuna fue colocada en el miembro posterior derecho de forma intramuscular.
- Se evidenció frasco con alcohol reenvasado el cual no cuenta con el rotulado de acuerdo con las características descritas en la nota 5 de la ficha técnica.</t>
  </si>
  <si>
    <t>Liderazgo tecnico de la vigilancia de la salud ambiental</t>
  </si>
  <si>
    <t>Gestion de vigilancia de la salud ambiental</t>
  </si>
  <si>
    <t>Se genera Glosa del 20% sobre el valor total del líder de vacunación antirrábica canina y felina,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CAPS Zona Franca:
Incumplimiento a las actividades gestión técnico-administrativa del liderazgo de acuerdo al lineamiento el cual menciona “…Informar al Referente central vía correo en los casos en los que no se pueda dar apertura del punto fijo de vacunación por razones como incapacidad del vacunador, no disponibilidad del biológico, situaciones de orden público, cierre temporal del punto fijo para dar respuesta a jornadas interinstitucionales extramurales cercanas. Además, se debe colocar un letrero informando de la situación a los usuarios…”
Esto teniendo en cuenta que durante el primer seguimiento se encontraron usuarios en espera de atención, a los cuales no se les socializó la no apertura del punto. Con respecto al seguimiento de las 11:50 am, se evidencio que el punto continuó sin atención de usuarios, además no realizó la instalación de un afiche informando la eventualidad, se evidenció la llegada de usuarios los cuales solicitaban información al servicio de vigilancia del CAPS ya que no se encontró ningún colaborador que aclarar los inconvenientes presentados.
Adicionalmente no se envió correo a la referencia distrital de forma previa donde se consideraran estrategias para oportunas para dar solución a las contingencia del punto.</t>
  </si>
  <si>
    <t>Medicamentos</t>
  </si>
  <si>
    <t>Didier Alexis Santos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</si>
  <si>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incumplimiento en las características de calidad en el diligenciamiento de los instrumentos en el acta MS05C018726 con ID 336205, realizada el día 19/07/2025, de concepto favorable, debido la intervención no cumple con los atributos de calidad esperados de acuerdo a lo definido en la ficha técnica de la línea de medicamentos seguros debido que algunos ítems evaluados no son concordantes con las condiciones evidenciadas en el establecimiento. Se evidencian los siguientes hallazgos producto del seguimiento en campo: Se registro en acta anexa de inyectología total cumplimiento de los ítems evaluados, sin embargo, durante el recorrido al establecimiento se identifico grietas y manchas en la pared del área de inyectología, formato de consentimiento informado desactualizado y finalmente en la zona de devoluciones, se encontraron productos que no debían ser almacenados en dicha sección.
</t>
  </si>
  <si>
    <t>Seguridad Quimica</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</si>
  <si>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
En el acta SQ07C005569 (ID627416) con concepto Favorable del 25-07-2025, durante el seguimiento en campo se identificaron inconsistencias en la verificación de la información registrada en el acta, específicamente en el ítem 8.1. En el acta se consignaron como sustancias químicas utilizadas y almacenadas: pintura inflamable, aceite lubricante, hipoclorito de sodio, pintura inflamable en aerosol y soldadura PVC; sin embargo, no se incluyó el Thinner, a pesar de estar presente en el establecimiento. Además, al revisar la documentación, solo se presentó la ficha de datos de seguridad del hipoclorito de sodio, mientras que para la pintura inflamable y la soldadura PVC se presentaron únicamente fichas técnicas. Por lo tanto, la información consignada en el acta sobre la disponibilidad de fichas de datos de seguridad para todas las sustancias químicas es inconsistente e incompleta.</t>
  </si>
  <si>
    <t>Mabel Rueda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</si>
  <si>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 099700 (ID 636491) del 19-07-2025 con concepto Favorable con requerimiento,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SQ01,ya que se evidenció que no se registró ninguna cantidad asociada a tela poliéster, tela de algodón, espuma y demás insumos utilizados en la tapicería de muebles, por lo cual no corresponde con lo observado durante el seguimiento en campo realizado el 25-07-2025. De acuerdo con lo informado por el propietario del establecimiento y lo evidenciado en el segundo piso del establecimiento</t>
  </si>
  <si>
    <t>Linea Calidad de Agua y Saneamiento Básico</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</si>
  <si>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</si>
  <si>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seguimiento en campo tipo retrospectivo realizado en compañía del líder operativo de la línea, a visita del establecimiento con nombre: “HCBF Comunitario Mickey Mouse”, se presentó incumplimiento en las características técnicas y de calidad en el diligenciamiento de los instrumentos, toda vez que en acta verificada con consecutivo  SB07C009127 del 22/07/2025, se observó la no descripción de hallazgos ni exigencias frente a la calificación de “No Cumplimiento” que se dio para el ítem 3.7 “Las instalaciones del almacenamiento de insumos y herramientas son adecuadas y seguras”; toda vez que en el acta de IVC este ítem fue calificado como “2. No Cumple” sin consignar su hallazgo y respectiva exigencia en el numeral 8.1 del acta de visita.</t>
  </si>
  <si>
    <t>YUDY CUSVA</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</si>
  <si>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 SISVECOS en una (1) IEC de la localidad de Fontibón registrada en el aplicativo SIVIGILA D.C. con ID1746120, No. de identificación RC1016115770 y fecha de visita del 11/07/2025, la cual fue objeto de seguimiento en campo por presentar las siguientes inconsistencias: 
1.	No es clara la información sobre la aplicación de la escala del APGAR FAMILIAR – Menores, pues la clasifica con funcionalidad NORMAL, pero en el relato informa que los conflictos familiares entre los padres del menor son la causa del evento, esto referido por el padre del menor. 
2.	No se encontró la descripción de la situación que conllevó a la notificación del evento y no se indagó por el antecedente reportado en la ficha de notificación, por el mismo evento en noviembre de 2023. No se encontró información sobre la identificación de otros factores de riesgo a fin de garantizar una valoración integral. 
3.	Se identificaron inconsistencias en la fecha de cierre reportada en la ficha de IEC y la reportada al aplicativo SIVIGILA D.C. al registrar dos fechas de cierre, una el 13/07/2025 y otro el 21/07/2025.</t>
  </si>
  <si>
    <t>104-1</t>
  </si>
  <si>
    <t>Claudia Bermudez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</si>
</sst>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quot;$&quot;\ #,##0.00"/>
    <numFmt numFmtId="175" formatCode="_-&quot;$&quot;\ * #,##0_-;\-&quot;$&quot;\ * #,##0_-;_-&quot;$&quot;\ * &quot;-&quot;??_-;_-@_-"/>
    <numFmt numFmtId="176" formatCode="0.000000000"/>
    <numFmt numFmtId="177" formatCode="0.00000000"/>
    <numFmt numFmtId="178" formatCode="_-[$$-240A]\ * #,##0_-;\-[$$-240A]\ * #,##0_-;_-[$$-240A]\ * &quot;-&quot;??_-;_-@_-"/>
    <numFmt numFmtId="179" formatCode="\$\ #,##0"/>
    <numFmt numFmtId="180" formatCode="0.00000000000"/>
  </numFmts>
  <fonts count="60">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b/>
      <sz val="11"/>
      <color theme="1"/>
      <name val="Calibri"/>
      <family val="2"/>
      <scheme val="minor"/>
    </font>
    <font>
      <b/>
      <sz val="8"/>
      <color theme="1"/>
      <name val="Arial"/>
      <family val="2"/>
    </font>
    <font>
      <sz val="8"/>
      <color theme="1"/>
      <name val="Arial"/>
      <family val="2"/>
    </font>
    <font>
      <sz val="8"/>
      <color rgb="FF000000"/>
      <name val="Arial"/>
      <family val="2"/>
    </font>
    <font>
      <sz val="8"/>
      <name val="Arial"/>
      <family val="2"/>
    </font>
    <font>
      <b/>
      <sz val="8"/>
      <name val="Arial"/>
      <family val="2"/>
    </font>
    <font>
      <b/>
      <sz val="8"/>
      <color rgb="FF000000"/>
      <name val="Arial"/>
      <family val="2"/>
    </font>
    <font>
      <sz val="8"/>
      <color theme="1"/>
      <name val="Calibri"/>
      <family val="2"/>
      <scheme val="minor"/>
    </font>
    <font>
      <sz val="8"/>
      <name val="Calibri"/>
      <family val="2"/>
    </font>
    <font>
      <b/>
      <sz val="14"/>
      <color theme="1"/>
      <name val="Arial"/>
      <family val="2"/>
    </font>
    <font>
      <i/>
      <sz val="8"/>
      <color theme="1"/>
      <name val="Arial"/>
      <family val="2"/>
    </font>
    <font>
      <sz val="10"/>
      <color theme="1"/>
      <name val="Arial"/>
      <family val="2"/>
    </font>
    <font>
      <sz val="8"/>
      <color rgb="FF000000"/>
      <name val="Tahoma"/>
      <family val="2"/>
    </font>
    <font>
      <sz val="8"/>
      <color theme="4"/>
      <name val="Arial"/>
      <family val="2"/>
    </font>
    <font>
      <b/>
      <sz val="8"/>
      <name val="Calibri"/>
      <family val="2"/>
      <scheme val="minor"/>
    </font>
    <font>
      <sz val="10"/>
      <color rgb="FF000000"/>
      <name val="Arial"/>
      <family val="2"/>
    </font>
    <font>
      <sz val="12"/>
      <color rgb="FFFF0000"/>
      <name val="Arial Narrow"/>
      <family val="2"/>
    </font>
    <font>
      <sz val="12"/>
      <name val="Arial Narrow"/>
      <family val="2"/>
    </font>
    <font>
      <sz val="12"/>
      <color rgb="FF000000"/>
      <name val="Arial Narrow"/>
      <family val="2"/>
    </font>
    <font>
      <b/>
      <sz val="11"/>
      <color rgb="FF000000"/>
      <name val="Arial Narrow"/>
      <family val="2"/>
    </font>
    <font>
      <b/>
      <i/>
      <sz val="9"/>
      <color rgb="FF000000"/>
      <name val="Arial"/>
      <family val="2"/>
    </font>
    <font>
      <sz val="9"/>
      <color theme="1"/>
      <name val="Arial"/>
      <family val="2"/>
    </font>
    <font>
      <i/>
      <sz val="9"/>
      <color rgb="FF000000"/>
      <name val="Arial"/>
      <family val="2"/>
    </font>
    <font>
      <sz val="9"/>
      <color rgb="FF000000"/>
      <name val="Arial"/>
      <family val="2"/>
    </font>
    <font>
      <b/>
      <sz val="9"/>
      <color rgb="FF000000"/>
      <name val="Arial"/>
      <family val="2"/>
    </font>
    <font>
      <b/>
      <sz val="12"/>
      <color rgb="FF000000"/>
      <name val="Arial"/>
      <family val="2"/>
    </font>
    <font>
      <b/>
      <sz val="12"/>
      <color theme="1"/>
      <name val="Arial"/>
      <family val="2"/>
    </font>
  </fonts>
  <fills count="2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1C6EC8"/>
        <bgColor indexed="64"/>
      </patternFill>
    </fill>
    <fill>
      <patternFill patternType="solid">
        <fgColor rgb="FFD9D9D9"/>
        <bgColor indexed="64"/>
      </patternFill>
    </fill>
    <fill>
      <patternFill patternType="solid">
        <fgColor rgb="FF00B050"/>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808080"/>
      </left>
      <right style="thin">
        <color rgb="FF808080"/>
      </right>
      <top style="thin">
        <color indexed="64"/>
      </top>
      <bottom style="thin">
        <color rgb="FF808080"/>
      </bottom>
      <diagonal/>
    </border>
    <border>
      <left style="thin">
        <color indexed="64"/>
      </left>
      <right style="thin">
        <color indexed="64"/>
      </right>
      <top/>
      <bottom style="thin">
        <color indexed="64"/>
      </bottom>
      <diagonal/>
    </border>
    <border>
      <left style="thin">
        <color indexed="64"/>
      </left>
      <right/>
      <top/>
      <bottom/>
      <diagonal/>
    </border>
  </borders>
  <cellStyleXfs count="14">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400">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5" fontId="9" fillId="0" borderId="1" xfId="2" applyFont="1" applyBorder="1" applyAlignment="1">
      <alignment horizontal="center"/>
    </xf>
    <xf numFmtId="0" fontId="16" fillId="0" borderId="0" xfId="0" applyFont="1" applyAlignment="1">
      <alignment vertical="center"/>
    </xf>
    <xf numFmtId="165"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8" fontId="20" fillId="0" borderId="0" xfId="0" applyNumberFormat="1" applyFont="1" applyAlignment="1">
      <alignment horizontal="center" vertical="center"/>
    </xf>
    <xf numFmtId="166" fontId="20" fillId="0" borderId="0" xfId="1" applyFont="1"/>
    <xf numFmtId="166"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hidden="1"/>
    </xf>
    <xf numFmtId="165"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9" fontId="14" fillId="0" borderId="33" xfId="0" applyNumberFormat="1" applyFont="1" applyBorder="1" applyAlignment="1" applyProtection="1">
      <alignment vertical="center" wrapText="1"/>
      <protection hidden="1"/>
    </xf>
    <xf numFmtId="169"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5" borderId="38" xfId="0"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5" borderId="38" xfId="8"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3"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4" fontId="16" fillId="0" borderId="6" xfId="3" applyNumberFormat="1" applyFont="1" applyBorder="1" applyAlignment="1" applyProtection="1">
      <alignment horizontal="center" vertical="center"/>
      <protection hidden="1"/>
    </xf>
    <xf numFmtId="174" fontId="10" fillId="5" borderId="38" xfId="0" applyNumberFormat="1" applyFont="1" applyFill="1" applyBorder="1" applyAlignment="1" applyProtection="1">
      <alignment horizontal="center" vertical="center" wrapText="1"/>
      <protection hidden="1"/>
    </xf>
    <xf numFmtId="174" fontId="20" fillId="0" borderId="10" xfId="11" applyNumberFormat="1" applyFont="1" applyFill="1" applyBorder="1" applyAlignment="1" applyProtection="1">
      <alignment horizontal="center" vertical="center" wrapText="1"/>
      <protection hidden="1"/>
    </xf>
    <xf numFmtId="174" fontId="20" fillId="0" borderId="10" xfId="8" applyNumberFormat="1" applyFont="1" applyFill="1" applyBorder="1" applyAlignment="1" applyProtection="1">
      <alignment horizontal="center" vertical="center" wrapText="1"/>
      <protection hidden="1"/>
    </xf>
    <xf numFmtId="174"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70" fontId="0" fillId="0" borderId="27" xfId="8" applyNumberFormat="1" applyFont="1" applyFill="1" applyBorder="1" applyAlignment="1" applyProtection="1">
      <alignment vertical="center" wrapText="1"/>
      <protection hidden="1"/>
    </xf>
    <xf numFmtId="166"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4" fontId="20" fillId="0" borderId="10" xfId="6" applyNumberFormat="1" applyFont="1" applyFill="1" applyBorder="1" applyAlignment="1" applyProtection="1">
      <alignment horizontal="center" vertical="center" wrapText="1"/>
      <protection hidden="1"/>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68" fontId="20"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171" fontId="28" fillId="0" borderId="34" xfId="0" applyNumberFormat="1" applyFont="1" applyBorder="1" applyAlignment="1">
      <alignment vertical="top" wrapText="1" readingOrder="1"/>
    </xf>
    <xf numFmtId="172"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9" fontId="0" fillId="2" borderId="3" xfId="5" applyNumberFormat="1" applyFont="1" applyBorder="1" applyAlignment="1">
      <alignment horizontal="center" vertical="center" wrapText="1"/>
    </xf>
    <xf numFmtId="0" fontId="34" fillId="11" borderId="10" xfId="0" applyFont="1" applyFill="1" applyBorder="1" applyAlignment="1">
      <alignment horizontal="center" vertical="center"/>
    </xf>
    <xf numFmtId="0" fontId="35" fillId="0" borderId="0" xfId="0" applyFont="1" applyAlignment="1">
      <alignment horizontal="center" vertical="center"/>
    </xf>
    <xf numFmtId="0" fontId="34" fillId="11" borderId="10" xfId="0" applyFont="1" applyFill="1" applyBorder="1" applyAlignment="1">
      <alignment horizontal="center" vertical="center" wrapText="1"/>
    </xf>
    <xf numFmtId="0" fontId="36" fillId="0" borderId="10" xfId="0" applyFont="1" applyBorder="1" applyAlignment="1">
      <alignment horizontal="center" vertical="center" wrapText="1"/>
    </xf>
    <xf numFmtId="175" fontId="37" fillId="0" borderId="10" xfId="1" applyNumberFormat="1" applyFont="1" applyBorder="1" applyAlignment="1">
      <alignment horizontal="center" vertical="center" wrapText="1"/>
    </xf>
    <xf numFmtId="175" fontId="35" fillId="0" borderId="10" xfId="0" applyNumberFormat="1" applyFont="1" applyBorder="1" applyAlignment="1">
      <alignment horizontal="center" vertical="center"/>
    </xf>
    <xf numFmtId="175" fontId="37" fillId="0" borderId="10" xfId="1" applyNumberFormat="1" applyFont="1" applyBorder="1" applyAlignment="1">
      <alignment horizontal="center" vertical="center"/>
    </xf>
    <xf numFmtId="175" fontId="35" fillId="0" borderId="10" xfId="1" applyNumberFormat="1" applyFont="1" applyBorder="1" applyAlignment="1">
      <alignment horizontal="center" vertical="center" wrapText="1"/>
    </xf>
    <xf numFmtId="0" fontId="35" fillId="0" borderId="10" xfId="0" applyFont="1" applyBorder="1" applyAlignment="1">
      <alignment horizontal="center" vertical="center"/>
    </xf>
    <xf numFmtId="0" fontId="35" fillId="0" borderId="10" xfId="0" applyFont="1" applyBorder="1" applyAlignment="1">
      <alignment horizontal="center" vertical="center" wrapText="1"/>
    </xf>
    <xf numFmtId="0" fontId="36" fillId="0" borderId="10" xfId="0" applyFont="1" applyBorder="1" applyAlignment="1">
      <alignment vertical="center" wrapText="1"/>
    </xf>
    <xf numFmtId="0" fontId="34" fillId="0" borderId="10" xfId="0" applyFont="1" applyBorder="1" applyAlignment="1">
      <alignment horizontal="center" vertical="center" wrapText="1"/>
    </xf>
    <xf numFmtId="175" fontId="35" fillId="0" borderId="10" xfId="0" applyNumberFormat="1" applyFont="1" applyBorder="1" applyAlignment="1">
      <alignment horizontal="center" vertical="center" wrapText="1"/>
    </xf>
    <xf numFmtId="0" fontId="34" fillId="0" borderId="0" xfId="0" applyFont="1" applyAlignment="1">
      <alignment horizontal="center" vertical="center" wrapText="1"/>
    </xf>
    <xf numFmtId="175" fontId="35" fillId="0" borderId="0" xfId="0" applyNumberFormat="1" applyFont="1" applyAlignment="1">
      <alignment horizontal="center" vertical="center" wrapText="1"/>
    </xf>
    <xf numFmtId="175" fontId="35" fillId="0" borderId="0" xfId="0" applyNumberFormat="1" applyFont="1" applyAlignment="1">
      <alignment horizontal="center" vertical="center"/>
    </xf>
    <xf numFmtId="0" fontId="36" fillId="0" borderId="0" xfId="0" applyFont="1" applyAlignment="1">
      <alignment horizontal="center" vertical="center" wrapText="1"/>
    </xf>
    <xf numFmtId="176" fontId="35" fillId="0" borderId="0" xfId="0" applyNumberFormat="1" applyFont="1" applyAlignment="1">
      <alignment horizontal="center" vertical="center"/>
    </xf>
    <xf numFmtId="0" fontId="36" fillId="12" borderId="10" xfId="0" applyFont="1" applyFill="1" applyBorder="1" applyAlignment="1">
      <alignment horizontal="center" vertical="center" wrapText="1"/>
    </xf>
    <xf numFmtId="175" fontId="35" fillId="12" borderId="10" xfId="0" applyNumberFormat="1" applyFont="1" applyFill="1" applyBorder="1" applyAlignment="1">
      <alignment horizontal="center" vertical="center"/>
    </xf>
    <xf numFmtId="0" fontId="34" fillId="14" borderId="10" xfId="0" applyFont="1" applyFill="1" applyBorder="1" applyAlignment="1">
      <alignment horizontal="center" vertical="center" wrapText="1"/>
    </xf>
    <xf numFmtId="0" fontId="38" fillId="14" borderId="10" xfId="10" applyFont="1" applyFill="1" applyBorder="1" applyAlignment="1">
      <alignment horizontal="center" vertical="center" wrapText="1"/>
    </xf>
    <xf numFmtId="0" fontId="39" fillId="14" borderId="10" xfId="10" applyFont="1" applyFill="1" applyBorder="1" applyAlignment="1">
      <alignment horizontal="center" vertical="center" wrapText="1"/>
    </xf>
    <xf numFmtId="0" fontId="35" fillId="4" borderId="10" xfId="0" applyFont="1" applyFill="1" applyBorder="1" applyAlignment="1">
      <alignment horizontal="center" vertical="center" wrapText="1"/>
    </xf>
    <xf numFmtId="0" fontId="36" fillId="4" borderId="10" xfId="0" applyFont="1" applyFill="1" applyBorder="1" applyAlignment="1">
      <alignment horizontal="center" vertical="center" wrapText="1"/>
    </xf>
    <xf numFmtId="175" fontId="35" fillId="4" borderId="10" xfId="1" applyNumberFormat="1" applyFont="1" applyFill="1" applyBorder="1" applyAlignment="1">
      <alignment horizontal="center" vertical="center"/>
    </xf>
    <xf numFmtId="1" fontId="35" fillId="4" borderId="10" xfId="0" applyNumberFormat="1" applyFont="1" applyFill="1" applyBorder="1" applyAlignment="1">
      <alignment horizontal="center" vertical="center"/>
    </xf>
    <xf numFmtId="175" fontId="35" fillId="0" borderId="10" xfId="1" applyNumberFormat="1" applyFont="1" applyFill="1" applyBorder="1" applyAlignment="1">
      <alignment horizontal="center" vertical="center" wrapText="1"/>
    </xf>
    <xf numFmtId="0" fontId="36" fillId="4" borderId="10" xfId="0" applyFont="1" applyFill="1" applyBorder="1" applyAlignment="1">
      <alignment horizontal="center" vertical="center" wrapText="1" readingOrder="1"/>
    </xf>
    <xf numFmtId="17" fontId="35" fillId="4" borderId="10" xfId="0" applyNumberFormat="1" applyFont="1" applyFill="1" applyBorder="1" applyAlignment="1">
      <alignment horizontal="center" vertical="center" wrapText="1"/>
    </xf>
    <xf numFmtId="0" fontId="36" fillId="0" borderId="10" xfId="0" applyFont="1" applyBorder="1" applyAlignment="1">
      <alignment horizontal="center" vertical="center" wrapText="1" readingOrder="1"/>
    </xf>
    <xf numFmtId="0" fontId="35" fillId="4" borderId="10" xfId="1" applyNumberFormat="1" applyFont="1" applyFill="1" applyBorder="1" applyAlignment="1">
      <alignment horizontal="center" vertical="center" wrapText="1"/>
    </xf>
    <xf numFmtId="175" fontId="35" fillId="4" borderId="10" xfId="1" applyNumberFormat="1" applyFont="1" applyFill="1" applyBorder="1" applyAlignment="1">
      <alignment horizontal="center" vertical="center" wrapText="1"/>
    </xf>
    <xf numFmtId="0" fontId="40" fillId="0" borderId="0" xfId="0" applyFont="1" applyAlignment="1">
      <alignment wrapText="1"/>
    </xf>
    <xf numFmtId="0" fontId="37" fillId="0" borderId="10" xfId="0"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readingOrder="1"/>
    </xf>
    <xf numFmtId="175" fontId="37" fillId="0" borderId="10" xfId="1" applyNumberFormat="1" applyFont="1" applyFill="1" applyBorder="1" applyAlignment="1">
      <alignment horizontal="center" vertical="center" wrapText="1"/>
    </xf>
    <xf numFmtId="0" fontId="37" fillId="0" borderId="10" xfId="0" applyFont="1" applyBorder="1" applyAlignment="1">
      <alignment horizontal="center" vertical="center"/>
    </xf>
    <xf numFmtId="17" fontId="35" fillId="0" borderId="10" xfId="0" applyNumberFormat="1" applyFont="1" applyBorder="1" applyAlignment="1">
      <alignment horizontal="center" vertical="center" wrapText="1"/>
    </xf>
    <xf numFmtId="0" fontId="36" fillId="0" borderId="10" xfId="0" applyFont="1" applyBorder="1" applyAlignment="1">
      <alignment horizontal="justify" vertical="center" wrapText="1" readingOrder="1"/>
    </xf>
    <xf numFmtId="175" fontId="40" fillId="0" borderId="10" xfId="1" applyNumberFormat="1" applyFont="1" applyFill="1" applyBorder="1" applyAlignment="1">
      <alignment vertical="center"/>
    </xf>
    <xf numFmtId="0" fontId="35" fillId="4" borderId="0" xfId="0" applyFont="1" applyFill="1"/>
    <xf numFmtId="175" fontId="35" fillId="0" borderId="10" xfId="12" applyNumberFormat="1" applyFont="1" applyFill="1" applyBorder="1" applyAlignment="1">
      <alignment horizontal="center" vertical="center" wrapText="1"/>
    </xf>
    <xf numFmtId="0" fontId="41" fillId="9" borderId="10" xfId="0" applyFont="1" applyFill="1" applyBorder="1" applyAlignment="1">
      <alignment horizontal="center" vertical="center"/>
    </xf>
    <xf numFmtId="0" fontId="41" fillId="0" borderId="10" xfId="0" applyFont="1" applyBorder="1" applyAlignment="1">
      <alignment horizontal="center" vertical="center"/>
    </xf>
    <xf numFmtId="1" fontId="35" fillId="0" borderId="10" xfId="0" applyNumberFormat="1" applyFont="1" applyBorder="1" applyAlignment="1">
      <alignment horizontal="center" vertical="center"/>
    </xf>
    <xf numFmtId="175" fontId="35" fillId="4" borderId="10" xfId="0" applyNumberFormat="1" applyFont="1" applyFill="1" applyBorder="1" applyAlignment="1">
      <alignment horizontal="center" vertical="center"/>
    </xf>
    <xf numFmtId="0" fontId="42" fillId="15" borderId="10" xfId="0" applyFont="1" applyFill="1" applyBorder="1" applyAlignment="1">
      <alignment horizontal="center" vertical="center"/>
    </xf>
    <xf numFmtId="175" fontId="42" fillId="15" borderId="10" xfId="1" applyNumberFormat="1" applyFont="1" applyFill="1" applyBorder="1" applyAlignment="1">
      <alignment horizontal="center" vertical="center" wrapText="1"/>
    </xf>
    <xf numFmtId="177" fontId="35" fillId="0" borderId="10" xfId="0" applyNumberFormat="1" applyFont="1" applyBorder="1" applyAlignment="1">
      <alignment horizontal="center" vertical="center"/>
    </xf>
    <xf numFmtId="0" fontId="35" fillId="0" borderId="0" xfId="0" applyFont="1"/>
    <xf numFmtId="17" fontId="36" fillId="0" borderId="10" xfId="0" applyNumberFormat="1" applyFont="1" applyBorder="1" applyAlignment="1">
      <alignment horizontal="center" vertical="center" wrapText="1"/>
    </xf>
    <xf numFmtId="0" fontId="35" fillId="0" borderId="10" xfId="0" applyFont="1" applyBorder="1" applyAlignment="1">
      <alignment horizontal="justify" vertical="justify" wrapText="1"/>
    </xf>
    <xf numFmtId="175" fontId="35" fillId="4" borderId="10" xfId="13" applyNumberFormat="1" applyFont="1" applyFill="1" applyBorder="1" applyAlignment="1">
      <alignment horizontal="center" vertical="center" wrapText="1"/>
    </xf>
    <xf numFmtId="0" fontId="35" fillId="4" borderId="10" xfId="0" applyFont="1" applyFill="1" applyBorder="1" applyAlignment="1">
      <alignment horizontal="center" vertical="center"/>
    </xf>
    <xf numFmtId="0" fontId="35" fillId="0" borderId="0" xfId="0" applyFont="1" applyAlignment="1">
      <alignment horizontal="center" vertical="center" wrapText="1"/>
    </xf>
    <xf numFmtId="0" fontId="44" fillId="0" borderId="0" xfId="0" applyFont="1"/>
    <xf numFmtId="175" fontId="35" fillId="0" borderId="10" xfId="1" applyNumberFormat="1" applyFont="1" applyBorder="1" applyAlignment="1">
      <alignment horizontal="center" vertical="center"/>
    </xf>
    <xf numFmtId="0" fontId="35" fillId="0" borderId="47" xfId="0" applyFont="1" applyBorder="1" applyAlignment="1">
      <alignment horizontal="center" vertical="center"/>
    </xf>
    <xf numFmtId="175" fontId="41" fillId="0" borderId="48" xfId="1" applyNumberFormat="1" applyFont="1" applyBorder="1" applyAlignment="1">
      <alignment horizontal="center" vertical="center" wrapText="1"/>
    </xf>
    <xf numFmtId="0" fontId="40" fillId="0" borderId="0" xfId="0" applyFont="1"/>
    <xf numFmtId="0" fontId="35" fillId="0" borderId="10" xfId="0" applyFont="1" applyBorder="1" applyAlignment="1">
      <alignment horizontal="center" wrapText="1"/>
    </xf>
    <xf numFmtId="175" fontId="41" fillId="0" borderId="10" xfId="1" applyNumberFormat="1" applyFont="1" applyBorder="1" applyAlignment="1">
      <alignment horizontal="center" vertical="center" wrapText="1"/>
    </xf>
    <xf numFmtId="17" fontId="37" fillId="0" borderId="10" xfId="0" applyNumberFormat="1" applyFont="1" applyBorder="1" applyAlignment="1">
      <alignment horizontal="center" vertical="center" wrapText="1"/>
    </xf>
    <xf numFmtId="0" fontId="37" fillId="0" borderId="10" xfId="0" applyFont="1" applyBorder="1" applyAlignment="1">
      <alignment vertical="center" wrapText="1"/>
    </xf>
    <xf numFmtId="1" fontId="36" fillId="0" borderId="10" xfId="0" applyNumberFormat="1" applyFont="1" applyBorder="1" applyAlignment="1">
      <alignment horizontal="center" vertical="center" wrapText="1"/>
    </xf>
    <xf numFmtId="1" fontId="37" fillId="0" borderId="10" xfId="0" applyNumberFormat="1" applyFont="1" applyBorder="1" applyAlignment="1">
      <alignment vertical="center" wrapText="1"/>
    </xf>
    <xf numFmtId="175" fontId="37" fillId="0" borderId="10" xfId="1" applyNumberFormat="1" applyFont="1" applyBorder="1" applyAlignment="1">
      <alignment vertical="center" wrapText="1"/>
    </xf>
    <xf numFmtId="1" fontId="37" fillId="0" borderId="10" xfId="0" applyNumberFormat="1" applyFont="1" applyBorder="1" applyAlignment="1">
      <alignment horizontal="center" vertical="center" wrapText="1"/>
    </xf>
    <xf numFmtId="3" fontId="36" fillId="0" borderId="10" xfId="0" applyNumberFormat="1" applyFont="1" applyBorder="1" applyAlignment="1">
      <alignment horizontal="center" vertical="center" wrapText="1"/>
    </xf>
    <xf numFmtId="0" fontId="37" fillId="4" borderId="10" xfId="0" applyFont="1" applyFill="1" applyBorder="1" applyAlignment="1">
      <alignment horizontal="center" vertical="center" wrapText="1"/>
    </xf>
    <xf numFmtId="49" fontId="35" fillId="4" borderId="10" xfId="0" applyNumberFormat="1" applyFont="1" applyFill="1" applyBorder="1" applyAlignment="1">
      <alignment horizontal="center" vertical="center" wrapText="1"/>
    </xf>
    <xf numFmtId="0" fontId="35" fillId="0" borderId="0" xfId="0" applyFont="1" applyAlignment="1">
      <alignment vertical="center"/>
    </xf>
    <xf numFmtId="0" fontId="45" fillId="0" borderId="10" xfId="0" applyFont="1" applyBorder="1" applyAlignment="1">
      <alignment vertical="center" wrapText="1" readingOrder="1"/>
    </xf>
    <xf numFmtId="175" fontId="35" fillId="0" borderId="10" xfId="1" applyNumberFormat="1" applyFont="1" applyBorder="1" applyAlignment="1">
      <alignment vertical="center"/>
    </xf>
    <xf numFmtId="0" fontId="41" fillId="0" borderId="10" xfId="0" applyFont="1" applyBorder="1" applyAlignment="1">
      <alignment horizontal="center" vertical="center" wrapText="1"/>
    </xf>
    <xf numFmtId="0" fontId="37" fillId="0" borderId="10" xfId="0" applyFont="1" applyBorder="1" applyAlignment="1">
      <alignment horizontal="justify" vertical="center" wrapText="1"/>
    </xf>
    <xf numFmtId="175" fontId="37" fillId="4" borderId="10" xfId="1" applyNumberFormat="1" applyFont="1" applyFill="1" applyBorder="1" applyAlignment="1">
      <alignment horizontal="center" vertical="center" wrapText="1"/>
    </xf>
    <xf numFmtId="0" fontId="37" fillId="4" borderId="10" xfId="0" applyFont="1" applyFill="1" applyBorder="1" applyAlignment="1">
      <alignment horizontal="center" vertical="center"/>
    </xf>
    <xf numFmtId="0" fontId="46" fillId="0" borderId="0" xfId="0" applyFont="1" applyAlignment="1">
      <alignment horizontal="justify" vertical="center" wrapText="1"/>
    </xf>
    <xf numFmtId="0" fontId="46" fillId="0" borderId="0" xfId="0" applyFont="1"/>
    <xf numFmtId="0" fontId="37" fillId="0" borderId="0" xfId="0" applyFont="1" applyAlignment="1">
      <alignment horizontal="justify" vertical="center" wrapText="1"/>
    </xf>
    <xf numFmtId="0" fontId="37" fillId="0" borderId="0" xfId="0" applyFont="1"/>
    <xf numFmtId="0" fontId="35" fillId="0" borderId="10" xfId="0" applyFont="1" applyBorder="1" applyAlignment="1">
      <alignment vertical="center"/>
    </xf>
    <xf numFmtId="0" fontId="35" fillId="0" borderId="10" xfId="0" applyFont="1" applyBorder="1" applyAlignment="1">
      <alignment vertical="center" wrapText="1"/>
    </xf>
    <xf numFmtId="0" fontId="35" fillId="0" borderId="10" xfId="0" applyFont="1" applyBorder="1" applyAlignment="1">
      <alignment wrapText="1"/>
    </xf>
    <xf numFmtId="175" fontId="41" fillId="0" borderId="49" xfId="1" applyNumberFormat="1" applyFont="1" applyBorder="1" applyAlignment="1">
      <alignment horizontal="center" vertical="center" wrapText="1"/>
    </xf>
    <xf numFmtId="49" fontId="35" fillId="0" borderId="10" xfId="0" applyNumberFormat="1" applyFont="1" applyBorder="1" applyAlignment="1">
      <alignment horizontal="center" vertical="center" wrapText="1"/>
    </xf>
    <xf numFmtId="0" fontId="37" fillId="0" borderId="0" xfId="0" applyFont="1" applyAlignment="1">
      <alignment horizontal="center" vertical="center"/>
    </xf>
    <xf numFmtId="0" fontId="35" fillId="0" borderId="10" xfId="0" applyFont="1" applyBorder="1" applyAlignment="1">
      <alignment horizontal="justify" vertical="center" wrapText="1"/>
    </xf>
    <xf numFmtId="0" fontId="35" fillId="0" borderId="10" xfId="0" applyFont="1" applyBorder="1" applyAlignment="1">
      <alignment horizontal="justify" vertical="top" wrapText="1"/>
    </xf>
    <xf numFmtId="175" fontId="35" fillId="0" borderId="10" xfId="1" applyNumberFormat="1" applyFont="1" applyFill="1" applyBorder="1" applyAlignment="1">
      <alignment horizontal="right" vertical="center" wrapText="1"/>
    </xf>
    <xf numFmtId="175" fontId="35" fillId="0" borderId="10" xfId="1" applyNumberFormat="1" applyFont="1" applyBorder="1" applyAlignment="1">
      <alignment vertical="center" wrapText="1"/>
    </xf>
    <xf numFmtId="0" fontId="37" fillId="0" borderId="0" xfId="0" applyFont="1" applyAlignment="1">
      <alignment horizontal="center" vertical="center" wrapText="1"/>
    </xf>
    <xf numFmtId="49" fontId="35" fillId="0" borderId="0" xfId="0" applyNumberFormat="1" applyFont="1" applyAlignment="1">
      <alignment horizontal="center" vertical="center" wrapText="1"/>
    </xf>
    <xf numFmtId="0" fontId="36" fillId="0" borderId="0" xfId="0" applyFont="1" applyAlignment="1">
      <alignment horizontal="center" vertical="center" wrapText="1" readingOrder="1"/>
    </xf>
    <xf numFmtId="175" fontId="35" fillId="4" borderId="0" xfId="1" applyNumberFormat="1" applyFont="1" applyFill="1" applyBorder="1" applyAlignment="1">
      <alignment horizontal="center" vertical="center" wrapText="1"/>
    </xf>
    <xf numFmtId="0" fontId="35" fillId="9" borderId="10" xfId="0" applyFont="1" applyFill="1" applyBorder="1" applyAlignment="1">
      <alignment horizontal="center" vertical="center" wrapText="1"/>
    </xf>
    <xf numFmtId="175" fontId="35" fillId="9" borderId="10" xfId="1" applyNumberFormat="1" applyFont="1" applyFill="1" applyBorder="1" applyAlignment="1">
      <alignment horizontal="center" vertical="center" wrapText="1"/>
    </xf>
    <xf numFmtId="175" fontId="37" fillId="9" borderId="48" xfId="1" applyNumberFormat="1" applyFont="1" applyFill="1" applyBorder="1" applyAlignment="1">
      <alignment horizontal="center" vertical="center"/>
    </xf>
    <xf numFmtId="175" fontId="34" fillId="0" borderId="0" xfId="0" applyNumberFormat="1" applyFont="1" applyAlignment="1">
      <alignment horizontal="center" vertical="center"/>
    </xf>
    <xf numFmtId="175" fontId="40" fillId="0" borderId="10" xfId="1" applyNumberFormat="1" applyFont="1" applyFill="1" applyBorder="1" applyAlignment="1">
      <alignment horizontal="center" vertical="center"/>
    </xf>
    <xf numFmtId="0" fontId="36" fillId="4" borderId="10" xfId="0" applyFont="1" applyFill="1" applyBorder="1" applyAlignment="1">
      <alignment horizontal="justify" vertical="center" wrapText="1" readingOrder="1"/>
    </xf>
    <xf numFmtId="175" fontId="40" fillId="4" borderId="10" xfId="1" applyNumberFormat="1" applyFont="1" applyFill="1" applyBorder="1" applyAlignment="1">
      <alignment horizontal="center" vertical="center"/>
    </xf>
    <xf numFmtId="0" fontId="37" fillId="9" borderId="10" xfId="0" applyFont="1" applyFill="1" applyBorder="1" applyAlignment="1">
      <alignment horizontal="center" vertical="center" wrapText="1"/>
    </xf>
    <xf numFmtId="17" fontId="35" fillId="9" borderId="10" xfId="0" applyNumberFormat="1" applyFont="1" applyFill="1" applyBorder="1" applyAlignment="1">
      <alignment horizontal="center" vertical="center" wrapText="1"/>
    </xf>
    <xf numFmtId="0" fontId="36" fillId="9" borderId="10" xfId="0" applyFont="1" applyFill="1" applyBorder="1" applyAlignment="1">
      <alignment horizontal="center" vertical="center" wrapText="1"/>
    </xf>
    <xf numFmtId="0" fontId="35" fillId="9" borderId="10" xfId="0" applyFont="1" applyFill="1" applyBorder="1" applyAlignment="1">
      <alignment horizontal="center" vertical="center"/>
    </xf>
    <xf numFmtId="0" fontId="36" fillId="9" borderId="10" xfId="0" applyFont="1" applyFill="1" applyBorder="1" applyAlignment="1">
      <alignment horizontal="justify" vertical="center" wrapText="1" readingOrder="1"/>
    </xf>
    <xf numFmtId="175" fontId="40" fillId="9" borderId="10" xfId="1" applyNumberFormat="1" applyFont="1" applyFill="1" applyBorder="1" applyAlignment="1">
      <alignment horizontal="center" vertical="center"/>
    </xf>
    <xf numFmtId="175" fontId="34" fillId="0" borderId="10" xfId="0" applyNumberFormat="1" applyFont="1" applyBorder="1" applyAlignment="1">
      <alignment horizontal="center" vertical="center"/>
    </xf>
    <xf numFmtId="175" fontId="37" fillId="4" borderId="10" xfId="1" applyNumberFormat="1" applyFont="1" applyFill="1" applyBorder="1" applyAlignment="1">
      <alignment horizontal="center" vertical="center"/>
    </xf>
    <xf numFmtId="0" fontId="35" fillId="0" borderId="0" xfId="0" applyFont="1" applyAlignment="1">
      <alignment horizontal="justify" vertical="center"/>
    </xf>
    <xf numFmtId="178" fontId="41" fillId="0" borderId="10" xfId="0" applyNumberFormat="1" applyFont="1" applyBorder="1" applyAlignment="1">
      <alignment horizontal="center" vertical="center" wrapText="1"/>
    </xf>
    <xf numFmtId="169" fontId="37" fillId="0" borderId="10" xfId="0" applyNumberFormat="1" applyFont="1" applyBorder="1" applyAlignment="1">
      <alignment horizontal="center" vertical="center"/>
    </xf>
    <xf numFmtId="0" fontId="41" fillId="0" borderId="52" xfId="0" applyFont="1" applyBorder="1" applyAlignment="1">
      <alignment horizontal="center" vertical="center" wrapText="1"/>
    </xf>
    <xf numFmtId="0" fontId="45" fillId="0" borderId="34" xfId="0" applyFont="1" applyBorder="1" applyAlignment="1">
      <alignment vertical="center" wrapText="1" readingOrder="1"/>
    </xf>
    <xf numFmtId="178" fontId="41" fillId="0" borderId="49" xfId="0" applyNumberFormat="1" applyFont="1" applyBorder="1" applyAlignment="1">
      <alignment horizontal="center" vertical="center" wrapText="1"/>
    </xf>
    <xf numFmtId="179" fontId="35" fillId="0" borderId="10" xfId="1" applyNumberFormat="1" applyFont="1" applyFill="1" applyBorder="1" applyAlignment="1">
      <alignment horizontal="right" vertical="center" wrapText="1"/>
    </xf>
    <xf numFmtId="0" fontId="35" fillId="4" borderId="53" xfId="0" applyFont="1" applyFill="1" applyBorder="1" applyAlignment="1">
      <alignment horizontal="center" vertical="center" wrapText="1"/>
    </xf>
    <xf numFmtId="175" fontId="34" fillId="0" borderId="0" xfId="1" applyNumberFormat="1" applyFont="1" applyAlignment="1">
      <alignment horizontal="center" vertical="center"/>
    </xf>
    <xf numFmtId="3" fontId="37" fillId="0" borderId="10" xfId="0" applyNumberFormat="1" applyFont="1" applyBorder="1" applyAlignment="1">
      <alignment vertical="center" wrapText="1"/>
    </xf>
    <xf numFmtId="175" fontId="37" fillId="4" borderId="48" xfId="1" applyNumberFormat="1" applyFont="1" applyFill="1" applyBorder="1" applyAlignment="1">
      <alignment horizontal="center" vertical="center"/>
    </xf>
    <xf numFmtId="0" fontId="36" fillId="0" borderId="10" xfId="0" applyFont="1" applyBorder="1" applyAlignment="1">
      <alignment horizontal="center" vertical="center"/>
    </xf>
    <xf numFmtId="175" fontId="35" fillId="4" borderId="10" xfId="12" applyNumberFormat="1" applyFont="1" applyFill="1" applyBorder="1" applyAlignment="1">
      <alignment horizontal="center" vertical="center" wrapText="1"/>
    </xf>
    <xf numFmtId="49" fontId="35" fillId="4" borderId="10" xfId="1" applyNumberFormat="1" applyFont="1" applyFill="1" applyBorder="1" applyAlignment="1">
      <alignment horizontal="center" vertical="center" wrapText="1"/>
    </xf>
    <xf numFmtId="0" fontId="35" fillId="6" borderId="10" xfId="0" applyFont="1" applyFill="1" applyBorder="1" applyAlignment="1">
      <alignment horizontal="center" vertical="center" wrapText="1"/>
    </xf>
    <xf numFmtId="0" fontId="40" fillId="6" borderId="10" xfId="0" applyFont="1" applyFill="1" applyBorder="1" applyAlignment="1">
      <alignment horizontal="center" vertical="center" wrapText="1"/>
    </xf>
    <xf numFmtId="0" fontId="47" fillId="6" borderId="10" xfId="0" applyFont="1" applyFill="1" applyBorder="1" applyAlignment="1">
      <alignment horizontal="left"/>
    </xf>
    <xf numFmtId="175" fontId="38" fillId="6" borderId="10" xfId="1" applyNumberFormat="1" applyFont="1" applyFill="1" applyBorder="1" applyAlignment="1">
      <alignment horizontal="left" vertical="center" wrapText="1"/>
    </xf>
    <xf numFmtId="17" fontId="40" fillId="9" borderId="0" xfId="0" applyNumberFormat="1" applyFont="1" applyFill="1" applyAlignment="1">
      <alignment vertical="center"/>
    </xf>
    <xf numFmtId="175" fontId="40" fillId="0" borderId="0" xfId="1" applyNumberFormat="1" applyFont="1"/>
    <xf numFmtId="175" fontId="40" fillId="0" borderId="0" xfId="1" applyNumberFormat="1" applyFont="1" applyAlignment="1">
      <alignment horizontal="left"/>
    </xf>
    <xf numFmtId="175" fontId="40" fillId="0" borderId="0" xfId="0" applyNumberFormat="1" applyFont="1"/>
    <xf numFmtId="180" fontId="40" fillId="0" borderId="0" xfId="0" applyNumberFormat="1" applyFont="1"/>
    <xf numFmtId="0" fontId="20" fillId="4" borderId="10" xfId="6" applyFont="1" applyFill="1" applyBorder="1" applyAlignment="1" applyProtection="1">
      <alignment horizontal="center" vertical="center" wrapText="1"/>
      <protection locked="0"/>
    </xf>
    <xf numFmtId="0" fontId="20" fillId="4" borderId="10" xfId="6" applyFont="1" applyFill="1" applyBorder="1" applyAlignment="1" applyProtection="1">
      <alignment horizontal="justify" vertical="justify" wrapText="1"/>
      <protection locked="0"/>
    </xf>
    <xf numFmtId="0" fontId="48" fillId="0" borderId="10" xfId="0" applyFont="1" applyBorder="1" applyAlignment="1">
      <alignment horizontal="justify" vertical="center" wrapText="1"/>
    </xf>
    <xf numFmtId="174" fontId="33" fillId="2" borderId="3" xfId="5" applyNumberFormat="1" applyFont="1" applyBorder="1" applyAlignment="1">
      <alignment horizontal="center" vertical="center" wrapText="1"/>
    </xf>
    <xf numFmtId="0" fontId="20" fillId="17" borderId="10" xfId="6" applyFont="1" applyFill="1" applyBorder="1" applyAlignment="1" applyProtection="1">
      <alignment horizontal="justify" vertical="justify" wrapText="1"/>
      <protection locked="0"/>
    </xf>
    <xf numFmtId="0" fontId="49" fillId="0" borderId="10" xfId="6"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165" fontId="20" fillId="0" borderId="53" xfId="6" applyNumberFormat="1" applyFont="1" applyFill="1" applyBorder="1" applyAlignment="1" applyProtection="1">
      <alignment horizontal="center" vertical="center" wrapText="1"/>
      <protection locked="0"/>
    </xf>
    <xf numFmtId="0" fontId="20" fillId="0" borderId="11" xfId="6" applyFont="1" applyFill="1" applyBorder="1" applyAlignment="1" applyProtection="1">
      <alignment horizontal="center" vertical="center" wrapText="1"/>
      <protection locked="0"/>
    </xf>
    <xf numFmtId="0" fontId="15" fillId="18" borderId="0" xfId="6" applyFont="1" applyFill="1" applyAlignment="1">
      <alignment horizontal="center" vertical="center" wrapText="1"/>
    </xf>
    <xf numFmtId="0" fontId="49" fillId="0" borderId="10" xfId="6" applyFont="1" applyFill="1" applyBorder="1" applyAlignment="1" applyProtection="1">
      <alignment horizontal="justify" vertical="justify" wrapText="1"/>
      <protection locked="0"/>
    </xf>
    <xf numFmtId="17" fontId="20" fillId="0" borderId="10" xfId="6" applyNumberFormat="1" applyFont="1" applyFill="1" applyBorder="1" applyAlignment="1" applyProtection="1">
      <alignment horizontal="center" vertical="center" wrapText="1"/>
      <protection locked="0"/>
    </xf>
    <xf numFmtId="1" fontId="20" fillId="0" borderId="0" xfId="0" applyNumberFormat="1" applyFont="1" applyAlignment="1">
      <alignment horizontal="justify" vertical="center" wrapText="1"/>
    </xf>
    <xf numFmtId="4" fontId="20" fillId="0" borderId="0" xfId="0" applyNumberFormat="1" applyFont="1" applyAlignment="1">
      <alignment vertical="center" wrapText="1"/>
    </xf>
    <xf numFmtId="0" fontId="50" fillId="0" borderId="10" xfId="6" applyFont="1" applyFill="1" applyBorder="1" applyAlignment="1" applyProtection="1">
      <alignment horizontal="center" vertical="center" wrapText="1"/>
      <protection locked="0"/>
    </xf>
    <xf numFmtId="0" fontId="50" fillId="0" borderId="10" xfId="6" applyFont="1" applyFill="1" applyBorder="1" applyAlignment="1" applyProtection="1">
      <alignment horizontal="justify" vertical="justify" wrapText="1"/>
      <protection locked="0"/>
    </xf>
    <xf numFmtId="0" fontId="51" fillId="0" borderId="0" xfId="0" applyFont="1" applyAlignment="1">
      <alignment horizontal="justify" vertical="justify" wrapText="1"/>
    </xf>
    <xf numFmtId="174" fontId="9" fillId="0" borderId="0" xfId="2" applyNumberFormat="1" applyFont="1" applyBorder="1" applyAlignment="1">
      <alignment horizontal="center"/>
    </xf>
    <xf numFmtId="0" fontId="0" fillId="0" borderId="0" xfId="0" pivotButton="1"/>
    <xf numFmtId="0" fontId="0" fillId="0" borderId="0" xfId="0" applyAlignment="1">
      <alignment horizontal="left"/>
    </xf>
    <xf numFmtId="165" fontId="0" fillId="0" borderId="0" xfId="0" applyNumberFormat="1"/>
    <xf numFmtId="0" fontId="20" fillId="0" borderId="30" xfId="0" applyFont="1" applyBorder="1" applyAlignment="1" applyProtection="1">
      <alignment horizontal="center" vertical="center" wrapText="1"/>
      <protection locked="0"/>
    </xf>
    <xf numFmtId="0" fontId="0" fillId="0" borderId="10" xfId="0" applyBorder="1" applyAlignment="1">
      <alignment horizontal="center" vertical="center" wrapText="1"/>
    </xf>
    <xf numFmtId="17" fontId="0" fillId="0" borderId="10" xfId="0" applyNumberFormat="1" applyBorder="1" applyAlignment="1">
      <alignment horizontal="center" vertical="center" wrapText="1"/>
    </xf>
    <xf numFmtId="0" fontId="0" fillId="0" borderId="10" xfId="0" applyBorder="1" applyAlignment="1">
      <alignment horizontal="center" vertical="center"/>
    </xf>
    <xf numFmtId="0" fontId="52" fillId="19" borderId="10" xfId="0" applyFont="1" applyFill="1" applyBorder="1" applyAlignment="1">
      <alignment horizontal="center" wrapText="1"/>
    </xf>
    <xf numFmtId="0" fontId="0" fillId="0" borderId="10" xfId="0" applyBorder="1" applyAlignment="1">
      <alignment horizontal="left" wrapText="1"/>
    </xf>
    <xf numFmtId="0" fontId="52" fillId="19" borderId="10" xfId="0" applyFont="1" applyFill="1" applyBorder="1" applyAlignment="1">
      <alignment wrapText="1"/>
    </xf>
    <xf numFmtId="174" fontId="0" fillId="0" borderId="10" xfId="0" applyNumberFormat="1" applyBorder="1" applyAlignment="1">
      <alignment wrapText="1"/>
    </xf>
    <xf numFmtId="174" fontId="52" fillId="19" borderId="10" xfId="0" applyNumberFormat="1" applyFont="1" applyFill="1" applyBorder="1" applyAlignment="1">
      <alignment horizontal="right" wrapText="1"/>
    </xf>
    <xf numFmtId="0" fontId="34" fillId="17" borderId="10" xfId="0" applyFont="1" applyFill="1" applyBorder="1" applyAlignment="1">
      <alignment horizontal="center" vertical="center"/>
    </xf>
    <xf numFmtId="0" fontId="34" fillId="17" borderId="10" xfId="0" applyFont="1" applyFill="1" applyBorder="1" applyAlignment="1">
      <alignment horizontal="center" vertical="center" wrapText="1"/>
    </xf>
    <xf numFmtId="0" fontId="58" fillId="15" borderId="10" xfId="0" applyFont="1" applyFill="1" applyBorder="1" applyAlignment="1">
      <alignment horizontal="center" vertical="center" wrapText="1"/>
    </xf>
    <xf numFmtId="175" fontId="59" fillId="15" borderId="10" xfId="0" applyNumberFormat="1" applyFont="1" applyFill="1" applyBorder="1" applyAlignment="1">
      <alignment horizontal="center" vertical="center"/>
    </xf>
    <xf numFmtId="0" fontId="38" fillId="16" borderId="10" xfId="0" applyFont="1" applyFill="1" applyBorder="1" applyAlignment="1">
      <alignment horizontal="center" vertical="center"/>
    </xf>
    <xf numFmtId="0" fontId="34" fillId="16" borderId="10" xfId="0" applyFont="1" applyFill="1" applyBorder="1" applyAlignment="1">
      <alignment horizontal="center" vertical="center" wrapText="1"/>
    </xf>
    <xf numFmtId="0" fontId="37" fillId="15" borderId="10" xfId="0" applyFont="1" applyFill="1" applyBorder="1" applyAlignment="1">
      <alignment horizontal="center" vertical="center"/>
    </xf>
    <xf numFmtId="0" fontId="36" fillId="15" borderId="10" xfId="0" applyFont="1" applyFill="1" applyBorder="1" applyAlignment="1">
      <alignment horizontal="center" vertical="center" readingOrder="1"/>
    </xf>
    <xf numFmtId="164" fontId="35" fillId="15" borderId="10" xfId="0" applyNumberFormat="1" applyFont="1" applyFill="1" applyBorder="1" applyAlignment="1">
      <alignment horizontal="center" vertical="center"/>
    </xf>
    <xf numFmtId="49" fontId="37" fillId="15" borderId="10" xfId="0" applyNumberFormat="1" applyFont="1" applyFill="1" applyBorder="1" applyAlignment="1">
      <alignment horizontal="center" vertical="center"/>
    </xf>
    <xf numFmtId="0" fontId="35" fillId="15" borderId="10" xfId="0" applyFont="1" applyFill="1" applyBorder="1" applyAlignment="1">
      <alignment horizontal="center" vertical="center"/>
    </xf>
    <xf numFmtId="0" fontId="37" fillId="20" borderId="10" xfId="0" applyFont="1" applyFill="1" applyBorder="1" applyAlignment="1">
      <alignment horizontal="center" vertical="center"/>
    </xf>
    <xf numFmtId="0" fontId="36" fillId="20" borderId="10" xfId="0" applyFont="1" applyFill="1" applyBorder="1" applyAlignment="1">
      <alignment horizontal="center" vertical="center" readingOrder="1"/>
    </xf>
    <xf numFmtId="164" fontId="35" fillId="20" borderId="10" xfId="0" applyNumberFormat="1" applyFont="1" applyFill="1" applyBorder="1" applyAlignment="1">
      <alignment horizontal="center" vertical="center"/>
    </xf>
    <xf numFmtId="49" fontId="37" fillId="20" borderId="10" xfId="0" applyNumberFormat="1" applyFont="1" applyFill="1" applyBorder="1" applyAlignment="1">
      <alignment horizontal="center" vertical="center"/>
    </xf>
    <xf numFmtId="0" fontId="35" fillId="20" borderId="10" xfId="0" applyFont="1" applyFill="1" applyBorder="1" applyAlignment="1">
      <alignment horizontal="center" vertical="center"/>
    </xf>
    <xf numFmtId="0" fontId="37" fillId="17" borderId="10" xfId="0" applyFont="1" applyFill="1" applyBorder="1" applyAlignment="1">
      <alignment horizontal="center" vertical="center"/>
    </xf>
    <xf numFmtId="0" fontId="36" fillId="17" borderId="10" xfId="0" applyFont="1" applyFill="1" applyBorder="1" applyAlignment="1">
      <alignment horizontal="center" vertical="center" readingOrder="1"/>
    </xf>
    <xf numFmtId="0" fontId="35" fillId="17" borderId="10" xfId="0" applyFont="1" applyFill="1" applyBorder="1" applyAlignment="1">
      <alignment horizontal="center" vertical="center"/>
    </xf>
    <xf numFmtId="49" fontId="37" fillId="17" borderId="10" xfId="0" applyNumberFormat="1" applyFont="1" applyFill="1" applyBorder="1" applyAlignment="1">
      <alignment horizontal="center" vertical="center"/>
    </xf>
    <xf numFmtId="0" fontId="36" fillId="15" borderId="10" xfId="0" applyFont="1" applyFill="1" applyBorder="1" applyAlignment="1">
      <alignment horizontal="center" vertical="center"/>
    </xf>
    <xf numFmtId="0" fontId="35" fillId="15" borderId="10" xfId="0" applyFont="1" applyFill="1" applyBorder="1" applyAlignment="1">
      <alignment horizontal="justify" vertical="center"/>
    </xf>
    <xf numFmtId="0" fontId="35" fillId="15" borderId="10" xfId="0" applyFont="1" applyFill="1" applyBorder="1" applyAlignment="1">
      <alignment horizontal="justify" vertical="top"/>
    </xf>
    <xf numFmtId="17" fontId="37" fillId="17" borderId="10" xfId="0" applyNumberFormat="1" applyFont="1" applyFill="1" applyBorder="1" applyAlignment="1">
      <alignment horizontal="center" vertical="center"/>
    </xf>
    <xf numFmtId="0" fontId="36" fillId="17" borderId="10" xfId="0" applyFont="1" applyFill="1" applyBorder="1" applyAlignment="1">
      <alignment horizontal="center" vertical="center"/>
    </xf>
    <xf numFmtId="17" fontId="35" fillId="17" borderId="10" xfId="0" applyNumberFormat="1" applyFont="1" applyFill="1" applyBorder="1" applyAlignment="1">
      <alignment horizontal="center" vertical="center"/>
    </xf>
    <xf numFmtId="0" fontId="35" fillId="17" borderId="11" xfId="0" applyFont="1" applyFill="1" applyBorder="1" applyAlignment="1">
      <alignment horizontal="center" vertical="center"/>
    </xf>
    <xf numFmtId="0" fontId="36" fillId="17" borderId="50" xfId="0" applyFont="1" applyFill="1" applyBorder="1" applyAlignment="1">
      <alignment horizontal="center" vertical="center" readingOrder="1"/>
    </xf>
    <xf numFmtId="0" fontId="36" fillId="17" borderId="10" xfId="0" applyFont="1" applyFill="1" applyBorder="1" applyAlignment="1">
      <alignment horizontal="justify" vertical="center"/>
    </xf>
    <xf numFmtId="0" fontId="35" fillId="17" borderId="53" xfId="0" applyFont="1" applyFill="1" applyBorder="1" applyAlignment="1">
      <alignment horizontal="center" vertical="center"/>
    </xf>
    <xf numFmtId="0" fontId="39" fillId="17" borderId="10" xfId="0" applyFont="1" applyFill="1" applyBorder="1" applyAlignment="1">
      <alignment horizontal="center" vertical="center"/>
    </xf>
    <xf numFmtId="0" fontId="39" fillId="0" borderId="10" xfId="0" applyFont="1" applyBorder="1" applyAlignment="1">
      <alignment horizontal="center" vertical="center"/>
    </xf>
    <xf numFmtId="169" fontId="0" fillId="0" borderId="0" xfId="0" applyNumberFormat="1"/>
    <xf numFmtId="0" fontId="52" fillId="19" borderId="10" xfId="0" applyFont="1" applyFill="1" applyBorder="1" applyAlignment="1">
      <alignment horizont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34" fillId="0" borderId="50" xfId="0" applyFont="1" applyBorder="1" applyAlignment="1">
      <alignment horizontal="center" vertical="center" wrapText="1"/>
    </xf>
    <xf numFmtId="0" fontId="34" fillId="0" borderId="47" xfId="0" applyFont="1" applyBorder="1" applyAlignment="1">
      <alignment horizontal="center" vertical="center" wrapText="1"/>
    </xf>
    <xf numFmtId="0" fontId="34" fillId="0" borderId="51" xfId="0" applyFont="1" applyBorder="1" applyAlignment="1">
      <alignment horizontal="center" vertical="center" wrapText="1"/>
    </xf>
    <xf numFmtId="0" fontId="34" fillId="11" borderId="10" xfId="0" applyFont="1" applyFill="1" applyBorder="1" applyAlignment="1">
      <alignment horizontal="center" vertical="center"/>
    </xf>
    <xf numFmtId="0" fontId="34" fillId="0" borderId="10" xfId="0" applyFont="1" applyBorder="1" applyAlignment="1">
      <alignment horizontal="center" vertical="center" wrapText="1"/>
    </xf>
    <xf numFmtId="0" fontId="34" fillId="13" borderId="10" xfId="0" applyFont="1" applyFill="1" applyBorder="1" applyAlignment="1">
      <alignment horizontal="center" vertical="center"/>
    </xf>
    <xf numFmtId="0" fontId="34" fillId="17" borderId="10" xfId="0" applyFont="1" applyFill="1" applyBorder="1" applyAlignment="1">
      <alignment horizontal="center" vertical="center"/>
    </xf>
    <xf numFmtId="49" fontId="34" fillId="13" borderId="10" xfId="0" applyNumberFormat="1" applyFont="1" applyFill="1" applyBorder="1" applyAlignment="1">
      <alignment horizontal="center" vertical="center"/>
    </xf>
    <xf numFmtId="49" fontId="34" fillId="13" borderId="50" xfId="0" applyNumberFormat="1" applyFont="1" applyFill="1" applyBorder="1" applyAlignment="1">
      <alignment horizontal="center" vertical="center"/>
    </xf>
    <xf numFmtId="49" fontId="34" fillId="13" borderId="47" xfId="0" applyNumberFormat="1" applyFont="1" applyFill="1" applyBorder="1" applyAlignment="1">
      <alignment horizontal="center" vertical="center"/>
    </xf>
    <xf numFmtId="49" fontId="34" fillId="13" borderId="51" xfId="0" applyNumberFormat="1" applyFont="1" applyFill="1" applyBorder="1" applyAlignment="1">
      <alignment horizontal="center" vertical="center"/>
    </xf>
    <xf numFmtId="0" fontId="34" fillId="12" borderId="54" xfId="0" applyFont="1" applyFill="1" applyBorder="1" applyAlignment="1">
      <alignment horizontal="center" vertical="center"/>
    </xf>
    <xf numFmtId="0" fontId="34" fillId="12" borderId="0" xfId="0" applyFont="1" applyFill="1" applyAlignment="1">
      <alignment horizontal="center" vertical="center"/>
    </xf>
    <xf numFmtId="164" fontId="35" fillId="15" borderId="10" xfId="0" applyNumberFormat="1" applyFont="1" applyFill="1" applyBorder="1" applyAlignment="1">
      <alignment horizontal="center" vertical="center"/>
    </xf>
    <xf numFmtId="0" fontId="37" fillId="15" borderId="11" xfId="0" applyFont="1" applyFill="1" applyBorder="1" applyAlignment="1">
      <alignment horizontal="center" vertical="center"/>
    </xf>
    <xf numFmtId="0" fontId="37" fillId="0" borderId="53" xfId="0" applyFont="1" applyBorder="1" applyAlignment="1">
      <alignment horizontal="center" vertical="center"/>
    </xf>
    <xf numFmtId="0" fontId="37" fillId="15" borderId="10" xfId="0" applyFont="1" applyFill="1" applyBorder="1" applyAlignment="1">
      <alignment horizontal="center" vertical="center" readingOrder="1"/>
    </xf>
    <xf numFmtId="0" fontId="37" fillId="0" borderId="10" xfId="0" applyFont="1" applyBorder="1" applyAlignment="1">
      <alignment horizontal="center" vertical="center" readingOrder="1"/>
    </xf>
    <xf numFmtId="0" fontId="35" fillId="15" borderId="10" xfId="0" applyFont="1" applyFill="1" applyBorder="1" applyAlignment="1">
      <alignment horizontal="center" vertical="center"/>
    </xf>
    <xf numFmtId="0" fontId="35" fillId="0" borderId="10" xfId="0" applyFont="1" applyBorder="1" applyAlignment="1">
      <alignment horizontal="center" vertical="center"/>
    </xf>
    <xf numFmtId="0" fontId="35" fillId="15" borderId="54" xfId="0" applyFont="1" applyFill="1" applyBorder="1" applyAlignment="1">
      <alignment horizontal="center" vertical="center"/>
    </xf>
    <xf numFmtId="0" fontId="35" fillId="0" borderId="54" xfId="0" applyFont="1" applyBorder="1" applyAlignment="1">
      <alignment horizontal="center" vertical="center"/>
    </xf>
    <xf numFmtId="17" fontId="35" fillId="15" borderId="10" xfId="0" applyNumberFormat="1" applyFont="1" applyFill="1" applyBorder="1" applyAlignment="1">
      <alignment horizontal="center" vertical="center"/>
    </xf>
    <xf numFmtId="17" fontId="35" fillId="0" borderId="10" xfId="0" applyNumberFormat="1" applyFont="1" applyBorder="1" applyAlignment="1">
      <alignment horizontal="center" vertical="center"/>
    </xf>
    <xf numFmtId="17" fontId="37" fillId="15" borderId="11" xfId="0" applyNumberFormat="1" applyFont="1" applyFill="1" applyBorder="1" applyAlignment="1">
      <alignment horizontal="center" vertical="center"/>
    </xf>
    <xf numFmtId="17" fontId="37" fillId="0" borderId="53" xfId="0" applyNumberFormat="1" applyFont="1" applyBorder="1" applyAlignment="1">
      <alignment horizontal="center" vertical="center"/>
    </xf>
    <xf numFmtId="17" fontId="35" fillId="17" borderId="10" xfId="0" applyNumberFormat="1" applyFont="1" applyFill="1" applyBorder="1" applyAlignment="1">
      <alignment horizontal="center" vertical="center"/>
    </xf>
    <xf numFmtId="17" fontId="37" fillId="17" borderId="11" xfId="0" applyNumberFormat="1" applyFont="1" applyFill="1" applyBorder="1" applyAlignment="1">
      <alignment horizontal="center" vertical="center"/>
    </xf>
    <xf numFmtId="0" fontId="36" fillId="15" borderId="10" xfId="0" applyFont="1" applyFill="1" applyBorder="1" applyAlignment="1">
      <alignment horizontal="center" vertical="center" readingOrder="1"/>
    </xf>
    <xf numFmtId="0" fontId="36" fillId="0" borderId="10" xfId="0" applyFont="1" applyBorder="1" applyAlignment="1">
      <alignment horizontal="center" vertical="center" readingOrder="1"/>
    </xf>
    <xf numFmtId="0" fontId="36" fillId="15" borderId="10" xfId="0" applyFont="1" applyFill="1" applyBorder="1" applyAlignment="1">
      <alignment horizontal="center" vertical="center"/>
    </xf>
    <xf numFmtId="0" fontId="36" fillId="0" borderId="10" xfId="0" applyFont="1" applyBorder="1" applyAlignment="1">
      <alignment horizontal="center" vertical="center"/>
    </xf>
    <xf numFmtId="0" fontId="37" fillId="17" borderId="11" xfId="0" applyFont="1" applyFill="1" applyBorder="1" applyAlignment="1">
      <alignment horizontal="center" vertical="center"/>
    </xf>
    <xf numFmtId="0" fontId="37" fillId="17" borderId="10" xfId="0" applyFont="1" applyFill="1" applyBorder="1" applyAlignment="1">
      <alignment horizontal="center" vertical="center" readingOrder="1"/>
    </xf>
    <xf numFmtId="0" fontId="35" fillId="17" borderId="10" xfId="0" applyFont="1" applyFill="1" applyBorder="1" applyAlignment="1">
      <alignment horizontal="center" vertical="center"/>
    </xf>
    <xf numFmtId="0" fontId="36" fillId="17" borderId="10" xfId="0" applyFont="1" applyFill="1" applyBorder="1" applyAlignment="1">
      <alignment horizontal="center" vertical="center"/>
    </xf>
    <xf numFmtId="0" fontId="36" fillId="17" borderId="10" xfId="0" applyFont="1" applyFill="1" applyBorder="1" applyAlignment="1">
      <alignment horizontal="center" vertical="center" readingOrder="1"/>
    </xf>
    <xf numFmtId="0" fontId="39" fillId="0" borderId="10" xfId="0" applyFont="1" applyBorder="1" applyAlignment="1">
      <alignment horizontal="center" vertical="center"/>
    </xf>
    <xf numFmtId="49" fontId="34" fillId="12" borderId="50" xfId="0" applyNumberFormat="1" applyFont="1" applyFill="1" applyBorder="1" applyAlignment="1">
      <alignment horizontal="center" vertical="center"/>
    </xf>
    <xf numFmtId="49" fontId="34" fillId="12" borderId="47" xfId="0" applyNumberFormat="1" applyFont="1" applyFill="1" applyBorder="1" applyAlignment="1">
      <alignment horizontal="center" vertical="center"/>
    </xf>
    <xf numFmtId="49" fontId="34" fillId="12" borderId="51" xfId="0" applyNumberFormat="1" applyFont="1" applyFill="1" applyBorder="1" applyAlignment="1">
      <alignment horizontal="center" vertical="center"/>
    </xf>
    <xf numFmtId="0" fontId="19" fillId="0" borderId="10" xfId="6" applyNumberFormat="1"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cellXfs>
  <cellStyles count="14">
    <cellStyle name="Énfasis1" xfId="5" builtinId="29"/>
    <cellStyle name="Énfasis5" xfId="6" builtinId="45"/>
    <cellStyle name="Millares" xfId="11" builtinId="3"/>
    <cellStyle name="Millares [0]" xfId="8" builtinId="6"/>
    <cellStyle name="Moneda" xfId="1" builtinId="4"/>
    <cellStyle name="Moneda [0]" xfId="2" builtinId="7"/>
    <cellStyle name="Moneda 2" xfId="12" xr:uid="{FF10E687-A59A-4244-913E-7BA8A11B29B0}"/>
    <cellStyle name="Moneda 3 2" xfId="7" xr:uid="{00000000-0005-0000-0000-000005000000}"/>
    <cellStyle name="Moneda 86" xfId="13" xr:uid="{327B67FA-4B4A-4354-8CB7-39899C1F8B27}"/>
    <cellStyle name="Normal" xfId="0" builtinId="0"/>
    <cellStyle name="Normal 2" xfId="10" xr:uid="{00000000-0005-0000-0000-000007000000}"/>
    <cellStyle name="Porcentaje" xfId="9" builtinId="5"/>
    <cellStyle name="Título" xfId="3" builtinId="15"/>
    <cellStyle name="Título 2" xfId="4" builtinId="17"/>
  </cellStyles>
  <dxfs count="127">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Ale\4.%20Convenios_2025\4_ABR_MAY_2025\2_SO\TH_SO_ABR_MAY_25.xlsx" TargetMode="External"/><Relationship Id="rId1" Type="http://schemas.openxmlformats.org/officeDocument/2006/relationships/externalLinkPath" Target="/Ale/4.%20Convenios_2025/4_ABR_MAY_2025/2_SO/TH_SO_ABR_MAY_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M1DIAZ\Downloads\ghghdhfjh.xlsx" TargetMode="External"/><Relationship Id="rId1" Type="http://schemas.openxmlformats.org/officeDocument/2006/relationships/externalLinkPath" Target="file:///C:\Users\M1DIAZ\Downloads\ghghdhfj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H-SUR"/>
      <sheetName val="SO"/>
      <sheetName val="SO_2"/>
      <sheetName val="Hoja1"/>
      <sheetName val="Hoja3"/>
      <sheetName val="Hoja2"/>
      <sheetName val="Hoja4"/>
    </sheetNames>
    <sheetDataSet>
      <sheetData sheetId="0" refreshError="1"/>
      <sheetData sheetId="1" refreshError="1"/>
      <sheetData sheetId="2" refreshError="1">
        <row r="15">
          <cell r="A15">
            <v>1012454688</v>
          </cell>
          <cell r="F15" t="str">
            <v>Stefanny Andrea Barreto Osorio</v>
          </cell>
        </row>
        <row r="17">
          <cell r="A17">
            <v>79494481</v>
          </cell>
          <cell r="F17" t="str">
            <v>José Obdulio Cuervo Bautista</v>
          </cell>
        </row>
        <row r="23">
          <cell r="A23">
            <v>1024555520</v>
          </cell>
          <cell r="F23" t="str">
            <v>Andrés Felipe Montero Enríquez</v>
          </cell>
        </row>
        <row r="27">
          <cell r="A27">
            <v>1024490585</v>
          </cell>
          <cell r="F27" t="str">
            <v>Jenny Paola Saldaña Mesa</v>
          </cell>
        </row>
        <row r="29">
          <cell r="A29">
            <v>1030584634</v>
          </cell>
          <cell r="F29" t="str">
            <v>Ivonne Mayerly Rodríguez Mateus</v>
          </cell>
        </row>
        <row r="35">
          <cell r="A35">
            <v>1003633552</v>
          </cell>
          <cell r="F35" t="str">
            <v>María Alexandra Romero Villalba</v>
          </cell>
        </row>
        <row r="39">
          <cell r="A39">
            <v>1003633552</v>
          </cell>
          <cell r="F39" t="str">
            <v>Alba Luz Padilla Barrera</v>
          </cell>
        </row>
        <row r="41">
          <cell r="A41">
            <v>52259400</v>
          </cell>
          <cell r="F41" t="str">
            <v xml:space="preserve">Concepción España Requene </v>
          </cell>
        </row>
        <row r="43">
          <cell r="A43">
            <v>80051868</v>
          </cell>
          <cell r="F43" t="str">
            <v>Raul Guillermo Luna Santacruz</v>
          </cell>
        </row>
        <row r="45">
          <cell r="A45">
            <v>1010171758</v>
          </cell>
          <cell r="F45" t="str">
            <v>Adriana Milena Escamilla Canchon</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G"/>
      <sheetName val="lISTA DESPLEGABLES"/>
      <sheetName val="GLOSAS"/>
      <sheetName val="1_G6-2"/>
      <sheetName val="2_G7-2"/>
      <sheetName val="3_G12-1"/>
      <sheetName val="4_G3-3"/>
      <sheetName val="Campo"/>
      <sheetName val="ghghdhfjh"/>
    </sheetNames>
    <sheetDataSet>
      <sheetData sheetId="0">
        <row r="3">
          <cell r="M3" t="str">
            <v>80Macro, meso y micro gestión de la salud públicaFONTIBONE. ABRIL 2025</v>
          </cell>
        </row>
      </sheetData>
      <sheetData sheetId="1"/>
      <sheetData sheetId="2"/>
      <sheetData sheetId="3"/>
      <sheetData sheetId="4"/>
      <sheetData sheetId="5"/>
      <sheetData sheetId="6"/>
      <sheetData sheetId="7"/>
      <sheetData sheetId="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953.371297916667" createdVersion="8" refreshedVersion="8" minRefreshableVersion="3" recordCount="270" xr:uid="{734BB662-478F-4855-A449-38DF4F3932E7}">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404"/>
    </cacheField>
    <cacheField name="ENTORNO/COMPONENTE" numFmtId="0">
      <sharedItems containsBlank="1" count="7">
        <s v="Vigilancia de la salud ambiental"/>
        <s v="Vigilancia en salud pública"/>
        <s v="Macro, meso y micro gestión de la salud pública"/>
        <s v="Entorno cuidador educativo “Bienestar en nuestro entorno educativo”"/>
        <s v="Gestión y Análisis de Políticas para el bienestar en los territorios"/>
        <s v="Entorno cuidador Laboral “Bienestar en nuestro entorno labor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9">
      <sharedItems containsSemiMixedTypes="0" containsString="0" containsNumber="1" minValue="0" maxValue="137410229.28960001"/>
    </cacheField>
    <cacheField name="VALOR UNITARIO SEGUIMIENTO FINANCIERO_x000a_2025" numFmtId="169">
      <sharedItems containsSemiMixedTypes="0" containsString="0" containsNumber="1" minValue="0" maxValue="137410229.28960001"/>
    </cacheField>
    <cacheField name="META EJECUTADA RECURSOS 2024" numFmtId="2">
      <sharedItems containsMixedTypes="1" containsNumber="1" containsInteger="1" minValue="0" maxValue="22"/>
    </cacheField>
    <cacheField name="META EJECUTADA RECURSOS 2025" numFmtId="2">
      <sharedItems containsSemiMixedTypes="0" containsString="0" containsNumber="1" minValue="0" maxValue="24069"/>
    </cacheField>
    <cacheField name="VALOR EJECUTADO RECURSOS 2024" numFmtId="174">
      <sharedItems containsSemiMixedTypes="0" containsString="0" containsNumber="1" containsInteger="1" minValue="0" maxValue="2956360"/>
    </cacheField>
    <cacheField name="VALOR EJECUTADO RECURSOS 2025 (Incluye Indexación)" numFmtId="0">
      <sharedItems containsSemiMixedTypes="0" containsString="0" containsNumber="1" minValue="0" maxValue="234298880.58600003"/>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1"/>
    </cacheField>
    <cacheField name="META AFECTADA PORLA GLOSA_x000a_RECURSOS 2025" numFmtId="0">
      <sharedItems containsString="0" containsBlank="1" containsNumber="1" minValue="0" maxValue="7500"/>
    </cacheField>
    <cacheField name="VALOR DE LA GLOSA 2024" numFmtId="165">
      <sharedItems containsSemiMixedTypes="0" containsString="0" containsNumber="1" containsInteger="1" minValue="0" maxValue="100785"/>
    </cacheField>
    <cacheField name="VALOR DE LA GLOSA 2025" numFmtId="165">
      <sharedItems containsSemiMixedTypes="0" containsString="0" containsNumber="1" containsInteger="1" minValue="0" maxValue="24271954"/>
    </cacheField>
    <cacheField name="VALOR TOTAL DE LA GLOSA" numFmtId="165">
      <sharedItems containsSemiMixedTypes="0" containsString="0" containsNumber="1" containsInteger="1" minValue="0" maxValue="24271954"/>
    </cacheField>
    <cacheField name="Motivo de la Glosa" numFmtId="0">
      <sharedItems containsBlank="1" longText="1"/>
    </cacheField>
    <cacheField name="RESPUESTA A LA GLOSA POR LA SUBRED" numFmtId="0">
      <sharedItems containsBlank="1" longText="1"/>
    </cacheField>
    <cacheField name="Valor soportado por la Subred" numFmtId="0">
      <sharedItems containsString="0" containsBlank="1" containsNumber="1" minValue="0" maxValue="24271954"/>
    </cacheField>
    <cacheField name="CONCILIACIÓN DE LA GLOSA" numFmtId="0">
      <sharedItems containsBlank="1" longText="1"/>
    </cacheField>
    <cacheField name="VALOR GLOSA DEFINITIVA" numFmtId="169">
      <sharedItems containsSemiMixedTypes="0" containsString="0" containsNumber="1" containsInteger="1" minValue="0" maxValue="7927907"/>
    </cacheField>
    <cacheField name="Resolución en liquidación / Concilia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ontainsSemiMixedTypes="0" containsString="0" containsNumber="1" containsInteger="1" minValue="0" maxValue="792790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0">
  <r>
    <s v="RETROSPECTIVO"/>
    <n v="87"/>
    <x v="0"/>
    <s v="87Vigilancia de la salud ambiental"/>
    <s v="Línea Alimentos Sanos y Seguros"/>
    <s v="Expendios minoristas"/>
    <s v="Establecimiento vigilado y controlado"/>
    <s v="VER SIVIGILA"/>
    <s v="VER SIVIGILA"/>
    <s v="FONTIBON"/>
    <s v="E. ABRIL 2025"/>
    <s v="87Vigilancia de la salud ambientalFONTIBONE. ABRIL 2025"/>
    <s v="Luis Gabriel Piñeros Huertas"/>
    <n v="0"/>
    <n v="58956"/>
    <n v="0"/>
    <n v="63"/>
    <n v="0"/>
    <n v="3714228"/>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4C044715, de ID: 807698, en el ítem 5.2 es marcado como No aplica (NA), sin embargo, no se justifica la razón del No Aplica en el espacio de hallazgos, como lo indica el instructivo de evaluación de diligenciamiento del acta."/>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
    <n v="58956"/>
    <m/>
    <m/>
    <n v="58956"/>
  </r>
  <r>
    <s v="RETROSPECTIVO"/>
    <n v="104"/>
    <x v="0"/>
    <s v="104Vigilancia de la salud ambiental"/>
    <s v="Línea Alimentos Sanos y Seguros"/>
    <s v="Restaurantes, cevicherías y comidas rápidas"/>
    <s v="Establecimiento vigilado y controlado"/>
    <s v="VER SIVIGILA"/>
    <s v="VER SIVIGILA"/>
    <s v="FONTIBON"/>
    <s v="E. ABRIL 2025"/>
    <s v="104Vigilancia de la salud ambientalFONTIBONE. ABRIL 2025"/>
    <s v="Luis Gabriel Piñeros Huertas"/>
    <n v="0"/>
    <n v="90168"/>
    <n v="0"/>
    <n v="192"/>
    <n v="0"/>
    <n v="17312256"/>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Se evidencio en acta Nº AS02C141478, de ID: 351835, el ítem 5,4 se calificó como “Insuficiente”, con hallazgo “Se evidencia presencia de cucarachas vivas en orificios de la línea de servicio, en rincones de pisos y debajo del mueble del área de lavado”, el ítem 5,4 no cuanta con calificación intermedia, por este, motivo al ser calificado como” Insuficiente”, se debió relacionar el crítico, el cual no se marcó. Se evidencio incumplimiento al lineamiento técnico e instructivo de diligenciamiento de acta._x000a__x000a_Se evidencio en acta Nº MH06C009683 de ID: 349959, falta la firma por parte de la autoridad sanitaria de la profesional universitaria, Melcy Yanive Sarmiento Ballesteros, que realizo la visita._x000a__x000a_Se evidencio en acta Nº AS02C144703 de ID: 660476, en la información del número de identificación del propietario, el cual era NIT, no se relación el número del digito de verificación del NIT, del propietario."/>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
    <n v="270504"/>
    <m/>
    <m/>
    <n v="270504"/>
  </r>
  <r>
    <s v="RETROSPECTIVO"/>
    <n v="104"/>
    <x v="0"/>
    <s v="104Vigilancia de la salud ambiental"/>
    <s v="Línea Alimentos Sanos y Seguros"/>
    <s v="Restaurantes, cevicherías y comidas rápidas"/>
    <s v="Establecimiento vigilado y controlado"/>
    <s v="VER SIVIGILA"/>
    <s v="VER SIVIGILA"/>
    <s v="FONTIBON"/>
    <s v="E. ABRIL 2025"/>
    <s v="104Vigilancia de la salud ambientalFONTIBONE. ABRIL 2025"/>
    <s v="Luis Gabriel Piñeros Huertas"/>
    <n v="0"/>
    <n v="90168"/>
    <n v="0"/>
    <n v="192"/>
    <n v="0"/>
    <n v="17312256"/>
    <s v="G1"/>
    <n v="1"/>
    <m/>
    <n v="1.4321820999999999"/>
    <n v="0"/>
    <n v="129137"/>
    <n v="129137"/>
    <s v="Se evidencio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profesional Universitario 2 (María José Muñoz) correspondiente a un valor de $129.137."/>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129137"/>
    <s v="Se levanta glosa del 100% POR INCUMPLIMIENTO EN LA UNIDAD BASE DE COSTEO DE LOS PRODUCTOS GSP-PSPIC, teniendo en cuenta se realizó verificación en la planilla de pago del mes de julio 7_planilla_pago_honorarios_julio_2025 soportes durante la conciliación de glosas, radicada por la Subred."/>
    <n v="0"/>
    <m/>
    <m/>
    <n v="0"/>
  </r>
  <r>
    <s v="RETROSPECTIVO"/>
    <n v="89"/>
    <x v="0"/>
    <s v="89Vigilancia de la salud ambiental"/>
    <s v="Línea Alimentos Sanos y Seguros"/>
    <s v="Expendio o almacenamiento de carne y/o productos cárnicos comestibles"/>
    <s v="Establecimiento vigilado y controlado"/>
    <s v="VER SIVIGILA"/>
    <s v="VER SIVIGILA"/>
    <s v="FONTIBON"/>
    <s v="F. MAYO 2025"/>
    <s v="89Vigilancia de la salud ambientalFONTIBONF. MAYO 2025"/>
    <s v="Luis Gabriel Piñeros Huertas"/>
    <n v="0"/>
    <n v="90168"/>
    <n v="0"/>
    <n v="54"/>
    <n v="0"/>
    <n v="486907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en acta  Nº AS21C012416 y acta de aplicación de medida sanitaria Nº MH06C010144 de ID: 351539, en el acta de aplicación de medida sanitaria no se relacionó el tipo de medida aplicada que fue “Clausura temporal total”."/>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
    <n v="90168"/>
    <m/>
    <m/>
    <n v="90168"/>
  </r>
  <r>
    <s v="RETROSPECTIVO"/>
    <n v="87"/>
    <x v="0"/>
    <s v="87Vigilancia de la salud ambiental"/>
    <s v="Línea Alimentos Sanos y Seguros"/>
    <s v="Expendios minoristas"/>
    <s v="Establecimiento vigilado y controlado"/>
    <s v="VER SIVIGILA"/>
    <s v="VER SIVIGILA"/>
    <s v="FONTIBON"/>
    <s v="F. MAYO 2025"/>
    <s v="87Vigilancia de la salud ambientalFONTIBONF. MAYO 2025"/>
    <s v="Luis Gabriel Piñeros Huertas"/>
    <n v="0"/>
    <n v="58956"/>
    <n v="0"/>
    <n v="69"/>
    <n v="0"/>
    <n v="4067964"/>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en acta Nº AS04C045570 de ID: 352479, en la información del concepto sanitario de la última visita, presento espacio en blanco, ya que no se relacionó el porcentaje de cumplimiento de la última inspección."/>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
    <n v="58956"/>
    <m/>
    <m/>
    <n v="58956"/>
  </r>
  <r>
    <s v="RETROSPECTIVO"/>
    <n v="1114"/>
    <x v="0"/>
    <s v="1114Vigilancia de la salud ambiental"/>
    <s v="Línea Alimentos Sanos y Seguros"/>
    <s v="Muestreo de alimentos y bebidas"/>
    <s v="Establecimiento vigilado y controlado"/>
    <s v="VER SIVIGILA"/>
    <s v="VER SIVIGILA"/>
    <s v="FONTIBON"/>
    <s v="E. ABRIL 2025"/>
    <s v="1114Vigilancia de la salud ambientalFONTIBONE. ABRIL 2025"/>
    <s v="Luis Gabriel Piñeros Huertas"/>
    <n v="0"/>
    <n v="712096"/>
    <n v="0"/>
    <n v="3"/>
    <n v="0"/>
    <n v="2136288"/>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el muestreo del 23/04/2025 realizado en la localidad de Bosa, donde el Laboratorio de Salud Pública realizó el rechazo de 3 muestras, bajo “Acta  de rechazo de muestras Nº 006896” de fecha del 25/04/2025 de: 3 de unidades de Harina de trigo fortificada registradas en acta Nº TM01C013481,  bajo causal de rechazo “SE REALIZA RECHAZO DE LA MUESTRA DE HARINA FORTIFICADA LA NIEVE DEL ACTA TM01C013481. AL CONFRONTAR LOS DATOS REGISTRADOS EN EL ACTA CON LAS UNIDADES DE LA MUESTRA FÍSICA RECIBIDA, SE EVIDENCIO QUE EL DOCUMENTO SANITARIO ESCRITO EN EL ACTA ES PSA-001463-2019 Y EN LAS TRES UNIDADES ES PSA-001463-2018. AL SER DIFERENTE EL DATO REGISTRADO EN EL ACTA VERSUS LAS UNIDADES DE LA MUESTRA FÍSICA. ESTE ES UN CRITERIO DE RECHAZO DE LA MUESTRA._x000a_POR TAL MOTIVO SE DEVUELVEN A LA ENTIDAD CORRESPONDIENTE LAS TRES UNIDADES QUE COMPONEN LA MUESTRA TRAÍDA A LA SECRETARIA DE SALUD Y ES ANULADO EL RADICADO 010369”."/>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  SE GENERÓ OFICIO CON RADICADO NO. 89647 DEL 08/08/2025"/>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presento oficio de fecha 11 de agosto del 2025, asunto: “Postura y solicitud de concepto técnico frente a glosa generada durante el seguimiento a los meses de abril y mayo de 2025 – proceso transversal de vigilancia en salud ambiental convenio 4175-2024.”, del cual no se evidencia radicado a secretaria distrital de salud y sin respuesta por parte de nivel central."/>
    <n v="712096"/>
    <m/>
    <m/>
    <n v="712096"/>
  </r>
  <r>
    <s v="RETROSPECTIVO"/>
    <n v="82"/>
    <x v="0"/>
    <s v="82Vigilancia de la salud ambiental"/>
    <s v="Línea Alimentos Sanos y Seguros"/>
    <s v="Inspección a vehículos transportadores de alimentos"/>
    <s v="Establecimiento vigilado y controlado"/>
    <s v="VER SIVIGILA"/>
    <s v="VER SIVIGILA"/>
    <s v="PUENTE ARANDA"/>
    <s v="E. ABRIL 2025"/>
    <s v="82Vigilancia de la salud ambientalPUENTE ARANDAE. ABRIL 2025"/>
    <s v="Irma Perez "/>
    <n v="0"/>
    <n v="29478"/>
    <n v="0"/>
    <n v="200"/>
    <n v="0"/>
    <n v="5895600"/>
    <s v="G3-3"/>
    <n v="1"/>
    <m/>
    <n v="2"/>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Acta AS11C028931 ID 3048 del 24 de abril de 2025  se evidencia que en el ítem 3.2 Reconocimiento Médico se califica intermedio (2) sin embargo, el hallazgo refiere “No presenta certificado médico“_x000a__x000a_-_x0009_Acta AS11C028876 ID 55524  del 30 de abril de 2025 se describe que el tipo de productos a transporta son alimentos compuestos y platos preparados  sin sistema de refrigeración  y sin ninguna observación._x000a_"/>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n v="58956"/>
    <m/>
    <m/>
    <n v="58956"/>
  </r>
  <r>
    <s v="RETROSPECTIVO"/>
    <n v="104"/>
    <x v="0"/>
    <s v="104Vigilancia de la salud ambiental"/>
    <s v="Línea Alimentos Sanos y Seguros"/>
    <s v="Restaurantes, cevicherías y comidas rápidas"/>
    <s v="Establecimiento vigilado y controlado"/>
    <s v="VER SIVIGILA"/>
    <s v="VER SIVIGILA"/>
    <s v="PUENTE ARANDA"/>
    <s v="E. ABRIL 2025"/>
    <s v="104Vigilancia de la salud ambientalPUENTE ARANDAE. ABRIL 2025"/>
    <s v="Irma Perez "/>
    <n v="0"/>
    <n v="90168"/>
    <n v="0"/>
    <n v="146"/>
    <n v="0"/>
    <n v="13164528"/>
    <s v="G3-3"/>
    <n v="1"/>
    <m/>
    <n v="5"/>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Intervenciones:_x000a__x000a_-_x0009_Acta de visita AS02C145004 ID 768117 del 22 de abril de 2025 en el establecimiento Uff que Delicia Sabrositas al ejecutar la debida verificación del instrumento se evidencia que en el ítem 5.6 Soportes documentales de saneamiento  se registra como hallazgo “No ejecutan en su totalidad los programas temperatura, control de materias primas e insumos” siendo estos  no coherente con lo exigido para el ítem  _x000a__x000a_-_x0009_Acta de visita AS02C145002 ID 734182 del 21 de abril de 2025 en el establecimiento Los pollos hermanos se evidencia que el ítem 5.6 Soportes documentales   de saneamiento  se califica como intermedio registrando como Hallazgo “no presenta soportes documentales en el plan de saneamiento básico”, adicional en el ítem 5.1 Suministro y calidad de agua potable se evidencia calificación de total cumplimiento no siendo coherente con lo establecido en Resolución 2674/2013 Artículo 26_x000a__x000a_-_x0009_Acta de visita AS02C145001 ID 639462 del 21 de abril de 2025 en el establecimiento Articen  fusión  se evidencia que  el ítem 3.2 Reconocimiento médico se califica  en 0 es decir incumplimiento  total  y se  registra como hallazgo “No se evidencia reconocimiento médico del personal manipulador de alimentos, sin embargo, en el ítem 31. Estado de salud se califica con total cumplimento  siendo no coherente con lo establecido en  Resolución 2674/2013, Artículo 11; Numeral 1, 2, 4._x000a__x000a_-_x0009_Acta de visita AS02C145006 ID 333016 del 15 de abril de 2025 en el establecimiento Restaurante y piqueteadero El Ranchito  se evidencia que  el ítem 3.2 Reconocimiento médico se califica  con cumplimiento parcial  y se  registra como hallazgo “Faltan 4 reconocimientos médicos que se encuentran en proceso de toma de examen para certificar aptitud de manipuladores”, sin embargo, en el ítem 3.1 Estado de salud se califica con total cumplimento  siendo no coherente con lo establecido en  Resolución 2674/2013, Artículo 11; Numeral 1, 2, 4._x000a__x000a_-_x0009_Acta de visita AS02C143491 ID 333947 del 3 de abril de 2025 en el establecimiento cafetería y restaurante A y C  se evidencia que  el ítem 3.2 Reconocimiento médico se califica de manera Intermedia (1)  y se  registra como hallazgo “No presenta reconocimiento médico de ningún manipulador de alimentos, sin embargo, en el ítem 3.1 Estado de salud se califica con total cumplimento  siendo no coherente con lo establecido en  Resolución 2674/2013, Artículo 11; Numeral 1, 2, 4."/>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n v="450840"/>
    <m/>
    <m/>
    <n v="450840"/>
  </r>
  <r>
    <s v="RETROSPECTIVO"/>
    <n v="87"/>
    <x v="0"/>
    <s v="87Vigilancia de la salud ambiental"/>
    <s v="Línea Alimentos Sanos y Seguros"/>
    <s v="Expendios minoristas"/>
    <s v="Establecimiento vigilado y controlado"/>
    <s v="VER SIVIGILA"/>
    <s v="VER SIVIGILA"/>
    <s v="PUENTE ARANDA"/>
    <s v="F. MAYO 2025"/>
    <s v="87Vigilancia de la salud ambientalPUENTE ARANDAF. MAYO 2025"/>
    <s v="Irma Perez "/>
    <n v="0"/>
    <n v="58956"/>
    <n v="0"/>
    <n v="71"/>
    <n v="0"/>
    <n v="4185876"/>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Acta de visita AS04C045627 ID 431674 del 16 de mayo de 2025 en el establecimiento Quesos de Boyacá Castellanos se evidencia que  el ítem 1.1 Localización y diseño se  registra como hallazgo “No se evidencio pedal de accionamiento no manual en zona de preparación” no siendo coherente con lo evaluado para este ítem._x000a__x000a_-_x0009_Acta  de visita AS04C045629 ID 331662 del 25 de mayo de 2025 en el establecimiento Cigarrería Montreal en el ítem 3.3 Practicas Higiénicas y dotación se califica con cumplimiento  intermedio  debido al hallazgo “no se evidencia uso de dotación en el momento de la inspección, sin embrago, en el ítem 3.4 Capacitación en manipulación higiénica de alimentos  se califica total cumplimiento siendo esto no coherente con lo establecido en Resolución 2674 de 2013 Artículo 14.  "/>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n v="117912"/>
    <m/>
    <m/>
    <n v="117912"/>
  </r>
  <r>
    <s v="RETROSPECTIVO"/>
    <n v="90"/>
    <x v="0"/>
    <s v="90Vigilancia de la salud ambiental"/>
    <s v="Línea Alimentos Sanos y Seguros"/>
    <s v="Cafeterías, panaderías, fruterías"/>
    <s v="Establecimiento vigilado y controlado"/>
    <s v="VER SIVIGILA"/>
    <s v="VER SIVIGILA"/>
    <s v="PUENTE ARANDA"/>
    <s v="F. MAYO 2025"/>
    <s v="90Vigilancia de la salud ambientalPUENTE ARANDAF. MAYO 2025"/>
    <s v="Irma Perez "/>
    <n v="0"/>
    <n v="58956"/>
    <n v="0"/>
    <n v="45"/>
    <n v="0"/>
    <n v="2653020"/>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Al efectuar la  revisión de los instrumentos de visita se evidenció que  en el  establecimiento Dely primavera bajo acta  AS02C145987 ID 431288 efectuada el día 07/05/2025  se registró en el ítem 3.2 Reconocimiento Médico como hallazgo “No se soporta reconocimiento médico de trabajadores en el momento de la inspección” con calificación intermedio, no siendo esto coherente con lo establecido en la Resolución 2674 de 2013, Artículo 11, Numeral 1, 2, 3, 4._x000a__x000a_-_x0009_En el acta  AS02C144614 ID 395807 del 10 de mayo de 2025 al efectuar la verificación se evidencia en el ítem 3.4 educación y capacitación una calificación intermedia (2) sin embargo se relaciona como hallazgo “se evidencia uso de maquillaje y esmalte por parte del personal” no siendo coherente con lo evaluado para este ítem."/>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
    <n v="117912"/>
    <m/>
    <m/>
    <n v="117912"/>
  </r>
  <r>
    <s v="RETROSPECTIVO"/>
    <n v="104"/>
    <x v="0"/>
    <s v="104Vigilancia de la salud ambiental"/>
    <s v="Línea Alimentos Sanos y Seguros"/>
    <s v="Restaurantes, cevicherías y comidas rápidas"/>
    <s v="Establecimiento vigilado y controlado"/>
    <s v="VER SIVIGILA"/>
    <s v="VER SIVIGILA"/>
    <s v="KENNEDY"/>
    <s v="E. ABRIL 2025"/>
    <s v="104Vigilancia de la salud ambientalKENNEDYE. ABRIL 2025"/>
    <s v="Adriana Moreno"/>
    <n v="0"/>
    <n v="90168"/>
    <n v="0"/>
    <n v="395"/>
    <n v="0"/>
    <n v="35616360"/>
    <s v="G1"/>
    <n v="1"/>
    <m/>
    <n v="1.432182149"/>
    <n v="0"/>
    <n v="129137"/>
    <n v="12913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Un (1) perfil de profesional Universitario 2 (Yoryany León Ladino) correspondiente a un valor de $129.137."/>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129137"/>
    <s v="Se levanta glosa del 100% POR INCUMPLIMIENTO EN LA UNIDAD BASE DE COSTEO DE LOS PRODUCTOS GSP-PSPIC, teniendo en cuenta se realizó verificación en la planilla de pago del mes de julio 7_planilla_pago_honorarios_julio_2025 soportes durante la conciliación de glosas, radicada por la Subred."/>
    <n v="0"/>
    <m/>
    <m/>
    <n v="0"/>
  </r>
  <r>
    <s v="RETROSPECTIVO"/>
    <n v="99"/>
    <x v="0"/>
    <s v="99Vigilancia de la salud ambiental"/>
    <s v="Línea Alimentos Sanos y Seguros"/>
    <s v="Supermercados - Hipermercados - Grandes superficies"/>
    <s v="Establecimiento vigilado y controlado"/>
    <s v="VER SIVIGILA"/>
    <s v="VER SIVIGILA"/>
    <s v="KENNEDY"/>
    <s v="E. ABRIL 2025"/>
    <s v="99Vigilancia de la salud ambientalKENNEDYE. ABRIL 2025"/>
    <s v="Adriana Moreno"/>
    <n v="0"/>
    <n v="497080"/>
    <n v="0"/>
    <n v="6"/>
    <n v="0"/>
    <n v="2982480"/>
    <s v="G3-3"/>
    <n v="1"/>
    <m/>
    <n v="1"/>
    <n v="0"/>
    <n v="497080"/>
    <n v="4970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5C004223 ID 3431177 del 08 de abril de 2025, debido a que se evidencio en acta de formato de rotulado en la hoja 2/3 el colaborador registró en la fecha de visita: 08/04/2024."/>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
    <n v="497080"/>
    <m/>
    <m/>
    <n v="497080"/>
  </r>
  <r>
    <s v="RETROSPECTIVO"/>
    <n v="97"/>
    <x v="0"/>
    <s v="97Vigilancia de la salud ambiental"/>
    <s v="Línea Alimentos Sanos y Seguros"/>
    <s v="Expendios de bebidas alcohólicas"/>
    <s v="Establecimiento vigilado y controlado"/>
    <s v="VER SIVIGILA"/>
    <s v="VER SIVIGILA"/>
    <s v="KENNEDY"/>
    <s v="F. MAYO 2025"/>
    <s v="97Vigilancia de la salud ambientalKENNEDYF. MAYO 2025"/>
    <s v="Adriana Moreno"/>
    <n v="0"/>
    <n v="58956"/>
    <n v="0"/>
    <n v="170"/>
    <n v="0"/>
    <n v="10022520"/>
    <s v="G3-3"/>
    <n v="1"/>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_x000a_1. En acta de visita AS08C030858 ID 732723 del 26 de mayo de 2025, debido a que se evidencio que el profesional en el Ítem 4: Saneamiento, numeral 4.1: Residuos sólidos lo califico como cumple, sin embargo, en el numeral 4,6: Soportes documentales de saneamiento registró el siguiente hallazgo: “No presenta de saneamiento para el establecimiento”, la calificación debió ser cumple parcialmente según lo establecido en la “Decreto 1686 de 2012, Articulo 35: Plan de saneamiento:  Programa de desechos sólidos._x000a__x000a_2. En acta de visita AS08C030856 ID 725082 del 23 de mayo de 2025, debido a que se evidencio que el profesional en el Ítem 4: Saneamiento, numeral 4.1: Residuos sólidos lo califico como cumple, sin embargo, en el numeral 4,6: Soportes documentales de saneamiento registró el siguiente hallazgo: “No presenta de saneamiento ni listas de verificación”, la calificación debió ser cumple parcialmente según lo establecido en la “Decreto 1686 de 2012, Articulo 35: Plan de saneamiento:  Programa de desechos sólidos._x000a__x000a_3. En acta de visita AS08C030000 ID 734785 del 22 de mayo de 2025, debido a que se evidencio que el profesional en el Ítem 4: Saneamiento, numeral 4.1: Residuos sólidos lo califico como cumple, sin embargo, en el numeral 4,6: Soportes documentales de saneamiento registró el siguiente hallazgo: “No presenta soportes de saneamiento”, la calificación debió ser cumple parcialmente según lo establecido en la “Decreto 1686 de 2012, Articulo 35: Plan de saneamiento:  Programa de desechos sólidos."/>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
    <n v="176868"/>
    <m/>
    <m/>
    <n v="176868"/>
  </r>
  <r>
    <s v="RETROSPECTIVO"/>
    <n v="104"/>
    <x v="0"/>
    <s v="104Vigilancia de la salud ambiental"/>
    <s v="Línea Alimentos Sanos y Seguros"/>
    <s v="Restaurantes, cevicherías y comidas rápidas"/>
    <s v="Establecimiento vigilado y controlado"/>
    <s v="VER SIVIGILA"/>
    <s v="VER SIVIGILA"/>
    <s v="KENNEDY"/>
    <s v="F. MAYO 2025"/>
    <s v="104Vigilancia de la salud ambientalKENNEDYF. MAYO 2025"/>
    <s v="Adriana Moreno"/>
    <n v="0"/>
    <n v="90168"/>
    <n v="0"/>
    <n v="416"/>
    <n v="0"/>
    <n v="3750988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2C145683 ID 340086 del 07 de mayo de 2025, debido a que se evidencio en el Ítem 3: Personal manipulador, numeral 3.2: Reconocimiento médico, el colaborador registro el siguiente hallazgo: “No cuenta con certificados médicos de todo el personal”, lo calificó como cumple parcialmente, sin embargo, debió calificarlo como No cumple._x000a__x000a_2. En acta de visita AS02C145690 ID 632848 del 12 de mayo de 2025, debido a que se evidencio en el Ítem 3: Personal manipulador, numeral 3.2: Reconocimiento médico, el colaborador registro el siguiente hallazgo: “No cuenta con certificados médicos de todo el personal”, lo calificó como cumple parcialmente, sin embargo, debió calificarlo como No cumple"/>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
    <n v="180336"/>
    <m/>
    <m/>
    <n v="180336"/>
  </r>
  <r>
    <s v="RETROSPECTIVO"/>
    <n v="85"/>
    <x v="0"/>
    <s v="85Vigilancia de la salud ambiental"/>
    <s v="Línea Alimentos Sanos y Seguros"/>
    <s v="Operativos de alimentos y bebidas alcohólicas"/>
    <s v="Establecimiento vigilado y controlado"/>
    <s v="VER SIVIGILA"/>
    <s v="VER SIVIGILA"/>
    <s v="BOSA"/>
    <s v="E. ABRIL 2025"/>
    <s v="85Vigilancia de la salud ambientalBOSAE. ABRIL 2025"/>
    <s v="Doraangela Suarez Monzón"/>
    <n v="0"/>
    <n v="416160"/>
    <n v="0"/>
    <n v="12"/>
    <n v="0"/>
    <n v="4993920"/>
    <s v="G3-3"/>
    <n v="1"/>
    <m/>
    <n v="1"/>
    <n v="0"/>
    <n v="416160"/>
    <n v="41616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de operativo AS15C018643, ID 755069, de fecha 04/04/2025, establecimiento Distribuciones Samaná DC SAS. Se aplicó medida sanitaria de seguridad de destrucción bajo acta MH05C006582, donde se evidencia el registro de productos “Cerveza Andina dorada”, “Cerveza Águila light” y “cerveza poker” a los cuales se les registró como causal aplicación de medida “AL” (producto alterado), con la descripción “Se evidencia productos en área de bodega y área de exhibición y venta con fecha de vencimiento caducada para venta al público”. Se evidencia que la causal de la medida para el hallazgo debió ser FR (producto fraudulento); lo anterior, de acuerdo a lo establecido en el Decreto 1686 de 2012."/>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416160"/>
    <m/>
    <m/>
    <n v="416160"/>
  </r>
  <r>
    <s v="RETROSPECTIVO"/>
    <n v="94"/>
    <x v="0"/>
    <s v="94Vigilancia de la salud ambiental"/>
    <s v="Línea Alimentos Sanos y Seguros"/>
    <s v="Depósitos de alimentos y bebidas"/>
    <s v="Establecimiento vigilado y controlado"/>
    <s v="VER SIVIGILA"/>
    <s v="VER SIVIGILA"/>
    <s v="BOSA"/>
    <s v="E. ABRIL 2025"/>
    <s v="94Vigilancia de la salud ambientalBOSAE. ABRIL 2025"/>
    <s v="Doraangela Suarez Monzón"/>
    <n v="0"/>
    <n v="149124"/>
    <n v="0"/>
    <n v="8"/>
    <n v="0"/>
    <n v="1192992"/>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6C027116, ID 745550, de fecha 21/04/2025, establecimiento Comercializadora de Dulces La Gran Rebaja. El ítem 1.1 Localización y diseño fue calificado como Inaceptable (I) con el registro del hallazgo &quot; Se evidencia que el funcionamiento del establecimiento pone en riesgo la salud y bienestar de la comunidad al vender productos alterados, fraudulentos&quot;. Se evidencia que el hallazgo registrado no aplica a lo solicitado a verificar por el ítem."/>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149124"/>
    <m/>
    <m/>
    <n v="149124"/>
  </r>
  <r>
    <s v="RETROSPECTIVO"/>
    <n v="104"/>
    <x v="0"/>
    <s v="104Vigilancia de la salud ambiental"/>
    <s v="Línea Alimentos Sanos y Seguros"/>
    <s v="Restaurantes, cevicherías y comidas rápidas"/>
    <s v="Establecimiento vigilado y controlado"/>
    <s v="VER SIVIGILA"/>
    <s v="VER SIVIGILA"/>
    <s v="BOSA"/>
    <s v="E. ABRIL 2025"/>
    <s v="104Vigilancia de la salud ambientalBOSAE. ABRIL 2025"/>
    <s v="Doraangela Suarez Monzón"/>
    <n v="0"/>
    <n v="90168"/>
    <n v="0"/>
    <n v="215"/>
    <n v="0"/>
    <n v="1938612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C142407, ID 818757, de fecha 02/04/2025, establecimiento Dulce kapricho. Los ítems 4.1 Control de materia prima e insumos y el 4.3 manejo de temperaturas; cuenta con registro de hallazgos; sin embargo, no se les registró calificación."/>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90168"/>
    <m/>
    <m/>
    <n v="90168"/>
  </r>
  <r>
    <s v="RETROSPECTIVO"/>
    <n v="1946"/>
    <x v="0"/>
    <s v="1946Vigilancia de la salud ambiental"/>
    <s v="Línea Alimentos Sanos y Seguros"/>
    <s v="Supermercados intermedios"/>
    <s v="Establecimiento vigilado y controlado"/>
    <s v="VER SIVIGILA"/>
    <s v="VER SIVIGILA"/>
    <s v="BOSA"/>
    <s v="E. ABRIL 2025"/>
    <s v="1946Vigilancia de la salud ambientalBOSAE. ABRIL 2025"/>
    <s v="Doraangela Suarez Monzón"/>
    <n v="0"/>
    <n v="149124"/>
    <n v="0"/>
    <n v="10"/>
    <n v="0"/>
    <n v="1491240"/>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5C004214, ID 823140, de fecha 08/04/2025, establecimiento Tienda D1 Bog Trebol. El ítem 1.1 Localización y diseño fue calificado como Inaceptable (I) con el registro del hallazgo &quot; Se evidencia que el establecimiento pone en riesgo la salud y bienestar de la comunidad al vender productos contaminados y con fecha de vencimiento caducados&quot;;  se evidencia que el hallazgo no aplica a lo solicitado por el  ítem, toda vez que lo registrado como causal de la medida de destrucción obedeció a &quot; Productos que se encuentran exhibidos en neveras de congelación  con deterioro físico  en bandeja y papel vinipel que los recubre, con exposición directa a factores de contaminación  tales como la suciedad acumulada en el interior de dichos equipos”."/>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 6 módulo de estándares –SIVIGILA D.C), teniendo en cuenta que la subred no presenta soportes que subsanen los hallazgos evidenciados por el equipo de apoyo a la supervisión durante el seguimiento retrospectivo."/>
    <n v="149124"/>
    <m/>
    <m/>
    <n v="149124"/>
  </r>
  <r>
    <s v="RETROSPECTIVO"/>
    <n v="87"/>
    <x v="0"/>
    <s v="87Vigilancia de la salud ambiental"/>
    <s v="Línea Alimentos Sanos y Seguros"/>
    <s v="Expendios minoristas"/>
    <s v="Establecimiento vigilado y controlado"/>
    <s v="VER SIVIGILA"/>
    <s v="VER SIVIGILA"/>
    <s v="BOSA"/>
    <s v="F. MAYO 2025"/>
    <s v="87Vigilancia de la salud ambientalBOSAF. MAYO 2025"/>
    <s v="Doraangela Suarez Monzón"/>
    <n v="0"/>
    <n v="58956"/>
    <n v="0"/>
    <n v="103"/>
    <n v="0"/>
    <n v="6072468"/>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4C045277, ID 834864, de fecha 27/05/2025, establecimiento Salsamentaria la esmeralda 3. Al establecimiento se le aplicó medida sanitaria de seguridad de destrucción bajo acta MH05C005463 bajo causal de “alimento fraudulento”; sin embargo, en acta de IVC no se evidencia hallazgos relacionados a la medida sanitaria y el ítem 6.1 Requisitos legales no fue afectado; lo anterior en incumplimiento a lo solicitado por la Resolución 2674/2013 articulo 31 parágrafo 2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adicionalmente, en el acta de medida sanitaria en el apartado “Esta medida se toma de conformidad con lo previsto en la Ley 09/79… específicamente lo relacionado con:” el funcionario solo registró: “la resolución” quedando incompleta la información solicitada."/>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58956"/>
    <m/>
    <m/>
    <n v="58956"/>
  </r>
  <r>
    <s v="RETROSPECTIVO"/>
    <n v="90"/>
    <x v="0"/>
    <s v="90Vigilancia de la salud ambiental"/>
    <s v="Línea Alimentos Sanos y Seguros"/>
    <s v="Cafeterías, panaderías, fruterías"/>
    <s v="Establecimiento vigilado y controlado"/>
    <s v="VER SIVIGILA"/>
    <s v="VER SIVIGILA"/>
    <s v="BOSA"/>
    <s v="F. MAYO 2025"/>
    <s v="90Vigilancia de la salud ambientalBOSAF. MAYO 2025"/>
    <s v="Doraangela Suarez Monzón"/>
    <n v="0"/>
    <n v="58956"/>
    <n v="0"/>
    <n v="90"/>
    <n v="0"/>
    <n v="5306040"/>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2C145401, ID 480810, de fecha 21/05/2025, establecimiento Panadería y Cafetería Fundadores. Al establecimiento se le levantó la medida sanitaria el 22/05/2025 evidenciando que a la fecha de seguimiento no se ha realizado visita de IVC pata cambio de concepto sanitaria incumpliendo lo establecido en el Documento operativo de VSA que establece máximo de 8 días calendario."/>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58956"/>
    <m/>
    <m/>
    <n v="58956"/>
  </r>
  <r>
    <s v="RETROSPECTIVO"/>
    <n v="1946"/>
    <x v="0"/>
    <s v="1946Vigilancia de la salud ambiental"/>
    <s v="Línea Alimentos Sanos y Seguros"/>
    <s v="Supermercados intermedios"/>
    <s v="Establecimiento vigilado y controlado"/>
    <s v="VER SIVIGILA"/>
    <s v="VER SIVIGILA"/>
    <s v="BOSA"/>
    <s v="F. MAYO 2025"/>
    <s v="1946Vigilancia de la salud ambientalBOSAF. MAYO 2025"/>
    <s v="Doraangela Suarez Monzón"/>
    <n v="0"/>
    <n v="149124"/>
    <n v="0"/>
    <n v="10"/>
    <n v="0"/>
    <n v="1491240"/>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5C004260, ID 362140, de fecha 12/05/2025, establecimiento Hipermercado El Portal. El ítem 1.1 Localización y deseño, se calificó como Inaceptable (I) con el hallazgo &quot;Se evidencia que el establecimiento pone en riesgo la salud y bienestar de la comunidad al tener exhibición y almacenamiento de productos con fecha de vencimiento caducad, registros sanitarios vencidos, fuera de temperaturas&quot;; evidenciando que lo registrado como hallazgo no aplica para lo solicitado a verificar por el ítem."/>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
    <n v="149124"/>
    <m/>
    <m/>
    <n v="149124"/>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E. ABRIL 2025"/>
    <s v="2378Vigilancia de la salud ambientalKENNEDYE. ABRIL 2025"/>
    <s v="Alexandra Zuleta González"/>
    <n v="0"/>
    <n v="49132"/>
    <n v="0"/>
    <n v="101"/>
    <n v="0"/>
    <n v="4962332"/>
    <s v="G1"/>
    <n v="1"/>
    <m/>
    <n v="5.3730766099487095"/>
    <n v="0"/>
    <n v="263990"/>
    <n v="263990"/>
    <s v="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s horas realizadas como se describe a continuación:_x000a_Un (1) perfil de Tecnólogo - Operativo (Harol González Ramírez) correspondiente a 18 horas regulares por un valor de $ 255.730, y por no pago de indexación._x000a_ _x000a_De lo anterior se precisa que debido a las glosas de calidad para el producto y/o intervenciones ejecutadas por el perfil Tecnólogo - Operativo Harol González Ramírez, las cuales ya incluyen el valor indexado, el valor no reconocido de indexación por la subred corresponde a $8.260._x000a_"/>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Glosa del 100%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ó soportes adicionales para el proceso de conciliación de glosas que subsanen los hallazgos evidenciados por el equipo de apoyo a la supervisión durante el seguimiento."/>
    <n v="263990"/>
    <m/>
    <m/>
    <n v="263990"/>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F. MAYO 2025"/>
    <s v="2378Vigilancia de la salud ambientalKENNEDYF. MAYO 2025"/>
    <s v="Alexandra Zuleta González"/>
    <n v="0"/>
    <n v="49132"/>
    <n v="0"/>
    <n v="168"/>
    <n v="0"/>
    <n v="8254176"/>
    <s v="G1"/>
    <n v="1"/>
    <m/>
    <n v="16.417731799999999"/>
    <n v="0"/>
    <n v="806636"/>
    <n v="806636"/>
    <s v="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s horas realizadas como se describe a continuación:_x000a_Un (1) perfil de Tecnólogo - Operativo (Harol González Ramírez) correspondiente a 55 horas._x000a_"/>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Glosa del 100%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ó soportes adicionales para el proceso de conciliación de glosas que subsanen los hallazgos evidenciados por el equipo de apoyo a la supervisión durante el seguimiento."/>
    <n v="806636"/>
    <m/>
    <m/>
    <n v="806636"/>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F. MAYO 2025"/>
    <s v="2378Vigilancia de la salud ambientalKENNEDYF. MAYO 2025"/>
    <s v="Alexandra Zuleta González"/>
    <n v="0"/>
    <n v="49132"/>
    <n v="0"/>
    <n v="168"/>
    <n v="0"/>
    <n v="8254176"/>
    <s v="G10-3"/>
    <n v="0.1"/>
    <m/>
    <n v="168"/>
    <n v="0"/>
    <n v="825418"/>
    <n v="825418"/>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168) soportes en el Informe de Gestión de Salud Ambiental."/>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 por ausencia de soportes, del valor reportado en la columna “presupuesto ejecutado periodo, teniendo en cuenta que la Subred no presentó soportes adicionales para el proceso de conciliación de glosas que subsanen los hallazgos evidenciados por el equipo de apoyo a la supervisión durante el seguimiento."/>
    <n v="825418"/>
    <m/>
    <m/>
    <n v="825418"/>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FONTIBON"/>
    <s v="F. MAYO 2025"/>
    <s v="2399Vigilancia de la salud ambientalFONTIBONF. MAYO 2025"/>
    <s v="Alexandra Zuleta González"/>
    <n v="0"/>
    <n v="29479"/>
    <n v="0"/>
    <n v="214"/>
    <n v="0"/>
    <n v="6308506"/>
    <s v="G10-3"/>
    <n v="0.1"/>
    <m/>
    <n v="214"/>
    <n v="0"/>
    <n v="630851"/>
    <n v="630851"/>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14) soportes en el Informe de Gestión de Salud Ambiental._x000a_"/>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 por ausencia de soportes, del valor reportado en la columna “presupuesto ejecutado periodo, teniendo en cuenta que la Subred no presentó soportes adicionales para el proceso de conciliación de glosas que subsanen los hallazgos evidenciados por el equipo de apoyo a la supervisión durante el seguimiento."/>
    <n v="630851"/>
    <m/>
    <m/>
    <n v="630851"/>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FONTIBON"/>
    <s v="E. ABRIL 2025"/>
    <s v="2399Vigilancia de la salud ambientalFONTIBONE. ABRIL 2025"/>
    <s v="Alexandra Zuleta González"/>
    <n v="0"/>
    <n v="29479"/>
    <n v="0"/>
    <n v="156"/>
    <n v="0"/>
    <n v="4598724"/>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encuesta el siguiente hallazgo:_x000a__x000a_1. Para el soporte AR01C138509, ID571461, con fecha 23/04/2025, se presentó incumplimiento de las características de calidad del diligenciamiento de los instrumentos, debido que presentó incongruencia en la calificación ya que en los ítems 1C NA, 3,4,5,6,7 NA, sin embargo, el ítem 2B se califica como NC."/>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29479"/>
    <m/>
    <m/>
    <n v="29479"/>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KENNEDY"/>
    <s v="F. MAYO 2025"/>
    <s v="2399Vigilancia de la salud ambientalKENNEDYF. MAYO 2025"/>
    <s v="Alexandra Zuleta González"/>
    <n v="0"/>
    <n v="29479"/>
    <n v="0"/>
    <n v="64"/>
    <n v="0"/>
    <n v="1886656"/>
    <s v="G3-3"/>
    <n v="1"/>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2) actas los siguientes hallazgos:_x000a__x000a_1. Para el soporte No. AR01C139556, ID617600, con fecha 16/05/2025, se presentó incumplimiento de las características de calidad del diligenciamiento de los instrumentos, debido que ítem 2a Letrero menores de edad se calificó Cumple, sin embargo, el tipo de establecimiento es “Servicio de latonería y pintura”. _x000a_2. Para el soporte No. AR01C139215, ID610129, con fecha 20/05/2025, se presentó incumplimiento de las características de calidad del diligenciamiento de los instrumentos, debido que ítem 1c Elementos que promueven el consumo Cumple, sin embargo, el tipo de establecimiento es “Taller de mecanica”."/>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58958"/>
    <m/>
    <m/>
    <n v="58958"/>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E. ABRIL 2025"/>
    <s v="2378Vigilancia de la salud ambientalFONTIBONE. ABRIL 2025"/>
    <s v="Alexandra Zuleta González"/>
    <n v="0"/>
    <n v="49132"/>
    <n v="0"/>
    <n v="78"/>
    <n v="0"/>
    <n v="3832296"/>
    <s v="G3-3"/>
    <n v="1"/>
    <m/>
    <n v="3"/>
    <n v="0"/>
    <n v="147396"/>
    <n v="1473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3) encuestas los siguientes hallazgos:_x000a__x000a_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 AR03C007849 ID 326444 del 19/04/2025_x000a_- AR03C007920 ID 326467 del 24/04/2025_x000a__x000a_Para la encuesta de síntomas no específicos por radiación electromagnética No. AR07C002690 ID325732 del12/04/2025, se evidencio incumplimiento en las características de calidad en el diligenciamiento de los instrumentos, debido que en  P10_Fuma Si, sin embargo, no se dejan recomendaciones de acuerdo al Instructivo Diligenciamiento de Formatos de Vigilancia en Salud Pública donde refiere “ El o la auxiliar/técnico que realice la encuesta debe dar recomendaciones respecto al consumo de tabaco y sus efectos nocivos en la salud, dejando la observación al finalizar el formato.”_x000a_"/>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47396"/>
    <m/>
    <m/>
    <n v="147396"/>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E. ABRIL 2025"/>
    <s v="2378Vigilancia de la salud ambientalKENNEDYE. ABRIL 2025"/>
    <s v="Alexandra Zuleta González"/>
    <n v="0"/>
    <n v="49132"/>
    <n v="0"/>
    <n v="101"/>
    <n v="0"/>
    <n v="4962332"/>
    <s v="G3-3"/>
    <n v="1"/>
    <m/>
    <n v="13"/>
    <n v="0"/>
    <n v="638716"/>
    <n v="6387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3) encuestas los siguientes hallazgos:_x000a__x000a_Para la encuesta periódica de prevalencia de sintomatología respiratoria en niños menores de 5 años No. AR02C004706 ID326427 del 24/04/2025, se evidencio incumplimiento en las características de calidad en el diligenciamiento de los instrumentos, debido que en p27.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_x000a__x000a_Para las encuestas periódicas de prevalencia de sintomatología respiratoria en niños menores de 5 años,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2C004747 ID326423 del 27/04/2025_x000a_- AR02C004707 ID326429 del 24/04/2025_x000a_- AR02C004702 ID326369 del 25/04/2025_x000a__x000a_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3C007867 ID325481 del 12/04/2025_x000a_- AR03C007874 ID326348 del 26/04/2025_x000a_- AR03C007876 ID326352 del 26/04/2025_x000a_- AR03C007877 ID326354 del 25/04/2025_x000a_- AR03C007879 ID326359 del 25/04/2025_x000a_- AR03C007882 ID326440 del 26/04/2025_x000a_- AR03C007798 ID326441 del 24/04/2025_x000a__x000a_Para encuesta de percepción del ruido en la unidad habitacional No. AR05C003412 ID325338 del 12/04/2025 se evidencio incumplimiento en las características de calidad en el diligenciamiento de los instrumentos, debido que se registró en P2_5_Insomnio No, sin embargo, en P2_7_Frecuencia_Interrupcion_Sueño a veces._x000a__x000a_Para la encuesta de percepción de ruido habitacional No. AR05C003372 ID325639 del 16/04/2025, se evidencio incumplimiento en las características de calidad en el diligenciamiento de los instrumentos, debido que no es congruente las respuestas a las preguntas   P3_2_Cuál_Medicamento Si, Aspirina y en P3_3_Aspirinas No._x000a_"/>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638716"/>
    <m/>
    <m/>
    <n v="638716"/>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F. MAYO 2025"/>
    <s v="2378Vigilancia de la salud ambientalFONTIBONF. MAYO 2025"/>
    <s v="Alexandra Zuleta González"/>
    <n v="0"/>
    <n v="49132"/>
    <n v="0"/>
    <n v="75"/>
    <n v="0"/>
    <n v="3684900"/>
    <s v="G3-3"/>
    <n v="1"/>
    <m/>
    <n v="6"/>
    <n v="0"/>
    <n v="294792"/>
    <n v="29479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6) encuestas los siguientes hallazgos:_x000a__x000a_Para las encuestas periódicas de prevalencia de sintomatología respiratoria en niños menores de 5 años,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2C004823 ID327495 del 20/05/2025_x000a_- AR02C004824 ID327497 del 20/05/2025_x000a__x000a_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3C008022 ID327113 del 10/05/2025_x000a_- AR03C008023 ID327115 del 11/05/2025_x000a_- AR03C008027 ID327502 del 19/05/2025_x000a_- AR03C008025 ID327542 del 14/05/2025_x000a_"/>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294792"/>
    <m/>
    <m/>
    <n v="294792"/>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F. MAYO 2025"/>
    <s v="2378Vigilancia de la salud ambientalKENNEDYF. MAYO 2025"/>
    <s v="Alexandra Zuleta González"/>
    <n v="0"/>
    <n v="49132"/>
    <n v="0"/>
    <n v="168"/>
    <n v="0"/>
    <n v="8254176"/>
    <s v="G3-3"/>
    <n v="1"/>
    <m/>
    <n v="8"/>
    <n v="0"/>
    <n v="393056"/>
    <n v="3930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8) encuestas los siguientes hallazgos:_x000a__x000a_Para la encuesta periódicas de prevalencia de sintomatología respiratoria en niños menores de 5 años No. AR02C004830 ID326790 del 9/05/2025,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_x000a__x000a_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3C007945 ID 327068 del 05/05/2025_x000a_- AR03C008038 ID 327265 del 15/05/2025_x000a_- AR03C007934 ID 327963 del 20/05/2025_x000a__x000a_Para la encuesta de síntomas no específicos por radiación electromagnética, No. AR07C002725 ID327988 del 15/05/2025,  se evidencio incumplimiento en las características de calidad en el diligenciamiento de los instrumentos, debido que se registró en Teléfono celular “No presenta”, y de acuerdo al Instructivo Diligenciamiento de Formatos de Vigilancia en Salud Pública donde refiere “Diligencie el número de teléfono celular del encuestado de diez dígitos, en caso de que la persona manifieste No tener se debe colocar “NO TIENE” y en la digitación el código a ingresar es 8888.”_x000a__x000a_Para la encuesta de síntomas no específicos por radiación electromagnética No. AR07C002752 ID327810 del 20/05/2025, se evidencio incumplimiento en las características de calidad en el diligenciamiento de los instrumentos, debido que en  P10_Fuma Si, sin embargo, no se dejan recomendaciones de acuerdo al  Instructivo Diligenciamiento de Formatos de Vigilancia en Salud Pública donde refiere “El o la auxiliar/técnico que realice la encuesta debe dar recomendaciones respecto al consumo de tabaco y sus efectos nocivos en la salud, dejando la observación al finalizar el formato.”_x000a__x000a_Para encuesta de percepción del ruido en la unidad habitacional No.  AR05C003508 ID326953 del 12/05/2025 se evidencio incumplimiento en las características de calidad en el diligenciamiento de los instrumentos, debido que se registró en P2_5_Insomnio No, sin embargo, en P2_6_Frecuencia_Dificultad_Dormir y P2_7_Frecuencia_Interrupcion_Sueño a veces._x000a__x000a_Para encuesta de percepción del ruido en la unidad habitacional No.  AR05C003527 ID326793 del 05/05/2025 se evidencio incumplimiento en las características de calidad en el diligenciamiento de los instrumentos, debido que en hoja 1 y 2 “AR05C003627” el número de la encuesta no concuerda con el numero de la hoja 3 “AR05C003527”._x000a_"/>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393056"/>
    <m/>
    <m/>
    <n v="393056"/>
  </r>
  <r>
    <s v="RETROSPECTIVO"/>
    <n v="2404"/>
    <x v="0"/>
    <s v="2404Vigilancia de la salud ambiental"/>
    <s v="Línea Aire Ruido y Radiación Electromagnética"/>
    <s v="Recepcición, atención y tramite de quejas colectivas de mas de más de 31 viviendas relacionadas con las tematicas de la línea; incluye elaboración de respuesta oficial_x000a_"/>
    <s v="Vigilancia epidemiológica ambiental"/>
    <s v="VER SIVIGILA"/>
    <s v="VER SIVIGILA"/>
    <s v="FONTIBON"/>
    <s v="E. ABRIL 2025"/>
    <s v="2404Vigilancia de la salud ambientalFONTIBONE. ABRIL 2025"/>
    <s v="Alexandra Zuleta González"/>
    <n v="0"/>
    <n v="1193025"/>
    <n v="0"/>
    <n v="1"/>
    <n v="0"/>
    <n v="1193025"/>
    <s v="G3-3"/>
    <n v="1"/>
    <m/>
    <n v="1"/>
    <n v="0"/>
    <n v="1193025"/>
    <n v="1193025"/>
    <s v="Se genera glosa del 100% del valor de cada intervención por incumplimiento de anexo 6 Lineamientos Técnicos de la Gestión de la Salud Publica GSP y del Plan de Salud Pública de Intervenciones Colectivas – PSPIC y Módulo de Estándares – SIVIGILA D.C, ya que se evidenció en (2) encuestas de una queja colectiva el siguiente hallazgo:_x000a__x000a_Para la queja con radicado SP 19267 27/01/2025 con numero de encuesta AR12C000521 ID43737 del 2/04/2025 se evidencio incumplimiento en las características de calidad en el diligenciamiento de los instrumentos, debido que se realizaron dos encuestas en la misma unidad habitacional (KR 89 17B 83 TO 8 AP 204) por la misma temática a las usuarias Lilia María Espejo De Arismendi e Hilda Patricia Arismendi Espejo madre e hija, de acuerdo con el Instructivo de Diligenciamiento de Formatos de Vigilancia Salud Pública menciona: ()..Recuerde que se debe encuestar tan solo una persona por unidad…() por lo anterior solo se debió realizar la encuesta a una sola persona de la unidad habitacional._x000a_"/>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193025"/>
    <m/>
    <m/>
    <n v="1193025"/>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PUENTE ARANDA"/>
    <s v="E. ABRIL 2025"/>
    <s v="2399Vigilancia de la salud ambientalPUENTE ARANDAE. ABRIL 2025"/>
    <s v="Jenny Rocío Lopez Espinel"/>
    <n v="0"/>
    <n v="29479"/>
    <n v="0"/>
    <n v="100"/>
    <n v="0"/>
    <n v="2947900"/>
    <s v="G1"/>
    <n v="1"/>
    <m/>
    <n v="2.864242342006174"/>
    <n v="0"/>
    <n v="84435"/>
    <n v="84435"/>
    <s v="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Tecnólogo - Operativo (Rafael Arturo Puentes puentes) correspondiente al  mes de abril,  el valor no reconocido de indexación por la subred corresponde a $84.435."/>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84435"/>
    <s v="Se levanta glosa del 100% por INCUMPLIMIENTO EN LA UNIDAD BASE DE COSTEO DE LOS PRODUCTOS GSP-PSPIC, por la diferencia entre el valor mensual reconocido por la Subred al perfil del PSPIC y los valores de referencia descritos en la columna 1 VALOR BASE 184 HORAS MES, ya que la Subred presentó planilla de pago del mes de julio de 2025 “7_Planilla_pago_honorarios_julio_2025”, donde se evidencia el pago de la indexación del mes de abril al colaborador”."/>
    <n v="0"/>
    <m/>
    <m/>
    <n v="0"/>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E. ABRIL 2025"/>
    <s v="2378Vigilancia de la salud ambientalBOSAE. ABRIL 2025"/>
    <s v="Jenny Rocío Lopez Espinel"/>
    <n v="0"/>
    <n v="49132"/>
    <n v="0"/>
    <n v="76"/>
    <n v="0"/>
    <n v="3734032"/>
    <s v="G3-3"/>
    <n v="1"/>
    <m/>
    <n v="4"/>
    <n v="0"/>
    <n v="196528"/>
    <n v="1965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_x000a__x000a_1. Encuesta prevalencia de sintomatología respiratoria en menores de cinco años AR02C004661 del 10/04/2025 ID 325925, en “Observaciones” no registra las recomendaciones sobre tenencia de mascotas, como lo requiere el instructivo, teniendo en cuenta que en la pregunta “68” relacionan en mascotas 4 gatos y 2 perros._x000a__x000a_2. Encuesta periódica de prevalencia de sintomatología respiratoria en menores de cinco años AR02C004662 del 11/04/2025 ID 325881, en la pregunta 27.¿En algún momento un profesional  de la salud le ha diagnosticado al niño (a)? registran “SI” en desnutrición; Sin embargo, en el espacio de “Observaciones” no_x000a_amplían la información, como lo requiere el instructivo. _x000a__x000a_3. Encuesta periódica de prevalencia de sintomatología respiratoria en menores de cinco años AR02C004660 del 12/04/2025 ID 326095, en la pregunta 27.¿En algún momento un profesional  de la salud le ha diagnosticado al niño (a)? registran “SI” en desnutrición; Sin embargo, en el espacio de “Observaciones” no_x000a_amplían la información, como lo requiere el instructivo. _x000a__x000a_4. Encuesta periódica de prevalencia de sintomatología respiratoria en menores de cinco años AR02C004730 del 22/04/2025 ID 326094, en el espacio de “Observaciones” no registra las recomendaciones sobre tenencia de mascotas, como lo requiere el instructivo, ya que en la pregunta “68” relacionan en mascotas 1 perro. "/>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96528"/>
    <m/>
    <m/>
    <n v="196528"/>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E. ABRIL 2025"/>
    <s v="2378Vigilancia de la salud ambientalBOSAE. ABRIL 2025"/>
    <s v="Jenny Rocío Lopez Espinel"/>
    <n v="0"/>
    <n v="49132"/>
    <n v="0"/>
    <n v="76"/>
    <n v="0"/>
    <n v="3734032"/>
    <s v="G10-3"/>
    <n v="0.1"/>
    <m/>
    <n v="76"/>
    <n v="0"/>
    <n v="373403"/>
    <n v="373403"/>
    <s v="Se genera glosa del 10% del valor reportado en la columna “presupuesto ejecutado periodo”, por ausencia de soportes, debido a que las actividades de la intervención reportadas como ejecutada en el informe de gestión, no fueron soportadas en su totalidad. La Subred soporto 75 encuestas, de las 76 reportadas como ejecutadas, evidenciándose ausencia de un soporte."/>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 por ausencia de soportes, del valor reportado en la columna “presupuesto ejecutado periodo&quot;, teniendo en cuenta que la Subred no presentó soportes adicionales para el proceso de conciliación de glosas que subsanen los hallazgos evidenciados por el equipo de apoyo a la supervisión durante el seguimiento."/>
    <n v="373403"/>
    <m/>
    <m/>
    <n v="373403"/>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BOSA"/>
    <s v="E. ABRIL 2025"/>
    <s v="2399Vigilancia de la salud ambientalBOSAE. ABRIL 2025"/>
    <s v="Jenny Rocío Lopez Espinel"/>
    <n v="0"/>
    <n v="29479"/>
    <n v="0"/>
    <n v="64"/>
    <n v="0"/>
    <n v="1886656"/>
    <s v="G10-3"/>
    <n v="0.1"/>
    <m/>
    <n v="64"/>
    <n v="0"/>
    <n v="188666"/>
    <n v="188666"/>
    <s v="Se genera glosa del 10% del valor reportado en la columna “presupuesto ejecutado periodo”, por ausencia de soportes, debido a que las actividades de la intervención reportadas como ejecutada en el informe de gestión, no fueron soportadas en su totalidad. La Subred soporto 63 visitas, de las 64 reportadas como ejecutadas, evidenciándose ausencia de un soporte."/>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 por ausencia de soportes, del valor reportado en la columna “presupuesto ejecutado periodo&quot;, teniendo en cuenta que la Subred no presentó soportes adicionales para el proceso de conciliación de glosas que subsanen los hallazgos evidenciados por el equipo de apoyo a la supervisión durante el seguimiento."/>
    <n v="188666"/>
    <m/>
    <m/>
    <n v="188666"/>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PUENTE ARANDA"/>
    <s v="E. ABRIL 2025"/>
    <s v="2378Vigilancia de la salud ambientalPUENTE ARANDAE. ABRIL 2025"/>
    <s v="Jenny Rocío Lopez Espinel"/>
    <n v="0"/>
    <n v="49132"/>
    <n v="0"/>
    <n v="60"/>
    <n v="0"/>
    <n v="2947920"/>
    <s v="G3-3"/>
    <n v="1"/>
    <m/>
    <n v="6"/>
    <n v="0"/>
    <n v="294792"/>
    <n v="29479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encuestas, los siguientes hallazgos:_x000a__x000a_1. Encuesta periódica de prevalencia de sintomatología respiratoria en menores de cinco años AR02C004737 del 15/04/2025 ID 325685, en la pregunta 49. ¿En qué tipo de vivienda habita el niño en este momento? Seleccionan “Apartamento independiente”; Sin embargo, la dirección registrada en información básica en la encuesta y en el consentimiento, no cuenta con complemento “Kr 51 4 44”._x000a__x000a_2. Encuesta periódica de prevalencia de sintomatología respiratoria en menores de cinco años AR02C007880 del 24/04/2025 ID 326376, en la pregunta 49. ¿En qué tipo de vivienda habita el niño en este momento? seleccionan “Apartamento independiente”; Sin embargo, la dirección registrada en información básica en la encuesta y en el consentimiento, no cuenta con complemento “Kr 54 2A 05”._x000a__x000a_3. Encuesta periódica de prevalencia de sintomatología respiratoria en menores de cinco años AR02C004740 del 26/04/2025 ID 326431, en la pregunta 49. ¿En qué tipo de vivienda habita el niño en este momento? Seleccionan “Habitación”; Sin embargo, la dirección registrada en información básica en la encuesta y en el consentimiento, no cuenta con este tipo de complemento “Kr 55 2A 26 Pi 2”_x000a__x000a_4. Encuesta periódica de prevalencia de sintomatología respiratoria en menores de cinco a catorce años AR03C007846 del 14/04/2025 ID 325874, en el espacio de “Observaciones” no registra las recomendaciones sobre tenencia de mascotas, como lo requiere el instructivo, ya que en la pregunta “75” relacionan en mascotas 1 gato._x000a__x000a_5. Encuesta periódica de prevalencia de sintomatología respiratoria en menores de cinco a catorce años AR03C007856 del 24/04/2025 ID 326457 con incongruencia en la información básica del niño, en “Tipo de identificación” seleccionan “Tarjeta de Identidad”, pero el menor tiene 5 años según su fecha de nacimiento (26/06/2019), además en el espacio de “Observaciones” no registra las recomendaciones sobre tenencia de mascotas, como lo requiere el instructivo, ya que en la pregunta “75” relacionan en mascotas 1 perro._x000a__x000a_6. Encuesta de antecedentes de salud adolescentes AR06C003387 del 17/04/2025 ID 326284; Dejan en blanco, sin contestar la pregunta ”1.8 Tiempo de residencia en la unidad habitacional”, además en la pregunta “2.4” relacionada con síntomas que le ha generado la exposición a ruido, responden “No” para el síntoma de “Insomnio”, siendo incongruente con la  pregunta “2.5 ¿Con qué frecuencia el ruido le ha causado interrupción del sueño?” toda vez que responden  “A veces”."/>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294792"/>
    <m/>
    <m/>
    <n v="294792"/>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PUENTE ARANDA"/>
    <s v="E. ABRIL 2025"/>
    <s v="2399Vigilancia de la salud ambientalPUENTE ARANDAE. ABRIL 2025"/>
    <s v="Jenny Rocío Lopez Espinel"/>
    <n v="0"/>
    <n v="29479"/>
    <n v="0"/>
    <n v="100"/>
    <n v="0"/>
    <n v="2947900"/>
    <s v="G3-3"/>
    <n v="1"/>
    <m/>
    <n v="4"/>
    <n v="0"/>
    <n v="117916"/>
    <n v="1179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actas, el siguientes hallazgos:_x000a__x000a_No se registra en el espacio de Observaciones del acta, la claridad frente a que el cumplimiento o no de los aspectos verificados durante la Inspección y Vigilancia de la Ley 1335 de 2009 no afecta el concepto sanitario del establecimiento, incumpliendo lo establecido en el “Instructivo diligenciamiento del acta AR01”, para las siguientes actas:_x000a__x000a_- AR01C138622 del 19/04/2025 ID 603349_x000a_- AR01C138601 del 15/04/2025 ID 503595_x000a_- AR01C138600 del 15/04/2025 ID 561508_x000a_- AR01C138634 del 22/04/2025 ID 396364."/>
    <s v="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17916"/>
    <m/>
    <m/>
    <n v="117916"/>
  </r>
  <r>
    <s v="RETROSPECTIVO"/>
    <n v="1067"/>
    <x v="0"/>
    <s v="1067Vigilancia de la salud ambiental"/>
    <s v="Aspectos administrativos"/>
    <s v="Técnico Sisvea"/>
    <s v="Gestión de vigilancia de la Salud Ambiental"/>
    <s v="VER SIVIGILA"/>
    <s v="VER SIVIGILA"/>
    <s v="BOSA"/>
    <s v="E. ABRIL 2025"/>
    <s v="1067Vigilancia de la salud ambientalBOSAE. ABRIL 2025"/>
    <s v="Iván Garzón"/>
    <n v="0"/>
    <n v="3616139"/>
    <n v="0"/>
    <n v="3"/>
    <n v="0"/>
    <n v="10848417"/>
    <s v="G6-2"/>
    <n v="1"/>
    <m/>
    <n v="2.1923678818762222"/>
    <n v="0"/>
    <n v="7927907"/>
    <n v="792790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Eventos Transmisibles de Origen Zoonótico en 1 intervención, Seguridad Química en 1 intervención y Medicamentos Seguros en 8 intervenciones. _x000a__x000a_Adicionalmente: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61910 del 26/06/2025, en el que se comunicó que persistieron los hallazgos en la información ingresada por parte de la Subred de Servicios de Salud Sur Occidente en el aplicativo SIVIGILA D.C, , en la que se vieron afectadas las líneas de Aire Ruido y Radiación Electromagnética en 86 intervenciones, Alimentos Sanos y Seguros en 14 intervenciones, Calidad del Agua y Saneamiento Básico en 5 intervenciones, Seguridad Química en 12 intervenciones y Medicamentos Seguros en 4 intervenciones._x000a__x000a_El cálculo de meta afectada se realizó sobre el valor reportado en el informe de gestión en la intervención Técnico SISVEA. Las inconsistencias reportadas de las diferentes líneas de intervención se encuentran en el archivo anexo de glosas iniciales."/>
    <s v="No se acepta Glosa, la Subred realizara la validación del dato."/>
    <n v="0"/>
    <s v="Se mantiene glosa por Bases de datos o aplicativos del 100% del valor de cada intervención, teniendo en cuenta que la subred no presenta soportes al equipo de apoyo a la supervisión durante el seguimiento respectivo que permitan subsanar los hallazgos identificados."/>
    <n v="7927907"/>
    <m/>
    <m/>
    <n v="7927907"/>
  </r>
  <r>
    <s v="RETROSPECTIVO"/>
    <n v="1067"/>
    <x v="0"/>
    <s v="1067Vigilancia de la salud ambiental"/>
    <s v="Aspectos administrativos"/>
    <s v="Técnico Sisvea"/>
    <s v="Gestión de vigilancia de la Salud Ambiental"/>
    <s v="VER SIVIGILA"/>
    <s v="VER SIVIGILA"/>
    <s v="BOSA"/>
    <s v="F. MAYO 2025"/>
    <s v="1067Vigilancia de la salud ambientalBOSAF. MAYO 2025"/>
    <s v="Iván Garzón"/>
    <n v="0"/>
    <n v="3616139"/>
    <n v="0"/>
    <n v="3"/>
    <n v="0"/>
    <n v="10848417"/>
    <s v="G6-2"/>
    <n v="1"/>
    <m/>
    <n v="0.28882739297355547"/>
    <n v="0"/>
    <n v="1044440"/>
    <n v="1044440"/>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Eventos Transmisibles de Origen Zoonótico en 1 intervención, Calidad del Agua y Saneamiento Básico en 4 intervenciones y Seguridad Química en 4 intervenciones. _x000a__x000a_El cálculo de meta afectada se realizó sobre el valor reportado en el informe de gestión en la intervención Técnico SISVEA. Las inconsistencias reportadas de las diferentes líneas de intervención se encuentran en el archivo anexo de glosas iniciales."/>
    <s v="No se acepta Glosa, la Subred realizara la validación del dato."/>
    <n v="0"/>
    <s v="Se mantiene glosa por Bases de datos o aplicativos del 100% del valor de cada intervención, teniendo en cuenta que la subred no presenta soportes al equipo de apoyo a la supervisión durante el seguimiento respectivo que permitan subsanar los hallazgos identificados."/>
    <n v="1044440"/>
    <m/>
    <m/>
    <n v="1044440"/>
  </r>
  <r>
    <s v="RETROSPECTIVO"/>
    <n v="1063"/>
    <x v="0"/>
    <s v="1063Vigilancia de la salud ambiental"/>
    <s v="Aspectos administrativos"/>
    <s v="Digitador Sisvea"/>
    <s v="Gestión de vigilancia de la Salud Ambiental"/>
    <s v="VER SIVIGILA"/>
    <s v="VER SIVIGILA"/>
    <s v="BOSA"/>
    <s v="E. ABRIL 2025"/>
    <s v="1063Vigilancia de la salud ambientalBOSAE. ABRIL 2025"/>
    <s v="Iván Garzón"/>
    <n v="0"/>
    <n v="2552457"/>
    <n v="0"/>
    <n v="11"/>
    <n v="0"/>
    <n v="28077027"/>
    <s v="G7-2"/>
    <n v="1"/>
    <m/>
    <n v="2.4148336289308694"/>
    <n v="0"/>
    <n v="6163759"/>
    <n v="6163759"/>
    <s v="Se genera glosa por Bases de datos Vs soportes en medio físico del 100% del valor de cada intervención por la no concordancia entre Bases de datos Vs. Soportes en medio físico, ya que se evidenciaron inconsistencias en acciones de Vigilancia intensificada así: 1 en Eventos Transmisibles de Origen Zoonótico y 7 en Calidad del Agua y Saneamiento Básico._x000a__x000a_Adicionalmente:_x000a__x000a_Se genera glosa por Bases de datos Vs soportes en medio físico del 50% del valor de cada intervención por la no concordancia entre Bases de datos Vs. Soportes en medio físico, ya que se evidenciaron inconsistencias así: 12 en Aire Ruido y Radiación Electromagnética, 4 en Calidad del Agua y Saneamiento Básico, 8 en Alimentos Sanos y Seguros, 35 en Seguridad Química y 5 en Medicamentos Seguros. _x000a__x000a_El cálculo de meta afectada se realizó sobre el valor reportado en el informe de gestión en la intervención Digitador SISVEA. Las inconsistencias reportadas de las diferentes líneas de intervención se encuentran en el archivo de glosas iniciales."/>
    <s v="No se acepta Glosa, la Subred realizara la validación del dato."/>
    <n v="0"/>
    <s v="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n v="6163759"/>
    <m/>
    <m/>
    <n v="6163759"/>
  </r>
  <r>
    <s v="RETROSPECTIVO"/>
    <n v="1063"/>
    <x v="0"/>
    <s v="1063Vigilancia de la salud ambiental"/>
    <s v="Aspectos administrativos"/>
    <s v="Digitador Sisvea"/>
    <s v="Gestión de vigilancia de la Salud Ambiental"/>
    <s v="VER SIVIGILA"/>
    <s v="VER SIVIGILA"/>
    <s v="BOSA"/>
    <s v="F. MAYO 2025"/>
    <s v="1063Vigilancia de la salud ambientalBOSAF. MAYO 2025"/>
    <s v="Iván Garzón"/>
    <n v="0"/>
    <n v="2552457"/>
    <n v="0"/>
    <n v="11"/>
    <n v="0"/>
    <n v="28077027"/>
    <s v="G7-2"/>
    <n v="1"/>
    <m/>
    <n v="1.9692731356492978"/>
    <n v="0"/>
    <n v="5026485"/>
    <n v="5026485"/>
    <s v="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 y 1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11 en Aire Ruido y Radiación Electromagnética, 4 en Calidad del Agua y Saneamiento Básico, 7 en Alimentos Sanos y Seguros, 33 en Seguridad Química, 5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s v="No se acepta Glosa, la Subred realizara la validación del dato."/>
    <n v="0"/>
    <s v="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n v="5026485"/>
    <m/>
    <m/>
    <n v="5026485"/>
  </r>
  <r>
    <s v="RETROSPECTIVO"/>
    <n v="1066"/>
    <x v="0"/>
    <s v="1066Vigilancia de la salud ambiental"/>
    <s v="Aspectos administrativos"/>
    <s v="Referencia de la Vigilancia de la Salud Ambiental"/>
    <s v="Gestión de vigilancia de la Salud Ambiental"/>
    <s v="VER SIVIGILA"/>
    <s v="VER SIVIGILA"/>
    <s v="FONTIBON"/>
    <s v="E. ABRIL 2025"/>
    <s v="1066Vigilancia de la salud ambientalFONTIBONE. ABRIL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6 en Eventos Transmisibles de Origen Zoonótico, 1 en Aire Ruido y Radiaciones Electromagnéticas y 2 Alimentos Sanos y Seguros._x000a__x000a_Las inconsistencias reportadas se encuentran en el archivo de glosas iniciales."/>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glosa por Base de Talento Humano del 5% del valor total ejecutado por la intervención, teniendo en cuenta que, en proceso de conciliación de glosas de la Subred Sur Occidente, presentó ajustes a través del aplicativo SIVIGILA D.C. modulo talento humano, por Secretaría Distrital de Salud; de las inconsistencias identificadas por el equipo de apoyo a la supervisión, sin embargo, persistieron 5 hallazgos en la Línea de Eventos Transmisibles de Origen Zoonótico, 1 en Aire Ruido y Radiaciones Electromagnéticas y 2 Alimentos Sanos y Seguros."/>
    <n v="446680"/>
    <m/>
    <m/>
    <n v="446680"/>
  </r>
  <r>
    <s v="RETROSPECTIVO"/>
    <n v="1066"/>
    <x v="0"/>
    <s v="1066Vigilancia de la salud ambiental"/>
    <s v="Aspectos administrativos"/>
    <s v="Referencia de la Vigilancia de la Salud Ambiental"/>
    <s v="Gestión de vigilancia de la Salud Ambiental"/>
    <s v="VER SIVIGILA"/>
    <s v="VER SIVIGILA"/>
    <s v="FONTIBON"/>
    <s v="F. MAYO 2025"/>
    <s v="1066Vigilancia de la salud ambientalFONTIBONF. MAY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46 en Alimentos Sanos y Seguros,44 en Eventos Transmisibles de Origen Zoonótico, 15 en Calidad del Agua y Saneamiento Básico, 21 en Aire Ruido y Radiaciones Electromagnéticas, 38 en Seguridad Química, 19 en Aspectos Administrativos y 14 en Medicamentos Seguros._x000a__x000a_Se generó hallazgo para todo el componente de VSA, ya que para mayo de 2025 la base de talento humano presenta inconsistencia en el dato registrado en la columna &quot;Fecha de Terminación Contrato&quot;, se registró 31/07/2025 y lo correcto es 31/05/2025._x000a__x000a_Las inconsistencias reportadas se encuentran en el archivo de glosas iniciales."/>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glosa por Base de Talento Humano del 5% del valor total ejecutado por la intervención ya que se evidencian inconsistencias en base de talento humano registradas en el aplicativo SIVIGILA D.C, teniendo en cuenta que en proceso de conciliación de glosas la subred presentó ajustes a través del aplicativo SIVIGILA D.C. modulo talento humano, por secretaría de salud; de las inconsistencias presentadas por el equipo de apoyo a la supervisión, sin embargo, persistieron 21 hallazgos en Aire ruido y radiación electromagnética, 12 hallazgos para la Línea de Alimentos Sanos y Seguros, 1 en Calidad del Agua y Saneamiento Básico y 36 en Eventos Transmisible de Origen Zoonótico._x000a_Adicionalmente en proceso de conciliación e glosas se evidenció Concepto Técnico Definitivo, emitido por Secretaría Distrital de Salud con Número de radicado 2025-EE-76152 del 30/07/2025, en el cual se emite concepto técnico final no favorable para 53 registros de colaboradores con inconsistencias de la Subred Sur Occidente."/>
    <n v="446680"/>
    <m/>
    <m/>
    <n v="446680"/>
  </r>
  <r>
    <s v="RETROSPECTIVO"/>
    <n v="1064"/>
    <x v="0"/>
    <s v="1064Vigilancia de la salud ambiental"/>
    <s v="Aspectos administrativos"/>
    <s v="Liderazgo técnico de la Vigilancia de la Salud Ambiental"/>
    <s v="Gestión de vigilancia de la Salud Ambiental"/>
    <s v="VER SIVIGILA"/>
    <s v="VER SIVIGILA"/>
    <s v="PUENTE ARANDA"/>
    <s v="F. MAYO 2025"/>
    <s v="1064Vigilancia de la salud ambientalPUENTE ARANDAF. MAYO 2025"/>
    <s v="Iván Garzón"/>
    <n v="0"/>
    <n v="8082843"/>
    <n v="0"/>
    <n v="13"/>
    <n v="0"/>
    <n v="105076959"/>
    <s v="G3-3"/>
    <n v="0.1"/>
    <m/>
    <n v="1"/>
    <n v="0"/>
    <n v="808284"/>
    <n v="808284"/>
    <s v="Se genera glosa del 10% por incumplimiento de Anexo 6 Lineamientos técnicos de la Gestión de la Salud Pública GSP y del Plan de Salud Pública de Intervenciones Colectivas - PSPIC y Módulo de estándares - SIVIGILA D.C en la intervención “liderazgo técnico de la vigilancia de la salud ambiental” del valor unitario del líder de la línea que generó el incumplimiento por la entrega inoportuna de los informes solicitados por la Secretaría Distrital de Salud; lo anterior, teniendo en cuenta el oficio de concepto técnico emitido por la SDS, bajo radicado 2025-EE-52027 de fecha 29 de  mayo de 2025 con asunto “Concepto técnico negativo, componente Vigilancia de la Salud Ambiental – Alimentos sanos y seguros mes mayo 2025”,  en el cual se informa que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26 de mayo no fue enviada la respuesta por la alerta sanitaria alimentos Invima No. 128-2025, solicitada el 28 de abril octubre vía correo electrónico, al respecto indicamos que se procederá a informar al equipo de apoyo a la supervisión para que se realicen las acciones del caso en el marco de sus competencias.”. Por con siguiente, y una vez realizada la verificación de envío de informes por parte del liderazgo operativo de la línea, donde se evidenció que la respuesta a la solicitud fue remitida el 27 de mayo de 2025 se genera la glosa para el mes de mayo, por la entrega inoportuna de los informes solicitados por la Secretaría Distrital de Salud."/>
    <s v="No se acepta Glosa, la Subred realizara la validación del dato."/>
    <n v="0"/>
    <s v="Se mantiene glosa del 10%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
    <n v="808284"/>
    <m/>
    <m/>
    <n v="808284"/>
  </r>
  <r>
    <s v="RETROSPECTIVO"/>
    <n v="2110"/>
    <x v="0"/>
    <s v="2110Vigilancia de la salud ambiental"/>
    <s v="Aspectos administrativos"/>
    <s v="Fortalecimiento en la estrategia de Autorregulación"/>
    <s v="Gestión de vigilancia de la Salud Ambiental"/>
    <s v="VER SIVIGILA"/>
    <s v="VER SIVIGILA"/>
    <s v="FONTIBON"/>
    <s v="E. ABRIL 2025"/>
    <s v="2110Vigilancia de la salud ambientalFONTIBONE. ABRIL 2025"/>
    <s v="Iván Garzón"/>
    <n v="0"/>
    <n v="72745966"/>
    <n v="0"/>
    <n v="1"/>
    <n v="0"/>
    <n v="72745966"/>
    <s v="G3-3"/>
    <n v="1"/>
    <m/>
    <n v="1.2445530985361354E-3"/>
    <n v="0"/>
    <n v="90536"/>
    <n v="90536"/>
    <s v="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_x000a__x000a_Línea Calidad del Agua y Saneamiento Básico_x000a__x000a_Se evidenció diferencia en los datos registrados en el formato en físico Vs Base de datos de intervenidos, ya que en acta que los datos registrados fueron:  Nombre del establecimiento: Asociación de recicladores amigos del planeta tierra_x000a_NIT:  901548455-9 - Barrio: María Paz. En la base de datos de intervenidos se tenía: _x000a_Nombre comercial: ASOUNION AMBIENTAL_x000a_NIT: 901160518-7_x000a_Barrio: El Amparo_x000a_Se evidenció que en las observaciones del acta el profesional no registro la actualización de los datos de la cedula del establecimiento, ni tampoco se registró que el establecimiento no se acogía a la estrategia y que se canalizaba a IVC, se aclara que en el momento del seguimiento el establecimiento no había recibido visita de IVC."/>
    <s v="No se acepta Glosa, la Subred realizara la validación del dato."/>
    <n v="0"/>
    <s v="Se mantiene glosa del 100% por Incumplimiento de las características técnicas y de calidad de las intervenciones establecidas en los lineamientos técnicos (Anexo No 6 módulo de estándares -SIVIGILA D.C), teniendo en cuenta que la subred no presenta soportes al equipo de apoyo a la supervisión durante el seguimiento respectivo que permitan subsanar los hallazgos identificados."/>
    <n v="90536"/>
    <m/>
    <m/>
    <n v="90536"/>
  </r>
  <r>
    <s v="RETROSPECTIVO"/>
    <n v="1063"/>
    <x v="0"/>
    <s v="1063Vigilancia de la salud ambiental"/>
    <s v="Aspectos administrativos"/>
    <s v="Digitador Sisvea"/>
    <s v="Gestión de vigilancia de la Salud Ambiental"/>
    <s v="VER SIVIGILA"/>
    <s v="VER SIVIGILA"/>
    <s v="BOSA"/>
    <s v="E. ABRIL 2025"/>
    <s v="1063Vigilancia de la salud ambientalBOSAE. ABRIL 2025"/>
    <s v="Iván Garzón"/>
    <n v="0"/>
    <n v="2552457"/>
    <n v="0"/>
    <n v="11"/>
    <n v="0"/>
    <n v="28077027"/>
    <s v="G1"/>
    <n v="1"/>
    <m/>
    <n v="0.2707524553792679"/>
    <n v="0"/>
    <n v="691084"/>
    <n v="69108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Un (1) perfil de Técnico 3 (Jenny Paola Vargas Caro) correspondiente a 61 horas regulares equivalentes a $611.725 y por el no pago de indexación correspondiente a un valor de $. 19.759._x000a__x000a_Adicionalmente no se evidenció el pago de la INDEXACIÓN como se describe a continuación:_x000a__x000a_Un (1) perfil de Técnico 3 (Grecia Rincón) correspondiente a un valor de $. 59.600."/>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a soportes al equipo de apoyo a la supervisión durante el seguimiento respectivo que permitan subsanar los hallazgos identificados."/>
    <n v="691084"/>
    <m/>
    <m/>
    <n v="691084"/>
  </r>
  <r>
    <s v="RETROSPECTIVO"/>
    <n v="31"/>
    <x v="0"/>
    <s v="31Vigilancia de la salud ambiental"/>
    <s v="Línea Calidad de Agua y Saneamiento básico"/>
    <s v="Bodegas de almacenamiento de material reciclable y similares"/>
    <s v="Establecimiento vigilado y controlado"/>
    <s v="VER SIVIGILA"/>
    <s v="VER SIVIGILA"/>
    <s v="KENNEDY"/>
    <s v="E. ABRIL 2025"/>
    <s v="31Vigilancia de la salud ambientalKENNEDYE. ABRIL 2025"/>
    <s v="John Fredy Corso "/>
    <n v="0"/>
    <n v="90168"/>
    <n v="0"/>
    <n v="25"/>
    <n v="0"/>
    <n v="225420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01C043845 IUD 415720 con concepto Desfavorable, se evidencio que en ítem 5.4.1. Se cuenta con un plan de gestión integral de residuos generados, diseñado e implementado, según la normatividad vigente sobre la materia, el cual fue calificado como No cumple y en el hallazgo se registró “No presenta documento implementado” pero al validar el restante de los ítems del bloque, estos están calificados como Cumple, para lo cual no se evidencia el incumplimiento por parte del establecimiento en la implementación del documento.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90168"/>
    <m/>
    <m/>
    <n v="90168"/>
  </r>
  <r>
    <s v="RETROSPECTIVO"/>
    <n v="33"/>
    <x v="0"/>
    <s v="33Vigilancia de la salud ambiental"/>
    <s v="Línea Calidad de Agua y Saneamiento básico"/>
    <s v="Conglomerado comercial"/>
    <s v="Establecimiento vigilado y controlado"/>
    <s v="VER SIVIGILA"/>
    <s v="VER SIVIGILA"/>
    <s v="KENNEDY"/>
    <s v="E. ABRIL 2025"/>
    <s v="33Vigilancia de la salud ambientalKENNEDYE. ABRIL 2025"/>
    <s v="John Fredy Corso "/>
    <n v="0"/>
    <n v="150280"/>
    <n v="0"/>
    <n v="2"/>
    <n v="0"/>
    <n v="30056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_x000a__x000a_SB01C045466 ID 528880 Concepto Desfavorable con acta No. AR01C134768.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50280"/>
    <m/>
    <m/>
    <n v="150280"/>
  </r>
  <r>
    <s v="RETROSPECTIVO"/>
    <n v="1005"/>
    <x v="0"/>
    <s v="1005Vigilancia de la salud ambiental"/>
    <s v="Línea Calidad de Agua y Saneamiento básico"/>
    <s v="Profesionales independientes de salud/objeto social diferente"/>
    <s v="Establecimiento vigilado y controlado"/>
    <s v="VER SIVIGILA"/>
    <s v="VER SIVIGILA"/>
    <s v="KENNEDY"/>
    <s v="E. ABRIL 2025"/>
    <s v="1005Vigilancia de la salud ambientalKENNEDYE. ABRIL 2025"/>
    <s v="John Fredy Corso "/>
    <n v="0"/>
    <n v="90168"/>
    <n v="0"/>
    <n v="18"/>
    <n v="0"/>
    <n v="162302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18C007561 ID 617687 con concepto favorable con requerimientos, se evidencio incongruencia en la calificacion de ítems, respecto a que se calificaron algunos ítems del bloque 5. Gestión integral de Residuos como “No cumple” con los siguientes hallazgos, ítem: 5.3. con hallazgo “No conto con soporte de capacitación” y el ítem 5.8. “No Actualizo el formato”, pero el ítem 5.2.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3 y 5.8.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90168"/>
    <m/>
    <m/>
    <n v="90168"/>
  </r>
  <r>
    <s v="RETROSPECTIVO"/>
    <n v="2018"/>
    <x v="0"/>
    <s v="2018Vigilancia de la salud ambiental"/>
    <s v="Línea Calidad de Agua y Saneamiento básico"/>
    <s v="Establecimientos comerciales saneamiento básico"/>
    <s v="Establecimiento vigilado y controlado"/>
    <s v="VER SIVIGILA"/>
    <s v="VER SIVIGILA"/>
    <s v="KENNEDY"/>
    <s v="E. ABRIL 2025"/>
    <s v="2018Vigilancia de la salud ambientalKENNEDYE. ABRIL 2025"/>
    <s v="John Fredy Corso "/>
    <n v="0"/>
    <n v="39304"/>
    <n v="0"/>
    <n v="166"/>
    <n v="0"/>
    <n v="6524464"/>
    <s v="G7-2"/>
    <n v="1"/>
    <m/>
    <n v="1"/>
    <n v="0"/>
    <n v="39304"/>
    <n v="39304"/>
    <s v="Se genera glosa por bases de datos Vs soportes en medio físico del 100% sobre el valor reportado como ejecutado en la intervención, debido a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por bases de datos Vs soportes en medio físico del 100% sobre el valor reportado como ejecutado en la intervención, debido a la no coincidencia de los conceptos sanitarios reportados en el informe de gestión de Vigilancia de la Salud Ambiental frente a los soportes físicos, teniendo en cuenta que la Subred no presentó soportes adicionales para el proceso de conciliación de glosas que sustenten la respuesta dada o que subsanen los hallazgos evidenciados por el equipo de apoyo a la supervisión durante el seguimiento retrospectivo."/>
    <n v="39304"/>
    <m/>
    <m/>
    <n v="39304"/>
  </r>
  <r>
    <s v="RETROSPECTIVO"/>
    <n v="2018"/>
    <x v="0"/>
    <s v="2018Vigilancia de la salud ambiental"/>
    <s v="Línea Calidad de Agua y Saneamiento básico"/>
    <s v="Establecimientos comerciales saneamiento básico"/>
    <s v="Establecimiento vigilado y controlado"/>
    <s v="VER SIVIGILA"/>
    <s v="VER SIVIGILA"/>
    <s v="KENNEDY"/>
    <s v="E. ABRIL 2025"/>
    <s v="2018Vigilancia de la salud ambientalKENNEDYE. ABRIL 2025"/>
    <s v="John Fredy Corso "/>
    <n v="0"/>
    <n v="39304"/>
    <n v="0"/>
    <n v="166"/>
    <n v="0"/>
    <n v="6524464"/>
    <s v="G3-3"/>
    <n v="1"/>
    <m/>
    <n v="6"/>
    <n v="0"/>
    <n v="235824"/>
    <n v="2358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6) actas de visita con los siguientes hallazgos:_x000a__x000a_1._x0009_Se Evidencio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_x000a__x000a_2._x0009_En acta SB01C046131 ID 600323 con concepto favorable, se evidenció que se registró en acta en físico en el ID del establecimiento y el Número de carpeta el numero “600313”,  lo cual es erróneo, ya que al validar en el aplicativo SIVIGILA DC el numero correcto es “600323”_x000a__x000a_3._x0009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_x000a_SB01C046142 ID773261 Con concepto desfavorable_x000a_SB01C046120 ID 753008 con concepto favorable con requerimientos. _x000a_SB01C046121 ID 815860 con concepto favorable con requerimientos. _x000a_SB01C046123 ID 702974 con concepto favorable con requerimientos. _x000a_4._x0009_Se evidenció incumplimiento en las características de calidad en el diligenciamiento de los instrumentos, ya que los establecimientos no cuentan con numero de inscripción y no se evidencio en campo de observaciones los motivantes por los cuales no se logró adelantar el respectivo registro, durante el desarrollo de inspección al establecimiento, esto se evidenció para los siguientes soportes: _x000a_SB01C046147 ID 467575 con concepto favorable con requerimientos, además en este soporte se registró en el numeral 8.2. Anexa hojas adicionales, se registró la opción SI, pero la intervención no tenía hojas adicionales.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235824"/>
    <m/>
    <m/>
    <n v="235824"/>
  </r>
  <r>
    <s v="RETROSPECTIVO"/>
    <n v="2020"/>
    <x v="0"/>
    <s v="2020Vigilancia de la salud ambiental"/>
    <s v="Línea Calidad de Agua y Saneamiento básico"/>
    <s v="Establecimientos de sitio de encuentro Sexual"/>
    <s v="Establecimiento vigilado y controlado"/>
    <s v="VER SIVIGILA"/>
    <s v="VER SIVIGILA"/>
    <s v="KENNEDY"/>
    <s v="E. ABRIL 2025"/>
    <s v="2020Vigilancia de la salud ambientalKENNEDYE. ABRIL 2025"/>
    <s v="John Fredy Corso "/>
    <n v="0"/>
    <n v="149124"/>
    <n v="0"/>
    <n v="2"/>
    <n v="0"/>
    <n v="298248"/>
    <s v="G3-3"/>
    <n v="1"/>
    <m/>
    <n v="1"/>
    <n v="0"/>
    <n v="149124"/>
    <n v="1491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Se evidencio en acta SB12C001180 ID 736367 con concepto desfavorable, se evidencio que el ítem 3.10. El área de lavandería se cuenta con las áreas separadas, los equipos y maquinaria y herramientas, en buen estado y se realiza mantenimiento preventivo, ítem, que fue evaluado como No aplica y se registró en el hallazgo “Servicio tercerizado” y el ítem 3.11. En caso de que el servicio de lavandería sea tercerizado presentar contrato, concepto sanitario de la empresa con la que se tiene contratado el servicio, fue calificado como No aplica y se registró “Servicio tercerizado”, lo cual es errado ya que el ítem debió de evaluarse, respecto a que la lavandería es tercerizada.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49124"/>
    <m/>
    <m/>
    <n v="149124"/>
  </r>
  <r>
    <s v="RETROSPECTIVO"/>
    <n v="33"/>
    <x v="0"/>
    <s v="33Vigilancia de la salud ambiental"/>
    <s v="Línea Calidad de Agua y Saneamiento básico"/>
    <s v="Conglomerado comercial"/>
    <s v="Establecimiento vigilado y controlado"/>
    <s v="VER SIVIGILA"/>
    <s v="VER SIVIGILA"/>
    <s v="KENNEDY"/>
    <s v="F. MAYO 2025"/>
    <s v="33Vigilancia de la salud ambientalKENNEDYF. MAYO 2025"/>
    <s v="John Fredy Corso "/>
    <n v="0"/>
    <n v="150280"/>
    <n v="0"/>
    <n v="4"/>
    <n v="0"/>
    <n v="60112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_x000a__x000a_SB01C044203 ID 753308 Concepto Desfavorable con acta No. AR01C134770_x000a_SB01C044200 ID 333256 Concepto Favorable con acta No. AR01C134769_x000a_SB01C047116 ID 422381 Concepto Favorable con acta No. AR01C135273, donde además en el acta principal en el numeral 8.2. Anexa hojas adicionales se registró NO y si se cuenta con anexos.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450840"/>
    <m/>
    <m/>
    <n v="450840"/>
  </r>
  <r>
    <s v="RETROSPECTIVO"/>
    <n v="1005"/>
    <x v="0"/>
    <s v="1005Vigilancia de la salud ambiental"/>
    <s v="Línea Calidad de Agua y Saneamiento básico"/>
    <s v="Profesionales independientes de salud/objeto social diferente"/>
    <s v="Establecimiento vigilado y controlado"/>
    <s v="VER SIVIGILA"/>
    <s v="VER SIVIGILA"/>
    <s v="KENNEDY"/>
    <s v="F. MAYO 2025"/>
    <s v="1005Vigilancia de la salud ambientalKENNEDYF. MAYO 2025"/>
    <s v="John Fredy Corso "/>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18C007689 ID 619588 con concepto favorable con requerimientos, se evidencio incongruencia en la calificacion de ítems, respecto a que se calificaron algunos ítems del bloque 5. Gestión integral de Residuos como “No cumple” con los siguientes hallazgos, ítem: 5.3. con hallazgo “No conto con soporte de capacitación”, ítem 5.5. “No conto con plan” y el ítem 5.8. “No documento formato RH1”, pero el ítem 5.2.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3, 5.5. y 5.8.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90168"/>
    <m/>
    <m/>
    <n v="90168"/>
  </r>
  <r>
    <s v="RETROSPECTIVO"/>
    <n v="2018"/>
    <x v="0"/>
    <s v="2018Vigilancia de la salud ambiental"/>
    <s v="Línea Calidad de Agua y Saneamiento básico"/>
    <s v="Establecimientos comerciales saneamiento básico"/>
    <s v="Establecimiento vigilado y controlado"/>
    <s v="VER SIVIGILA"/>
    <s v="VER SIVIGILA"/>
    <s v="KENNEDY"/>
    <s v="F. MAYO 2025"/>
    <s v="2018Vigilancia de la salud ambientalKENNEDYF. MAYO 2025"/>
    <s v="John Fredy Corso "/>
    <n v="0"/>
    <n v="39304"/>
    <n v="0"/>
    <n v="117"/>
    <n v="0"/>
    <n v="4598568"/>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_x000a__x000a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_x000a_SB01C046690 ID 712434 Con concepto favorable con requerimientos. _x000a_SB01C046650 ID 338782 Con concepto desfavorable.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78608"/>
    <m/>
    <m/>
    <n v="78608"/>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F. MAYO 2025"/>
    <s v="2019Vigilancia de la salud ambientalKENNEDYF. MAYO 2025"/>
    <s v="John Fredy Corso "/>
    <n v="0"/>
    <n v="39304"/>
    <n v="0"/>
    <n v="19"/>
    <n v="0"/>
    <n v="74677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con los siguientes hallazgos:_x000a__x000a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 _x000a_SB01C046679 ID 708999 Con concepto Favorable. _x000a_SB01C046681 ID 697577 Con concepto Favorable._x000a_SB01C046680 ID 334648 Con concepto favorable con requerimientos._x000a__x000a_Se evidencio para el acta SB01C044802 ID 834083 con concepto favorable con requerimientos, que ítems que fueron calificados como No cumple, tales como el 7.3 con hallazgo “Colchones en el piso” y el ítem 7.4. “Sin concepto de fabrica”; no fueron registrados en el bloque de las exigencias.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57216"/>
    <m/>
    <m/>
    <n v="157216"/>
  </r>
  <r>
    <s v="RETROSPECTIVO"/>
    <n v="31"/>
    <x v="0"/>
    <s v="31Vigilancia de la salud ambiental"/>
    <s v="Línea Calidad de Agua y Saneamiento básico"/>
    <s v="Bodegas de almacenamiento de material reciclable y similares"/>
    <s v="Establecimiento vigilado y controlado"/>
    <s v="VER SIVIGILA"/>
    <s v="VER SIVIGILA"/>
    <s v="KENNEDY"/>
    <s v="F. MAYO 2025"/>
    <s v="31Vigilancia de la salud ambientalKENNEDYF. MAYO 2025"/>
    <s v="John Fredy Corso "/>
    <n v="0"/>
    <n v="90168"/>
    <n v="0"/>
    <n v="20"/>
    <n v="0"/>
    <n v="1803360"/>
    <s v="G1"/>
    <n v="1"/>
    <m/>
    <n v="0.73149010735515929"/>
    <n v="0"/>
    <n v="65957"/>
    <n v="6595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l valor de la indexación como se describe a continuación:_x000a__x000a_Un (1) perfil de Profesional universitario 2 - Operativo - Operativo (Carlos Fernando Cano Quiñonez) correspondiente al mes de mayo,  el valor no reconocido de indexación por la subred corresponde a 65.957."/>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por INCUMPLIMIENTO EN LA UNIDAD BASE DE COSTEO DE LOS PRODUCTOS GSP_x0002_PSPIC, por la diferencia entre el valor mensual reconocido por la Subred al perfil del PSPIC y los valores de referencia descritos en la columna 1 VALOR BASE 184 HORAS MES, ya que se evidencio que la subred no soporto el reconocimiento de los honorarios, toda vez que en conciliación de glosas la subred no presentó soportes que permitan evidenciar el pago de los honorarios no reconocidos. "/>
    <n v="65957"/>
    <m/>
    <m/>
    <n v="65957"/>
  </r>
  <r>
    <s v="RETROSPECTIVO"/>
    <n v="33"/>
    <x v="0"/>
    <s v="33Vigilancia de la salud ambiental"/>
    <s v="Línea Calidad de Agua y Saneamiento básico"/>
    <s v="Conglomerado comercial"/>
    <s v="Establecimiento vigilado y controlado"/>
    <s v="VER SIVIGILA"/>
    <s v="VER SIVIGILA"/>
    <s v="FONTIBON"/>
    <s v="E. ABRIL 2025"/>
    <s v="33Vigilancia de la salud ambientalFONTIBONE. ABRIL 2025"/>
    <s v="Jenny Alexandra Morales Mancera"/>
    <n v="0"/>
    <n v="150280"/>
    <n v="0"/>
    <n v="2"/>
    <n v="0"/>
    <n v="300560"/>
    <s v="G3-3"/>
    <n v="1"/>
    <m/>
    <n v="2"/>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1. Acta SB01C046257 del 11/04/2025 con ID 349777, concepto favorable con requerimientos donde se diligenció anexo AR01C126734._x000a__x000a_2. Acta SB01C043566 del 07/04/2025 con ID  348438, concepto desfavorable donde se diligenció anexo AR01C123916."/>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300560"/>
    <m/>
    <m/>
    <n v="300560"/>
  </r>
  <r>
    <s v="RETROSPECTIVO"/>
    <n v="46"/>
    <x v="0"/>
    <s v="46Vigilancia de la salud ambiental"/>
    <s v="Línea Calidad de Agua y Saneamiento básico"/>
    <s v="Establecimientos de alojamiento y hospedaje sin servicios adicionales"/>
    <s v="Establecimiento vigilado y controlado"/>
    <s v="VER SIVIGILA"/>
    <s v="VER SIVIGILA"/>
    <s v="FONTIBON"/>
    <s v="E. ABRIL 2025"/>
    <s v="46Vigilancia de la salud ambientalFONTIBONE. ABRIL 2025"/>
    <s v="Jenny Alexandra Morales Mancera"/>
    <n v="0"/>
    <n v="120224"/>
    <n v="0"/>
    <n v="4"/>
    <n v="0"/>
    <n v="48089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En acta de visita SB03C003664 del 07/04/2025 de concepto desfavorable con ID 475499, se presentó incumplimiento en las características técnicas y de calidad en el diligenciamiento de los instrumentos, ya que se presenta error en matricula comercial del establecimiento; toda vez que se diligenció en acta de IVC &quot;263979&quot;; sin embargo, la matricula corresponde al número: &quot;2639769&quot;."/>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20224"/>
    <m/>
    <m/>
    <n v="120224"/>
  </r>
  <r>
    <s v="RETROSPECTIVO"/>
    <n v="2018"/>
    <x v="0"/>
    <s v="2018Vigilancia de la salud ambiental"/>
    <s v="Línea Calidad de Agua y Saneamiento básico"/>
    <s v="Establecimientos comerciales saneamiento básico"/>
    <s v="Establecimiento vigilado y controlado"/>
    <s v="VER SIVIGILA"/>
    <s v="VER SIVIGILA"/>
    <s v="FONTIBON"/>
    <s v="E. ABRIL 2025"/>
    <s v="2018Vigilancia de la salud ambientalFONTIBONE. ABRIL 2025"/>
    <s v="Jenny Alexandra Morales Mancera"/>
    <n v="0"/>
    <n v="39304"/>
    <n v="0"/>
    <n v="159"/>
    <n v="0"/>
    <n v="624933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s hallazgos:_x000a__x000a_1. En acta de visita SB01C045675 del 03/04/2025 con ID 567506 de concepto favorable, se presentó incumplimiento en las características técnicas y de calidad en el diligenciamiento de los instrumentos, debido a incongruencia en la información registrada para el ítem 8.2 “Anexa hojas adicionales”; ya que se diligenció “No”; sin embargo, se cuenta con un (1) folio de anexo técnico de producto terminado de juguetes sus componentes y accesorios en físico.  _x000a__x000a_2. En acta SB01C046292 del 09/04/2025 con ID 583789 de concepto favorable con requerimientos, se presentó incumplimiento en las características técnicas y de calidad en el diligenciamiento de los instrumentos, debido al no registro de firma de quien realiza la visita por parte de la autoridad sanitaria, ya que dicho espacio se encuentra en blanco._x000a__x000a_3. En acta SB01C046368 del 21/04/2025 con ID 815605 de concepto desfavorable, se presentó incumplimiento en las características técnicas y de calidad en el diligenciamiento de los instrumentos, debido a error en el diligenciamiento del número de documento del representante legal del establecimiento, ya que en el acta de IVC se diligenció de manera incompleta dicho número consignando: &quot;1065623&quot;; sin embargo, el documento corresponde al número: &quot;1065623363&quot;._x000a__x000a_4. En acta SB01C046386 del 28/04/2025 con ID 821115 de concepto desfavorable, se presentó incumplimiento en las características técnicas y de calidad en el diligenciamiento de los instrumentos, debido a incongruencia en calificación de ítems, ya que el ítem 5.4.3 fue calificado como &quot;No cumple&quot; con hallazgo &quot;No cuenta con dotación de bolsas para las canecas&quot;; sin embargo, el ítem 5.4.2 &quot;Se realiza segregación, identificación de los residuos generados y cumple con el código de colores&quot;, fue calificado en cumplimiento."/>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57216"/>
    <m/>
    <m/>
    <n v="157216"/>
  </r>
  <r>
    <s v="RETROSPECTIVO"/>
    <n v="2154"/>
    <x v="0"/>
    <s v="2154Vigilancia de la salud ambiental"/>
    <s v="Línea Calidad de Agua y Saneamiento básico"/>
    <s v="Instituciones Prestadoras de Servicios de Salud 4H"/>
    <s v="Establecimiento vigilado y controlado"/>
    <s v="VER SIVIGILA"/>
    <s v="VER SIVIGILA"/>
    <s v="FONTIBON"/>
    <s v="E. ABRIL 2025"/>
    <s v="2154Vigilancia de la salud ambientalFONTIBONE. ABRIL 2025"/>
    <s v="Jenny Alexandra Morales Mancera"/>
    <n v="0"/>
    <n v="120224"/>
    <n v="0"/>
    <n v="6"/>
    <n v="0"/>
    <n v="72134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En acta de visita SB18C007634 del 15/04/2025 con ID 816973 de concepto favorable,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20224"/>
    <m/>
    <m/>
    <n v="120224"/>
  </r>
  <r>
    <s v="RETROSPECTIVO"/>
    <n v="33"/>
    <x v="0"/>
    <s v="33Vigilancia de la salud ambiental"/>
    <s v="Línea Calidad de Agua y Saneamiento básico"/>
    <s v="Conglomerado comercial"/>
    <s v="Establecimiento vigilado y controlado"/>
    <s v="VER SIVIGILA"/>
    <s v="VER SIVIGILA"/>
    <s v="FONTIBON"/>
    <s v="F. MAYO 2025"/>
    <s v="33Vigilancia de la salud ambientalFONTIBONF. MAYO 2025"/>
    <s v="Jenny Alexandra Morales Mancera"/>
    <n v="0"/>
    <n v="150280"/>
    <n v="0"/>
    <n v="4"/>
    <n v="0"/>
    <n v="60112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1. Acta SB01C046820 del 12/05/2025 con ID 489802, concepto favorable donde se diligenció anexo AR01C126740._x000a__x000a_2. Acta SB01C047364 del 21/05/2025 con ID 700299, concepto favorable donde se diligenció anexo AR01C130541; adicionalmente en el acta en el ítem 8.2 “Anexa hojas adicionales”, no se diligencia información encontrándose estos espacios en blanco; pese a que se cuenta con el anexo de humo en físico._x000a__x000a_3. Acta SB01C046818 del 12/05/2025 con ID 573243, concepto favorable con requerimientos donde se diligenció anexo AR01C126735.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450840"/>
    <m/>
    <m/>
    <n v="450840"/>
  </r>
  <r>
    <s v="RETROSPECTIVO"/>
    <n v="1005"/>
    <x v="0"/>
    <s v="1005Vigilancia de la salud ambiental"/>
    <s v="Línea Calidad de Agua y Saneamiento básico"/>
    <s v="Profesionales independientes de salud/objeto social diferente"/>
    <s v="Establecimiento vigilado y controlado"/>
    <s v="VER SIVIGILA"/>
    <s v="VER SIVIGILA"/>
    <s v="FONTIBON"/>
    <s v="F. MAYO 2025"/>
    <s v="1005Vigilancia de la salud ambientalFONTIBONF. MAYO 2025"/>
    <s v="Jenny Alexandra Morales Mancera"/>
    <n v="0"/>
    <n v="90168"/>
    <n v="0"/>
    <n v="16"/>
    <n v="0"/>
    <n v="144268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_x000a__x000a_1. En acta SB18C007311 del 16/05/2025 de concepto favorable con ID 568456, se presentó incumplimiento en las características técnicas y de calidad en el diligenciamiento de los instrumentos, debido a error en registro del NIT del establecimiento; ya que se diligenció: “900777663-3”; sin embargo, el NIT corresponde a: “900777063-3”; igualmente, se registró en código como prestador asignado por la SDS “1100132652”; sin embargo el código corresponde a “1100132852”, adicionalmente se presenta registro errado del documento del representante legal, ya que se diligenció: “10026279”; sin embargo, el documento corresponde al número: “10026269”; finalmente, present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_x000a__x000a_2. En acta de visita SB18C007846 del 15/05/2025 con ID 708605 de concepto favorable con requerimientos,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80336"/>
    <m/>
    <m/>
    <n v="180336"/>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FONTIBON"/>
    <s v="F. MAYO 2025"/>
    <s v="2019Vigilancia de la salud ambientalFONTIBONF. MAYO 2025"/>
    <s v="Jenny Alexandra Morales Mancera"/>
    <n v="0"/>
    <n v="39304"/>
    <n v="0"/>
    <n v="23"/>
    <n v="0"/>
    <n v="90399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1C046909 del 12/05/2025 con ID 811557 de concepto desfavorable, se presentó incumplimiento en las características técnicas y de calidad en el diligenciamiento de los instrumentos, debido al registro no concordante del hallazgo frente a lo evaluado en el ítem 5.5.1; toda vez que en dicho ítem se evalúa el contar con los procedimientos para el manejo integral de plagas, soportes de verificación e implementación de controles físicos, químicos y/o Biológicos; sin embargo, en el hallazgo se diligenció: &quot;No cuenta con plan de gestión de residuos&quot;, aspecto que no corresponde a este numeral."/>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39304"/>
    <m/>
    <m/>
    <n v="39304"/>
  </r>
  <r>
    <s v="RETROSPECTIVO"/>
    <n v="2152"/>
    <x v="0"/>
    <s v="2152Vigilancia de la salud ambiental"/>
    <s v="Línea Calidad de Agua y Saneamiento básico"/>
    <s v="Establecimientos de educación preescolar, básica y media (Jardin Infantil)"/>
    <s v="Establecimiento vigilado y controlado"/>
    <s v="VER SIVIGILA"/>
    <s v="VER SIVIGILA"/>
    <s v="FONTIBON"/>
    <s v="F. MAYO 2025"/>
    <s v="2152Vigilancia de la salud ambientalFONTIBONF. MAYO 2025"/>
    <s v="Jenny Alexandra Morales Mancera"/>
    <n v="0"/>
    <n v="120224"/>
    <n v="0"/>
    <n v="17"/>
    <n v="0"/>
    <n v="204380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6C011674 del 15/05/2025 de concepto desfavorable con ID 785516; se presentó incumplimiento en las características técnicas y de calidad en el diligenciamiento de los instrumentos, ya que se realizó evaluación no congruente frente a lo registrado como hallazgo para el ítem 7.8 &quot;En los baños se garantizan condiciones de aseo y mantenimiento&quot; ; ya que se calificó el ítem como &quot;No aplica&quot;; sin embargo, se registró el siguiente hallazgo de no cumplimiento &quot;Ausencia de rejilla en baño de caminadores, ausencia de tapa registro baño niñas ala norte 2 piso y baño niños comedor&quot;."/>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20224"/>
    <m/>
    <m/>
    <n v="120224"/>
  </r>
  <r>
    <s v="RETROSPECTIVO"/>
    <n v="2153"/>
    <x v="0"/>
    <s v="2153Vigilancia de la salud ambiental"/>
    <s v="Línea Calidad de Agua y Saneamiento básico"/>
    <s v="Establecimientos de educación preescolar, básica y media (Privado)"/>
    <s v="Establecimiento vigilado y controlado"/>
    <s v="VER SIVIGILA"/>
    <s v="VER SIVIGILA"/>
    <s v="FONTIBON"/>
    <s v="F. MAYO 2025"/>
    <s v="2153Vigilancia de la salud ambientalFONTIBONF. MAYO 2025"/>
    <s v="Jenny Alexandra Morales Mancera"/>
    <n v="0"/>
    <n v="180336"/>
    <n v="0"/>
    <n v="7"/>
    <n v="0"/>
    <n v="1262352"/>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6C011134 del 20/05/2025 con ID 485015 de concepto desfavorable, se presentó incumplimiento en las características técnicas y de calidad en el diligenciamiento de los instrumentos, ya que el acta de IVC en espacio de observaciones de quien realiza la visita por parte de la autoridad sanitaria se diligenció nota que hace referencia a que el establecimiento realizará la inscripción el 25-05-2025; lo cual no se encuentra acorde a lo definido en el documento operativo VSA en donde se define lo siguiente: “(…) se deberá verificar que el establecimiento objeto de vigilancia se encuentre inscrito previo al desarrollo de la visita y de no ser así, se debe informar al propietario o encargado del establecimiento el procedimiento a seguir para adelantar el respectivo registro, durante el desarrollo de inspección al establecimiento, del tal manera que al finalizar la visita se cuente con la inscripción (…)”.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
    <n v="180336"/>
    <m/>
    <m/>
    <n v="180336"/>
  </r>
  <r>
    <s v="RETROSPECTIVO"/>
    <n v="33"/>
    <x v="0"/>
    <s v="33Vigilancia de la salud ambiental"/>
    <s v="Línea Calidad de Agua y Saneamiento básico"/>
    <s v="Conglomerado comercial"/>
    <s v="Establecimiento vigilado y controlado"/>
    <s v="VER SIVIGILA"/>
    <s v="VER SIVIGILA"/>
    <s v="BOSA"/>
    <s v="E. ABRIL 2025"/>
    <s v="33Vigilancia de la salud ambientalBOSAE. ABRIL 2025"/>
    <s v="Sandra Milena Acevedo Echeverry"/>
    <n v="0"/>
    <n v="150280"/>
    <n v="0"/>
    <n v="2"/>
    <n v="0"/>
    <n v="30056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_x000a__x000a_Fecha:16/04/2025 acta: SB01C045219 ID:364100 de concepto DESAFAVORABLE."/>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50280"/>
    <m/>
    <m/>
    <n v="150280"/>
  </r>
  <r>
    <s v="RETROSPECTIVO"/>
    <n v="33"/>
    <x v="0"/>
    <s v="33Vigilancia de la salud ambiental"/>
    <s v="Línea Calidad de Agua y Saneamiento básico"/>
    <s v="Conglomerado comercial"/>
    <s v="Establecimiento vigilado y controlado"/>
    <s v="VER SIVIGILA"/>
    <s v="VER SIVIGILA"/>
    <s v="PUENTE ARANDA"/>
    <s v="E. ABRIL 2025"/>
    <s v="33Vigilancia de la salud ambientalPUENTE ARANDAE. ABRIL 2025"/>
    <s v="Sandra Milena Acevedo Echeverry"/>
    <n v="0"/>
    <n v="150280"/>
    <n v="0"/>
    <n v="3"/>
    <n v="0"/>
    <n v="4508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_x000a__x000a_Fecha:09/04/2025 acta: SB01C044608 ID:477970 de concepto FAVORABLE."/>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50280"/>
    <m/>
    <m/>
    <n v="150280"/>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PUENTE ARANDA"/>
    <s v="E. ABRIL 2025"/>
    <s v="2019Vigilancia de la salud ambientalPUENTE ARANDAE. ABRIL 2025"/>
    <s v="Sandra Milena Acevedo Echeverry"/>
    <n v="0"/>
    <n v="39304"/>
    <n v="0"/>
    <n v="10"/>
    <n v="0"/>
    <n v="39304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Para el acta de visita SB01C046474 de fecha: 22/04/2025 con ID: 533170 de concepto FAVORABLE, se evidencia incongruencia en el diligenciamiento de los instrumentos debido a que aparece en Razón social: DANIEL SAS y en Nombre del establecimiento: DANEL 2 y al verificar frente al aplicativo RUES se confirma que la razón social es DANEL SAS y Nombre del establecimiento: DANEL 2."/>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39304"/>
    <m/>
    <m/>
    <n v="39304"/>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PUENTE ARANDA"/>
    <s v="E. ABRIL 2025"/>
    <s v="2019Vigilancia de la salud ambientalPUENTE ARANDAE. ABRIL 2025"/>
    <s v="Sandra Milena Acevedo Echeverry"/>
    <n v="0"/>
    <n v="39304"/>
    <n v="0"/>
    <n v="10"/>
    <n v="0"/>
    <n v="393040"/>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4) actas de visitas con el siguiente hallazgo:_x000a__x000a_Se evidencio incongruencia en el diligenciamiento de los instrumentos debido a la NO calificación del cumplimiento del bloque número 7. Requisitos específicos de productos comercializados (COLCHONES, JUGUETES, OTRO) ya que este ítem fue calificado como NO APLICA, sin embargo, de acuerdo al tipo de establecimiento, se confirmó la comercialización de colchones mediante llamada telefónica para los siguientes soportes:_x000a__x000a_Acta de visita SB01C046476 de fecha: 22/04/2025 con ID: 703808 de concepto FAVORABLE,_x000a__x000a_Acta de visita SB01C046472 de fecha 21/04/2025 con ID: 538790 de concepto FAVORABLE CON REQUERIMIENTOS. _x000a__x000a_Acta de visita SB01C046477 de fecha 21/04/2025 con ID: 339558 de concepto FAVORABLE CON REQUERIMIENTOS._x000a__x000a_Acta de visita SB01C046539 de fecha 21/04/2025 con ID: 335906 de concepto FAVORABLE CON REQUERIMIENTOS._x000a_"/>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57216"/>
    <m/>
    <m/>
    <n v="157216"/>
  </r>
  <r>
    <s v="RETROSPECTIVO"/>
    <n v="33"/>
    <x v="0"/>
    <s v="33Vigilancia de la salud ambiental"/>
    <s v="Línea Calidad de Agua y Saneamiento básico"/>
    <s v="Conglomerado comercial"/>
    <s v="Establecimiento vigilado y controlado"/>
    <s v="VER SIVIGILA"/>
    <s v="VER SIVIGILA"/>
    <s v="PUENTE ARANDA"/>
    <s v="F. MAYO 2025"/>
    <s v="33Vigilancia de la salud ambientalPUENTE ARANDAF. MAYO 2025"/>
    <s v="Sandra Milena Acevedo Echeverry"/>
    <n v="0"/>
    <n v="150280"/>
    <n v="0"/>
    <n v="1"/>
    <n v="0"/>
    <n v="15028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_x000a__x000a_Fecha:21/05/2025 acta: SB01C043613 ID:340853 de concepto FAVORABLE."/>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50280"/>
    <m/>
    <m/>
    <n v="150280"/>
  </r>
  <r>
    <s v="RETROSPECTIVO"/>
    <n v="2018"/>
    <x v="0"/>
    <s v="2018Vigilancia de la salud ambiental"/>
    <s v="Línea Calidad de Agua y Saneamiento básico"/>
    <s v="Establecimientos comerciales saneamiento básico"/>
    <s v="Establecimiento vigilado y controlado"/>
    <s v="VER SIVIGILA"/>
    <s v="VER SIVIGILA"/>
    <s v="PUENTE ARANDA"/>
    <s v="F. MAYO 2025"/>
    <s v="2018Vigilancia de la salud ambientalPUENTE ARANDAF. MAYO 2025"/>
    <s v="Sandra Milena Acevedo Echeverry"/>
    <n v="0"/>
    <n v="39304"/>
    <n v="0"/>
    <n v="151"/>
    <n v="0"/>
    <n v="5934904"/>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_x000a__x000a_Para el acta de visita SB01C047078 de fecha: 13/05/2025 con ID: 825701 de concepto DESFAVORABLE, se evidencia incongruencia en el diligenciamiento de los instrumentos debido al registro de diferentes fechas de visita en el acta de IVC, toda vez que en hoja 1 se diligencia 18/05/2025 y en hoja 6 se registró 13/05/2025._x000a__x000a_Para el acta de visita SB01C047084 de fecha: 12/05/2025 con ID: 744797 de concepto DESFAVORABLE, se evidencia incongruencia en el diligenciamiento de los instrumentos toda vez que se registró en Nombre del establecimiento: Panzitas Materny Store Plaza Central y al realizar la verificación en aplicativo RUES se evidencia que el Nombre del establecimiento es: Panzitas Maternity Store Plaza Central."/>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78608"/>
    <m/>
    <m/>
    <n v="78608"/>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PUENTE ARANDA"/>
    <s v="F. MAYO 2025"/>
    <s v="2019Vigilancia de la salud ambientalPUENTE ARANDAF. MAYO 2025"/>
    <s v="Sandra Milena Acevedo Echeverry"/>
    <n v="0"/>
    <n v="39304"/>
    <n v="0"/>
    <n v="10"/>
    <n v="0"/>
    <n v="393040"/>
    <s v="G3-3"/>
    <n v="1"/>
    <m/>
    <n v="3"/>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 de visita con el siguiente hallazgo:_x000a__x000a_Se evidencio incongruencia en el diligenciamiento de los instrumentos debido a la NO calificación del cumplimiento del bloque número 7. Requisitos específicos de productos comercializados (COLCHONES, JUGUETES, OTRO) ya que este ítem fue calificado como NO APLICA, sin embargo, de acuerdo al tipo de establecimiento, se confirmó la comercialización de colchones mediante llamada telefónica y por actividad comercial para los siguientes soportes:_x000a__x000a_Acta de visita SB01C047042 de fecha: 20/05/2025 con ID: 834125 de concepto FAVORABLE CON REQUERIMIENTOS, nombre del establecimiento: FIOTTI._x000a__x000a_Acta de visita SB01C047042 de fecha: 20/05/2025 con ID: 834125 de concepto FAVORABLE CON REQUERIMIENTOS, nombre del establecimiento: ALONDRA MUEBLES Y COLCHONES SAS. _x000a__x000a_Acta de visita SB01C047376 de fecha: 21/05/2025 con ID: 834133 de concepto FAVORABLE CON REQUERIMIENTOS, nombre del establecimiento: MUEBLES Y DISEÑOS DE LA 50"/>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
    <n v="117912"/>
    <m/>
    <m/>
    <n v="117912"/>
  </r>
  <r>
    <s v="RETROSPECTIVO"/>
    <n v="1228"/>
    <x v="0"/>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E. ABRIL 2025"/>
    <s v="1228Vigilancia de la salud ambientalFONTIBONE. ABRIL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Acta con concepto Desfavorable. SB08C005685 ID 350733 del 10/4/2025. Diligenciamiento incorrecto del instrumento de captación. Ítem 6.5 ANEXA HOJAS ADICIONALES en la casilla FOLIOS (cantidad) se registró 22, sin embargo, se adjuntan 23 soportes referenciados a continuación: Acta MH08C010207 (2 folios); MH02C005183 (5 folios); SA04C (1 folio); SB23C004843 (3 folios); AS02C144921 (6 folios); AS14C602370 (3 folios); AR01C138419 (3 folios)._x000a_•_x0009_Acta con concepto Desfavorable. SB08C005724 ID 712836 del 23/4/2025. Incongruencia en el diligenciamiento del instrumento de captación. El ítem 5.3 evaluado del acta de IVC se calificó &quot;NO PRESENTA&quot;. Sin embargo, en el numeral 6.1 - DESCRIPCIÓN DE EXIGENCIAS (RELACIÓN DE HALLAZGOS) se registra el numeral con el hallazgo &quot;(...) No presenta soportes de capacitación realizada por enfermería (...)&quot;. Las exigencias deben guardar trazabilidad con los aspectos a evaluar en el acta de IVC en el marco del proceso de fiscalización sanitaria. Asimismo, teniendo en cuenta que es un Hogar Gerontológico no está supeditado a contar con un jefe de enfermería presencial las 24 horas._x000a_•_x0009_Acta con concepto Aceptable con requerimiento. AS02C14492 ID 389258 del 1/4/2025. Inconsistencia en el diligenciamiento del instrumento de captación. La información registrada en el ítem CONCEPTO SANITARIO DE LA ÚLTIMA VISITA referente a fecha de la última visita (18/09/2019) y % de cumplimiento de la última inspección (81,5%) no coincide con la información revisada en el aplicativo SIVIGILA DC, es decir, no está registrada dicha acta AS02C.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5% del valor de cada intervención por INCUMPLIMIENTO DE ANEXO 6 LINEAMIENTOS TÉCNICOS DE LA GESTIÓN DE LA SALUD PUBLICA GSP Y DEL PLAN DE SALUD PÚBLICA DE INTERVENCIONES COLECTIVAS - PSPIC Y MÓDULO DE ESTÁNDARES - SIVIGILA D.C, para las actividades referenciadas en el plan de trabajo, teniendo en cuenta que la subred no presenta evidencias documentales que subsanen los hallazgos evidenciados por el equipo de apoyo a la supervisión durante el proceso de seguimiento respectivo."/>
    <n v="3046927"/>
    <m/>
    <m/>
    <n v="3046927"/>
  </r>
  <r>
    <s v="RETROSPECTIVO"/>
    <n v="1228"/>
    <x v="0"/>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E. ABRIL 2025"/>
    <s v="1228Vigilancia de la salud ambientalFONTIBONE. ABRIL 2025"/>
    <s v="Vladimir Murillo Rivas"/>
    <n v="0"/>
    <n v="60938546"/>
    <n v="0"/>
    <n v="1"/>
    <n v="0"/>
    <n v="60938546"/>
    <s v="G1"/>
    <n v="1"/>
    <m/>
    <n v="2.1191349068289222E-3"/>
    <n v="0"/>
    <n v="129137"/>
    <n v="129137"/>
    <s v="Se genera GLOSA POR INCUMPLIMIENTO EN LA UNIDAD BASE DE COSTEO DE LOS PRODUCTOS GSP - PSPIC por la diferencia entre el valor mensual reconocido por la Subred al perfil del PSPIC y los valores de referencia descritos en la columna 1 VALOR BASE 184 HORAS MES, ya que no se evidenció el pago de la INDEXACIÓN como se describe a continuación: Un (1) perfil Profesional universitario 2 – Operativo (Yoryani León Ladino) correspondiente a un valor de $129.137."/>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por INCUMPLIMIENTO EN LA UNIDAD BASE DE COSTEO DE LOS PRODUCTOS GSP - PSPIC., teniendo en cuenta que la subred no presenta evidencias documentales que subsanen los hallazgos evidenciados por el equipo de apoyo a la supervisión durante el proceso de seguimiento respectivo."/>
    <n v="129137"/>
    <m/>
    <m/>
    <n v="129137"/>
  </r>
  <r>
    <s v="RETROSPECTIVO"/>
    <n v="1228"/>
    <x v="0"/>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F. MAYO 2025"/>
    <s v="1228Vigilancia de la salud ambientalFONTIBONF. MAYO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Acta con concepto Favorable con requerimientos. SB08C005748 ID 834812 del 22/5/2025. Incongruencia en el diligenciamiento del instrumento de captación. El ítem 5.13 evaluado del acta de IVC se calificó el aspecto a evaluar con &quot;NO CUMPLE&quot;, con hallazgo &quot;(...) Falta mantenimiento a nevera de almacenamiento de medicamentos (...)&quot;. Sin embargo, en el numeral 6.1 - DESCRIPCIÓN DE EXIGENCIAS no se registra el numeral ni el hallazgo. Las exigencias deben guardar trazabilidad con los aspectos a evaluar en el acta de IVC en el marco del proceso de fiscalización sanitaria._x000a_•_x0009_Acta con concepto Desfavorable. SB08C005788 ID 500570 del 19/5/2025. Diligenciamiento incorrecto del instrumento de captación. Ítem 6.5 ANEXA HOJAS ADICIONALES en la casilla FOLIOS (cantidad) se registró 13, sin embargo, se adjuntan 15 soportes referenciados a continuación: Acta MH08C012333 (2 folios); SA04C (1 folio); SB23C004859 (3 folios); AS02C146404 (6 folios); AS14C603254 (3 folios). "/>
    <s v="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n v="0"/>
    <s v="Se mantiene GLOSA del 5% del valor de cada intervención por INCUMPLIMIENTO DE ANEXO 6 LINEAMIENTOS TÉCNICOS DE LA GESTIÓN DE LA SALUD PUBLICA GSP Y DEL PLAN DE SALUD PÚBLICA DE INTERVENCIONES COLECTIVAS - PSPIC Y MÓDULO DE ESTÁNDARES - SIVIGILA D.C, para las actividades referenciadas en el plan de trabajo, teniendo en cuenta que la subred no presenta evidencias documentales que subsanen los hallazgos evidenciados por el equipo de apoyo a la supervisión durante el proceso de seguimiento respectivo."/>
    <n v="3046927"/>
    <m/>
    <m/>
    <n v="3046927"/>
  </r>
  <r>
    <s v="RETROSPECTIVO"/>
    <n v="2395"/>
    <x v="0"/>
    <s v="2395Vigilancia de la salud ambiental"/>
    <s v="Línea eventos transmisibles de origen zoonótico"/>
    <s v="Seguimiento al animal agresor"/>
    <s v="Prevención y Control de enfermedades zoonóticas"/>
    <s v="VER SIVIGILA"/>
    <s v="VER SIVIGILA"/>
    <s v="PUENTE ARANDA"/>
    <s v="E. ABRIL 2025"/>
    <s v="2395Vigilancia de la salud ambientalPUENTE ARANDAE. ABRIL 2025"/>
    <s v="CARLOS ANDRES GUERRERO PACHECO"/>
    <n v="0"/>
    <n v="180339"/>
    <n v="0"/>
    <n v="130"/>
    <n v="0"/>
    <n v="23444070"/>
    <s v="G3-3"/>
    <n v="1"/>
    <m/>
    <n v="4.25"/>
    <n v="0"/>
    <n v="766441"/>
    <n v="766441"/>
    <s v="Se genera Glosa del 100% del valor de cada intervención por Incumplimiento de las características técnicas y de calidad de las intervenciones establecidas en los lineamientos técnicos (Anexo No 6 módulo de estándares -SIVIGILA D.C). Ya que se evidenció hallazgo enlas siguientes actas:_x000a__x000a_Seguimientos de 2 visitas_x000a__x000a_o_x0009_EZ15C028021: Fechas de ocurrencia de la Agresión 21/03/2025 y  Fechas de recepción en Ambiente 31/03/2025 , tiempo trascurrido 11 días y de acuerdo al lineamiento se de realizar 1 visita._x000a__x000a_o_x0009_EZ15C028024: primera visita realizada el día 23/04/2025 de manera virtual, pero no se justificó._x000a__x000a_o_x0009_EZ15C026657: segunda visita realizada el día 19/04/2025 de manera virtual, pero no se justificó._x000a__x000a_Seguimientos de 3 visitas _x000a__x000a_o_x0009_EZ15C027700: tercera visita realizada el día 05/04/2025 de manera virtual, pero no se justificó._x000a__x000a_o_x0009_EZ15C027704: primera visita realizada el día 31/03/2025 de manera virtual, pero no se justificó._x000a__x000a_Teniendo en cuenta el método de facturación de la intervención, se afectan un total de 4,25 seguimientos facturados"/>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766441"/>
    <m/>
    <m/>
    <n v="766441"/>
  </r>
  <r>
    <s v="RETROSPECTIVO"/>
    <n v="1736"/>
    <x v="0"/>
    <s v="1736Vigilancia de la salud ambiental"/>
    <s v="Línea eventos transmisibles de origen zoonótico"/>
    <s v="Vigilancia integrada de la rabia"/>
    <s v="Prevención y Control de enfermedades zoonóticas"/>
    <s v="VER SIVIGILA"/>
    <s v="VER SIVIGILA"/>
    <s v="PUENTE ARANDA"/>
    <s v="E. ABRIL 2025"/>
    <s v="1736Vigilancia de la salud ambientalPUENTE ARANDAE. ABRIL 2025"/>
    <s v="CARLOS ANDRES GUERRERO PACHECO"/>
    <n v="0"/>
    <n v="5530386"/>
    <n v="0"/>
    <n v="4"/>
    <n v="0"/>
    <n v="22121544"/>
    <s v="G3-3"/>
    <n v="1"/>
    <m/>
    <n v="4.8912999999999998E-2"/>
    <n v="0"/>
    <n v="270508"/>
    <n v="270508"/>
    <s v="Se genera Glosa del 100% del valor de cada intervención por Incumplimiento de las características técnicas y de calidad de las intervenciones establecidas en los lineamientos técnicos (Anexo No 6 módulo de estándares -SIVIGILA D.C). incumplimiento al reporte de la disponibilidad semanal de inmunoglobulina antirrábica humana compartido al ONEDRIVE del día 18 de abril de 2025 para las localidad de Kennedy y  adicional se evidenció la no realización de la asistencia técnica por ajuste D del paciente JOEL ALEJANDRO MEDINA HERNANDEZ a la UPGD._x000a__x000a_Teniendo en cuenta la forma de facturación de las actividades de vigilancia a la rabia, las cuentan con un tiempo estimado de 8 horas por Profesional Universitario 2- Operativo para el reporte de inmunoglobulina antirrábica humana y 1 hora para asistencia técnica, se  afecta un total de 9 horas del valor facturado, lo que equivale a 0,048913 de la meta.   "/>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270508"/>
    <m/>
    <m/>
    <n v="270508"/>
  </r>
  <r>
    <s v="RETROSPECTIVO"/>
    <n v="1108"/>
    <x v="0"/>
    <s v="1108Vigilancia de la salud ambiental"/>
    <s v="Línea eventos transmisibles de origen zoonótico"/>
    <s v="Vacunación antirrábica canina y felina"/>
    <s v="Prevención y Control de enfermedades zoonóticas"/>
    <s v="VER SIVIGILA"/>
    <s v="VER SIVIGILA"/>
    <s v="PUENTE ARANDA"/>
    <s v="E. ABRIL 2025"/>
    <s v="1108Vigilancia de la salud ambientalPUENTE ARANDAE. ABRIL 2025"/>
    <s v="CARLOS ANDRES GUERRERO PACHECO"/>
    <n v="0"/>
    <n v="3931"/>
    <n v="0"/>
    <n v="773"/>
    <n v="0"/>
    <n v="3038663"/>
    <s v="G2"/>
    <n v="0.06"/>
    <m/>
    <n v="773"/>
    <n v="0"/>
    <n v="182320"/>
    <n v="18232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s v="No se acepta glosa, debido a que se presentaron los soportes de gestión para la adquisición de insumos según anexo 8 en el marco del convenio 2  de diciembre al 22 de julio de 2025, se está a espera de que se presenten los proveedores al proceso de licitación"/>
    <n v="0"/>
    <s v="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
    <n v="182320"/>
    <m/>
    <m/>
    <n v="182320"/>
  </r>
  <r>
    <s v="RETROSPECTIVO"/>
    <n v="1108"/>
    <x v="0"/>
    <s v="1108Vigilancia de la salud ambiental"/>
    <s v="Línea eventos transmisibles de origen zoonótico"/>
    <s v="Vacunación antirrábica canina y felina"/>
    <s v="Prevención y Control de enfermedades zoonóticas"/>
    <s v="VER SIVIGILA"/>
    <s v="VER SIVIGILA"/>
    <s v="PUENTE ARANDA"/>
    <s v="E. ABRIL 2025"/>
    <s v="1108Vigilancia de la salud ambientalPUENTE ARANDAE. ABRIL 2025"/>
    <s v="CARLOS ANDRES GUERRERO PACHECO"/>
    <n v="0"/>
    <n v="3931"/>
    <n v="0"/>
    <n v="773"/>
    <n v="0"/>
    <n v="3038663"/>
    <s v="G3-3"/>
    <n v="1"/>
    <m/>
    <n v="20"/>
    <n v="0"/>
    <n v="78620"/>
    <n v="78620"/>
    <s v="Se genera Glosa del 100% del valor de cada intervención por Incumplimiento de las características técnicas y de calidad de las intervenciones establecidas en los lineamientos técnicos (Anexo No 6 módulo de estándares -SIVIGILA D.C). ya que se evidenció en planilla de vacunación jornada extramural Cl 27 B sur 35 A 27 que registran en la fecha 26/04/2021 y lo correcto sería 26/04/2025, afectando un total de 20 vacunas facturadas._x000a_ "/>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78620"/>
    <m/>
    <m/>
    <n v="78620"/>
  </r>
  <r>
    <s v="RETROSPECTIVO"/>
    <n v="1108"/>
    <x v="0"/>
    <s v="1108Vigilancia de la salud ambiental"/>
    <s v="Línea eventos transmisibles de origen zoonótico"/>
    <s v="Vacunación antirrábica canina y felina"/>
    <s v="Prevención y Control de enfermedades zoonóticas"/>
    <s v="VER SIVIGILA"/>
    <s v="VER SIVIGILA"/>
    <s v="BOSA"/>
    <s v="E. ABRIL 2025"/>
    <s v="1108Vigilancia de la salud ambientalBOSAE. ABRIL 2025"/>
    <s v="CARLOS ANDRES GUERRERO PACHECO"/>
    <n v="0"/>
    <n v="3931"/>
    <n v="0"/>
    <n v="5891"/>
    <n v="0"/>
    <n v="23157521"/>
    <s v="G2"/>
    <n v="0.06"/>
    <m/>
    <n v="5891"/>
    <n v="0"/>
    <n v="1389451"/>
    <n v="1389451"/>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s v="No se acepta glosa, debido a que se presentaron los soportes de gestión para la adquisición de insumos según anexo 8 en el marco del convenio 2  de diciembre al 22 de julio de 2025, se está a espera de que se presenten los proveedores al proceso de licitación"/>
    <n v="0"/>
    <s v="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
    <n v="1389451"/>
    <m/>
    <m/>
    <n v="1389451"/>
  </r>
  <r>
    <s v="RETROSPECTIVO"/>
    <n v="1108"/>
    <x v="0"/>
    <s v="1108Vigilancia de la salud ambiental"/>
    <s v="Línea eventos transmisibles de origen zoonótico"/>
    <s v="Vacunación antirrábica canina y felina"/>
    <s v="Prevención y Control de enfermedades zoonóticas"/>
    <s v="VER SIVIGILA"/>
    <s v="VER SIVIGILA"/>
    <s v="BOSA"/>
    <s v="E. ABRIL 2025"/>
    <s v="1108Vigilancia de la salud ambientalBOSAE. ABRIL 2025"/>
    <s v="CARLOS ANDRES GUERRERO PACHECO"/>
    <n v="0"/>
    <n v="3931"/>
    <n v="0"/>
    <n v="5891"/>
    <n v="0"/>
    <n v="23157521"/>
    <s v="G3-3"/>
    <n v="1"/>
    <m/>
    <n v="20"/>
    <n v="0"/>
    <n v="78620"/>
    <n v="78620"/>
    <s v="Se genera Glosa del 100% del valor de cada intervención por Incumplimiento de las características técnicas y de calidad de las intervenciones establecidas en los lineamientos técnicos (Anexo No 6 módulo de estándares -SIVIGILA D.C). ya que se evidenció en planilla de vacunación, punto extramural KR 77 M 65 G, registran en datos del propietario de los animales vacunados localidad de Fontibón; sin embargo, registran en localidad del punto de vacunación Bosa y UPZ Bosa central y teniendo en cuenta la dirección corresponde a la localidad de BOSA afectando un total de 20 vacunas facturadas._x000a_ "/>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78620"/>
    <m/>
    <m/>
    <n v="78620"/>
  </r>
  <r>
    <s v="RETROSPECTIVO"/>
    <n v="1108"/>
    <x v="0"/>
    <s v="1108Vigilancia de la salud ambiental"/>
    <s v="Línea eventos transmisibles de origen zoonótico"/>
    <s v="Vacunación antirrábica canina y felina"/>
    <s v="Prevención y Control de enfermedades zoonóticas"/>
    <s v="VER SIVIGILA"/>
    <s v="VER SIVIGILA"/>
    <s v="FONTIBON"/>
    <s v="E. ABRIL 2025"/>
    <s v="1108Vigilancia de la salud ambientalFONTIBONE. ABRIL 2025"/>
    <s v="CARLOS ANDRES GUERRERO PACHECO"/>
    <n v="0"/>
    <n v="3931"/>
    <n v="0"/>
    <n v="1626"/>
    <n v="0"/>
    <n v="6391806"/>
    <s v="G2"/>
    <n v="0.06"/>
    <m/>
    <n v="1626"/>
    <n v="0"/>
    <n v="383508"/>
    <n v="383508"/>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s v="No se acepta glosa, debido a que se presentaron los soportes de gestión para la adquisición de insumos según anexo 8 en el marco del convenio 2  de diciembre al 22 de julio de 2025, se está a espera de que se presenten los proveedores al proceso de licitación"/>
    <n v="0"/>
    <s v="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
    <n v="383508"/>
    <m/>
    <m/>
    <n v="383508"/>
  </r>
  <r>
    <s v="RETROSPECTIVO"/>
    <n v="1108"/>
    <x v="0"/>
    <s v="1108Vigilancia de la salud ambiental"/>
    <s v="Línea eventos transmisibles de origen zoonótico"/>
    <s v="Vacunación antirrábica canina y felina"/>
    <s v="Prevención y Control de enfermedades zoonóticas"/>
    <s v="VER SIVIGILA"/>
    <s v="VER SIVIGILA"/>
    <s v="KENNEDY"/>
    <s v="E. ABRIL 2025"/>
    <s v="1108Vigilancia de la salud ambientalKENNEDYE. ABRIL 2025"/>
    <s v="CARLOS ANDRES GUERRERO PACHECO"/>
    <n v="0"/>
    <n v="3931"/>
    <n v="0"/>
    <n v="5244"/>
    <n v="0"/>
    <n v="20614164"/>
    <s v="G2"/>
    <n v="0.06"/>
    <m/>
    <n v="5244"/>
    <n v="0"/>
    <n v="1236850"/>
    <n v="123685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s v="No se acepta glosa, debido a que se presentaron los soportes de gestión para la adquisición de insumos según anexo 8 en el marco del convenio 2  de diciembre al 22 de julio de 2025, se está a espera de que se presenten los proveedores al proceso de licitación"/>
    <n v="0"/>
    <s v="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
    <n v="1236850"/>
    <m/>
    <m/>
    <n v="1236850"/>
  </r>
  <r>
    <s v="RETROSPECTIVO"/>
    <n v="1108"/>
    <x v="0"/>
    <s v="1108Vigilancia de la salud ambiental"/>
    <s v="Línea eventos transmisibles de origen zoonótico"/>
    <s v="Vacunación antirrábica canina y felina"/>
    <s v="Prevención y Control de enfermedades zoonóticas"/>
    <s v="VER SIVIGILA"/>
    <s v="VER SIVIGILA"/>
    <s v="KENNEDY"/>
    <s v="E. ABRIL 2025"/>
    <s v="1108Vigilancia de la salud ambientalKENNEDYE. ABRIL 2025"/>
    <s v="CARLOS ANDRES GUERRERO PACHECO"/>
    <n v="0"/>
    <n v="3931"/>
    <n v="0"/>
    <n v="5244"/>
    <n v="0"/>
    <n v="20614164"/>
    <s v="G1"/>
    <n v="1"/>
    <m/>
    <n v="232.32866999999999"/>
    <n v="0"/>
    <n v="913284"/>
    <n v="913284"/>
    <s v=" Se genera glosa por INCUMPLIMIENTO EN LA UNIDAD BASE DE COSTEO DE LOS PRODUCTOS GSP-PSPIC, ya que no se evidenció el pago de  los honorarios a un (1) perfil Tecnólogo – Operativo, Julián Esteban Arteaga García por 64 horas regulares y el no pago de la INDEXACIÓN del mes de abril por $ 29.369. Equivalente a 232,32867  vacunas facturadas."/>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913284"/>
    <s v="Se levanta glosa por INCUMPLIMIENTO EN LA UNIDAD BASE DE COSTEO DE LOS PRODUCTOS GSP-PSPIC, teniendo en cuenta que la subred presenta planilla radicada de pago del mes de julio 2025, donde se reporta el pago de honorarios del Tecnólogo – Operativo. "/>
    <n v="0"/>
    <m/>
    <m/>
    <n v="0"/>
  </r>
  <r>
    <s v="RETROSPECTIVO"/>
    <n v="1108"/>
    <x v="0"/>
    <s v="1108Vigilancia de la salud ambiental"/>
    <s v="Línea eventos transmisibles de origen zoonótico"/>
    <s v="Vacunación antirrábica canina y felina"/>
    <s v="Prevención y Control de enfermedades zoonóticas"/>
    <s v="VER SIVIGILA"/>
    <s v="VER SIVIGILA"/>
    <s v="PUENTE ARANDA"/>
    <s v="F. MAYO 2025"/>
    <s v="1108Vigilancia de la salud ambientalPUENTE ARANDAF. MAYO 2025"/>
    <s v="CARLOS ANDRES GUERRERO PACHECO"/>
    <n v="0"/>
    <n v="3931"/>
    <n v="0"/>
    <n v="1195"/>
    <n v="0"/>
    <n v="4697545"/>
    <s v="G2"/>
    <n v="0.06"/>
    <m/>
    <n v="1195"/>
    <n v="0"/>
    <n v="281853"/>
    <n v="281853"/>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
    <n v="281853"/>
    <m/>
    <m/>
    <n v="281853"/>
  </r>
  <r>
    <s v="RETROSPECTIVO"/>
    <n v="2395"/>
    <x v="0"/>
    <s v="2395Vigilancia de la salud ambiental"/>
    <s v="Línea eventos transmisibles de origen zoonótico"/>
    <s v="Seguimiento al animal agresor"/>
    <s v="Prevención y Control de enfermedades zoonóticas"/>
    <s v="VER SIVIGILA"/>
    <s v="VER SIVIGILA"/>
    <s v="PUENTE ARANDA"/>
    <s v="F. MAYO 2025"/>
    <s v="2395Vigilancia de la salud ambientalPUENTE ARANDAF. MAYO 2025"/>
    <s v="CARLOS ANDRES GUERRERO PACHECO"/>
    <n v="0"/>
    <n v="180339"/>
    <n v="0"/>
    <n v="71"/>
    <n v="0"/>
    <n v="12804069"/>
    <s v="G3-3"/>
    <n v="1"/>
    <m/>
    <n v="2.5"/>
    <n v="0"/>
    <n v="450848"/>
    <n v="450848"/>
    <s v="Se genera Glosa del 100% del valor de cada intervención por Incumplimiento de las características técnicas y de calidad de las intervenciones establecidas en los lineamientos técnicos (Anexo No 6 módulo de estándares -SIVIGILA D.C). Ya que se evidenció hallazgo en las siguientes actas:_x000a__x000a_Seguimientos de 1 visita _x000a__x000a_o_x0009_EZ15C028622: seguimiento realizado de manera virtual, pero no se justificó._x000a__x000a_Seguimientos de 3 visitas _x000a__x000a_o_x0009_EZ15C028610: se observa fecha de recepción ficha de ambiente escrita a lápiz._x000a__x000a_o_x0009_EZ15C028130: se observa fecha del segundo seguimiento el día 13/03/2025 y lo correcto es 13/05/2025_x000a_Teniendo en cuenta el método de facturación de la intervención, se afectan un total de 2,5 seguimientos facturados."/>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450848"/>
    <m/>
    <m/>
    <n v="450848"/>
  </r>
  <r>
    <s v="RETROSPECTIVO"/>
    <n v="1108"/>
    <x v="0"/>
    <s v="1108Vigilancia de la salud ambiental"/>
    <s v="Línea eventos transmisibles de origen zoonótico"/>
    <s v="Vacunación antirrábica canina y felina"/>
    <s v="Prevención y Control de enfermedades zoonóticas"/>
    <s v="VER SIVIGILA"/>
    <s v="VER SIVIGILA"/>
    <s v="FONTIBON"/>
    <s v="F. MAYO 2025"/>
    <s v="1108Vigilancia de la salud ambientalFONTIBONF. MAYO 2025"/>
    <s v="CARLOS ANDRES GUERRERO PACHECO"/>
    <n v="0"/>
    <n v="3931"/>
    <n v="0"/>
    <n v="2083"/>
    <n v="0"/>
    <n v="8188273"/>
    <s v="G2"/>
    <n v="0.06"/>
    <m/>
    <n v="2083"/>
    <n v="0"/>
    <n v="491296"/>
    <n v="49129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s v="No se acepta glosa, debido a que se presentaron los soportes de gestión para la adquisición de insumos según anexo 8 en el marco del convenio 2  de diciembre al 22 de julio de 2025, se está a espera de que se presenten los proveedores al proceso de licitación"/>
    <n v="0"/>
    <s v="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
    <n v="491296"/>
    <m/>
    <m/>
    <n v="491296"/>
  </r>
  <r>
    <s v="RETROSPECTIVO"/>
    <n v="1108"/>
    <x v="0"/>
    <s v="1108Vigilancia de la salud ambiental"/>
    <s v="Línea eventos transmisibles de origen zoonótico"/>
    <s v="Vacunación antirrábica canina y felina"/>
    <s v="Prevención y Control de enfermedades zoonóticas"/>
    <s v="VER SIVIGILA"/>
    <s v="VER SIVIGILA"/>
    <s v="KENNEDY"/>
    <s v="F. MAYO 2025"/>
    <s v="1108Vigilancia de la salud ambientalKENNEDYF. MAYO 2025"/>
    <s v="CARLOS ANDRES GUERRERO PACHECO"/>
    <n v="0"/>
    <n v="3931"/>
    <n v="0"/>
    <n v="6508"/>
    <n v="0"/>
    <n v="25582948"/>
    <s v="G2"/>
    <n v="0.06"/>
    <m/>
    <n v="6508"/>
    <n v="0"/>
    <n v="1534977"/>
    <n v="1534977"/>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s v="No se acepta glosa, debido a que se presentaron los soportes de gestión para la adquisición de insumos según anexo 8 en el marco del convenio 2  de diciembre al 22 de julio de 2025, se está a espera de que se presenten los proveedores al proceso de licitación"/>
    <n v="0"/>
    <s v="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
    <n v="1534977"/>
    <m/>
    <m/>
    <n v="1534977"/>
  </r>
  <r>
    <s v="RETROSPECTIVO"/>
    <n v="1108"/>
    <x v="0"/>
    <s v="1108Vigilancia de la salud ambiental"/>
    <s v="Línea eventos transmisibles de origen zoonótico"/>
    <s v="Vacunación antirrábica canina y felina"/>
    <s v="Prevención y Control de enfermedades zoonóticas"/>
    <s v="VER SIVIGILA"/>
    <s v="VER SIVIGILA"/>
    <s v="BOSA"/>
    <s v="F. MAYO 2025"/>
    <s v="1108Vigilancia de la salud ambientalBOSAF. MAYO 2025"/>
    <s v="CARLOS ANDRES GUERRERO PACHECO"/>
    <n v="0"/>
    <n v="3931"/>
    <n v="0"/>
    <n v="6344"/>
    <n v="0"/>
    <n v="24938264"/>
    <s v="G2"/>
    <n v="0.06"/>
    <m/>
    <n v="6344"/>
    <n v="0"/>
    <n v="1496296"/>
    <n v="149629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s v="No se acepta glosa, debido a que se presentaron los soportes de gestión para la adquisición de insumos según anexo 8 en el marco del convenio 2  de diciembre al 22 de julio de 2025, se está a espera de que se presenten los proveedores al proceso de licitación"/>
    <n v="0"/>
    <s v="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presenta oficio con radicado SSO-2025-350-036824-1 16 de octubre 2025 con “…ASUNTO: Solicitud concepto técnico favorable para levantamiento de glosa a insumos del proceso de vacunación 4175-2024 / SUBRED SUR OCCIDENTE…” sin respuesta por parte de la Secretaria Distrital de Salud"/>
    <n v="1496296"/>
    <m/>
    <m/>
    <n v="1496296"/>
  </r>
  <r>
    <s v="RETROSPECTIVO"/>
    <n v="1108"/>
    <x v="0"/>
    <s v="1108Vigilancia de la salud ambiental"/>
    <s v="Línea eventos transmisibles de origen zoonótico"/>
    <s v="Vacunación antirrábica canina y felina"/>
    <s v="Prevención y Control de enfermedades zoonóticas"/>
    <s v="VER SIVIGILA"/>
    <s v="VER SIVIGILA"/>
    <s v="BOSA"/>
    <s v="F. MAYO 2025"/>
    <s v="1108Vigilancia de la salud ambientalBOSAF. MAYO 2025"/>
    <s v="CARLOS ANDRES GUERRERO PACHECO"/>
    <n v="0"/>
    <n v="3931"/>
    <n v="0"/>
    <n v="6344"/>
    <n v="0"/>
    <n v="24938264"/>
    <s v="G3-3"/>
    <n v="1"/>
    <m/>
    <n v="20"/>
    <n v="0"/>
    <n v="78620"/>
    <n v="78620"/>
    <s v="Se genera Glosa del 100% del valor de cada intervención por Incumplimiento de las características técnicas y de calidad de las intervenciones establecidas en los lineamientos técnicos (Anexo No 6 módulo de estándares -SIVIGILA D.C). ya que se evidencio en planilla de vacunación jornada extramural CL 61 A SUR 94 16 que registran en la fecha 14/05/2023 y lo correcto sería 14/05/2025, afectando un total de 20 vacunas facturadas_x000a_ "/>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
    <n v="78620"/>
    <m/>
    <m/>
    <n v="78620"/>
  </r>
  <r>
    <s v="RETROSPECTIVO"/>
    <n v="1098"/>
    <x v="0"/>
    <s v="1098Vigilancia de la salud ambiental"/>
    <s v="Línea eventos transmisibles de origen zoonótico"/>
    <s v="Vigilancia intensificada en Terminales Portuarios"/>
    <s v="Vigilancia intensificada de la Salud Ambiental"/>
    <s v="VER SIVIGILA"/>
    <s v="VER SIVIGILA"/>
    <s v="FONTIBON"/>
    <s v="F. MAYO 2025"/>
    <s v="1098Vigilancia de la salud ambientalFONTIBONF. MAYO 2025"/>
    <s v="MARSELA BUITRAGO TELLEZ"/>
    <n v="0"/>
    <n v="40334206"/>
    <n v="0"/>
    <n v="1"/>
    <n v="0"/>
    <n v="40334206"/>
    <s v="G3-3"/>
    <n v="0.05"/>
    <m/>
    <n v="1"/>
    <n v="0"/>
    <n v="2016710"/>
    <n v="2016710"/>
    <s v="Se genera Glosa del 5% del valor total reportado en la columna “presupuesto ejecutado period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ó:_x000a__x000a_Acta EZ07C005166 de la intervención Certificado de verificación de normas técnicas de bioseguridad para el transporte de cadáveres, con espacio en blanco en la totalidad de la información por parte de la autoridad sanitaria (Nombre, Tipo de documento, numero de documento, profesión u oficio y firma)"/>
    <s v="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
    <n v="0"/>
    <s v="Se mantiene glosa del 5% del valor total reportado en la columna “presupuesto ejecutado periodo” por Incumplimiento de _x000a_las características técnicas y de calidad de las intervenciones establecidas en los lineamientos técnicos (Anexo No 6 módulo _x000a_de estándares -Sivigila D.C, teniendo en cuenta que la subred no presenta soportes que sustenten la respuesta dada o que subsanen _x000a_los hallazgos por los cuales se generó la misma"/>
    <n v="2016710"/>
    <m/>
    <m/>
    <n v="2016710"/>
  </r>
  <r>
    <s v="RETROSPECTIVO"/>
    <n v="73"/>
    <x v="0"/>
    <s v="73Vigilancia de la salud ambiental"/>
    <s v="Línea medicamentos seguros"/>
    <s v="Visitas de IVC a droguerías con arqueo de medicamentos de control especial"/>
    <s v="Establecimiento vigilado y controlado"/>
    <s v="VER SIVIGILA"/>
    <s v="VER SIVIGILA"/>
    <s v="PUENTE ARANDA"/>
    <s v="E. ABRIL 2025"/>
    <s v="73Vigilancia de la salud ambientalPUENTE ARANDAE. ABRIL 2025"/>
    <s v="Andres Felipe Lopez Rodriguez"/>
    <n v="0"/>
    <n v="277440"/>
    <n v="0"/>
    <n v="2"/>
    <n v="0"/>
    <n v="554880"/>
    <s v="G3-3"/>
    <n v="1"/>
    <m/>
    <n v="2"/>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_x000a__x000a_Ambas actas correspondían a la atención de una alerta sanitaria relacionada con el producto homeopático oficinal Ashwagandha Pangea, sin embargo, durante las visitas de inspección, vigilancia y control (IVC), no se adelantó la investigación requerida conforme a lo solicitado por el INVIMA en el marco de la alerta sanitaria:_x000a__x000a_•_x0009_MS05C018017, no se documentó la verificación de la existencia del producto en el establecimiento vinculado a la queja, omitiéndose una acción fundamental en el proceso de vigilancia sanitaria._x000a__x000a_•_x0009_MS05C018179, aunque se dejó constancia de que “no se presentó registro de dispensación ni información suministrada al usuario sobre el uso y almacenamiento del producto en mención”, no se verificó detalladamente si el producto objeto de la alerta fue efectivamente recibido por el establecimiento mediante facturación u otro soporte documental."/>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554880"/>
    <m/>
    <m/>
    <n v="554880"/>
  </r>
  <r>
    <s v="RETROSPECTIVO"/>
    <n v="79"/>
    <x v="0"/>
    <s v="79Vigilancia de la salud ambiental"/>
    <s v="Línea medicamentos seguros"/>
    <s v="Visitas de IVC a tiendas naturistas"/>
    <s v="Establecimiento vigilado y controlado"/>
    <s v="VER SIVIGILA"/>
    <s v="VER SIVIGILA"/>
    <s v="PUENTE ARANDA"/>
    <s v="E. ABRIL 2025"/>
    <s v="79Vigilancia de la salud ambientalPUENTE ARANDAE. ABRIL 2025"/>
    <s v="Andres Felipe Lopez Rodriguez"/>
    <n v="0"/>
    <n v="104040"/>
    <n v="0"/>
    <n v="2"/>
    <n v="0"/>
    <n v="20808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_x0009_MS07C002303, ID: 742280 – Concepto: Favorable con Requerimientos, que la visita de IVC se realizó por solicitud oficial del INVIMA, sin embargo, no se detalla la naturaleza de la denuncia que dio origen a la vista, de acuerdo a la ficha técnica, adicionalmente, en el acta se consigna: “No se evidencia almacenamiento del producto mencionado en la queja, ni registros de recepción ni facturas de proveedor”, pero no se identifica el producto referido, lo que limita la trazabilidad del requerimiento y el análisis del caso."/>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04040"/>
    <m/>
    <m/>
    <n v="10404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E. ABRIL 2025"/>
    <s v="65Vigilancia de la salud ambientalKENNEDYE. ABRIL 2025"/>
    <s v="Andres Felipe Lopez Rodriguez"/>
    <n v="0"/>
    <n v="138720"/>
    <n v="0"/>
    <n v="69"/>
    <n v="0"/>
    <n v="9571680"/>
    <s v="G3-3"/>
    <n v="1"/>
    <m/>
    <n v="4"/>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_x000a_•_x0009_MS05C018110, ID: 787706, concepto sanitario Desfavorable, el establecimiento está vinculado a la queja SSO-2025-4-004404-4, en la cual manifiestan que el personal que atiende el establecimiento no es idóneo, se evidenció en el acta de IVC, que el establecimiento no tiene Director Técnico, en su acta anexa MS19C018110, frente a la verificación de la prestación del servicio de inyectología, en el ítem 2.2, se reporta que el personal que administra los medicamentos no cuenta con formación ni entrenamiento adecuado, sin embargo, no se aplicó ninguna medida sanitaria de seguridad, a pesar de la gravedad de los hallazgos y la identificación del riesgo para la Salud Pública, de acuerdo a la normatividad aplicable: Ley 9 de 1979, Decreto 780 de 2016 y la Resolución 1403 de 2007._x000a_•_x0009_Acta MS05C018117, ID: 646750, concepto sanitario Desfavorable, se identificó que el establecimiento no cuenta con copia del contrato de trabajo ni con funciones definidas para el Director Técnico, en el acta anexa de la verificación en la prestación del servicio de inyectología MS19C018117, se evidencian incumplimientos críticos y mayores: El establecimiento no tiene contrato con ruta sanitaria ni soportes de recolección de residuos peligrosos, adicionalmente, se presenta incongruencia entre el acta principal, el ítem 4.9 fue calificado como “cumple” (registro RH1 anual), mientras que en el acta de inyectología (ítem 4.4) se reporta como “no cumple”, debido a la identificación de la gravedad de los hallazgos, no se tomó medida sanitaria de seguridad, de acuerdo a la normatividad aplicable: Ley 9 de 1979, Decreto 780 de 2016 y Decreto 351 de 2014._x000a_•_x0009_Acta MS05C018109, ID: 337641, concepto sanitario Desfavorable, se identificó la prestación del servicio de inyectología, en su acata anexa MS19C018109 se documentan varios incumplimientos críticos y mayores frente a la disposición de residuos peligrosos:_x000a_Ausencia de contrato de ruta sanitaria y de soportes de recolección de residuos peligrosos, no cuenta con certificaciones por un término de 5 años, no se lleva el registro de generación de residuos en el formato RH1, sin embargo, no se aplicó medida sanitaria, a pesar del riesgo y del incumplimiento a la Ley 9 de 1979 y Decreto 351 de 2014._x000a_•_x0009_Acta MS05C018185, ID: 736237, concepto sanitario Desfavorable, se evidenció, que el establecimiento no presenta copia del contrato del Director Técnico ni funciones asignadas, en el ítem 4.9 del acta principal, se reporta que no se lleva el registro RH1 de generación de residuos, sin embargo, en el acta anexa de inyectología, se califican todos los ítems como cumplidos, incluyendo el ítem 4.4, donde se reporta cumplimiento en el mismo aspecto, esta incongruencia genera incertidumbre sobre el cumplimiento y claridad del ítem evaluado."/>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554880"/>
    <m/>
    <m/>
    <n v="554880"/>
  </r>
  <r>
    <s v="RETROSPECTIVO"/>
    <n v="69"/>
    <x v="0"/>
    <s v="69Vigilancia de la salud ambiental"/>
    <s v="Línea medicamentos seguros"/>
    <s v="Visitas de IVC a distribuidores de cosméticos"/>
    <s v="Establecimiento vigilado y controlado"/>
    <s v="VER SIVIGILA"/>
    <s v="VER SIVIGILA"/>
    <s v="KENNEDY"/>
    <s v="E. ABRIL 2025"/>
    <s v="69Vigilancia de la salud ambientalKENNEDYE. ABRIL 2025"/>
    <s v="Andres Felipe Lopez Rodriguez"/>
    <n v="0"/>
    <n v="49130"/>
    <n v="0"/>
    <n v="21"/>
    <n v="0"/>
    <n v="1031730"/>
    <s v="G3-3"/>
    <n v="1"/>
    <m/>
    <n v="4"/>
    <n v="0"/>
    <n v="196520"/>
    <n v="196520"/>
    <s v="Se genera Glosa del 100% de cada intervención, por incumplimiento de Anexo 6 Lineamientos Técnicos de la Gestión de la Salud Pública GSP y del Plan de Salud Pública de Intervenciones Colectivas - PSPIC y Módulo de Estándares - SIVIGILA D.C., ya que se evidenció en (4) actas el siguiente hallazgo: _x000a__x000a_MS12C005696, ID: 651380, MS12C005692, ID: 783843, MS12C005674, ID: 334007, MS12C005672, ID: 743120, en todos los casos, los establecimientos presentaban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96520"/>
    <m/>
    <m/>
    <n v="196520"/>
  </r>
  <r>
    <s v="RETROSPECTIVO"/>
    <n v="71"/>
    <x v="0"/>
    <s v="71Vigilancia de la salud ambiental"/>
    <s v="Línea medicamentos seguros"/>
    <s v="Visitas de IVC a distribuidores de productos de higiene doméstica, absorbentes de higiene personal y pañaleras"/>
    <s v="Establecimiento vigilado y controlado"/>
    <s v="VER SIVIGILA"/>
    <s v="VER SIVIGILA"/>
    <s v="KENNEDY"/>
    <s v="E. ABRIL 2025"/>
    <s v="71Vigilancia de la salud ambientalKENNEDYE. ABRIL 2025"/>
    <s v="Andres Felipe Lopez Rodriguez"/>
    <n v="0"/>
    <n v="49130"/>
    <n v="0"/>
    <n v="8"/>
    <n v="0"/>
    <n v="39304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 _x000a__x000a_MS12C005691, ID: 695474, MS12C005671, ID: 729516, los establecimientos presentaban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98260"/>
    <m/>
    <m/>
    <n v="9826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F. MAYO 2025"/>
    <s v="65Vigilancia de la salud ambientalKENNEDYF. MAYO 2025"/>
    <s v="Andres Felipe Lopez Rodriguez"/>
    <n v="0"/>
    <n v="138720"/>
    <n v="0"/>
    <n v="62"/>
    <n v="0"/>
    <n v="8600640"/>
    <s v="G3-3"/>
    <n v="1"/>
    <m/>
    <n v="3"/>
    <n v="0"/>
    <n v="416160"/>
    <n v="416160"/>
    <s v="Se genera Glosa del 100% de cada intervención, por incumplimiento de Anexo 6 Lineamientos Técnicos de la Gestión de la Salud Pública GSP y del Plan de Salud Pública de Intervenciones Colectivas - PSPIC y Módulo de Estándares - SIVIGILA D.C., ya que se evidenció en (3) actas el siguiente hallazgo: _x000a__x000a_•_x0009_MS05C018278, ID: 554277, concepto sanitario Desfavorable, se identificó que el establecimiento no cuenta con Director Técnico, en el punto 3.10 del acta se registra que cumple con áreas para el almacenamiento de medicamentos, dispositivos médicos y demás productos autorizados, sin embargo, en los ítems 5.10.1, 5.10.2 y 5.10.3, se registra que no cumple con áreas específicas para el almacenamiento de fitoterapéuticos, suplementos dietarios y medicamentos homeopáticos, y en la descripción de hallazgos se anota: &quot;…No cumple con áreas...&quot;, generando incongruencia en la evaluación interna del acta. Adicionalmente, en su acta anexa MS19C018278 de verificación del servicio de inyectología, en el ítem 2.2, se reporta que el personal que administra medicamentos no cumple con la formación académica ni el entrenamiento exigido, representando un riesgo para la Salud Pública, por lo cual, se debió aplicar medida sanitaria de seguridad, frente al incumplimiento de lo establecido en la Ley 9 de 1979, Decreto 780 de 2016 y la Resolución 1403 de 2007._x000a__x000a_•_x0009_MS05C018328, ID: 730818, concepto sanitario Desfavorable, en el punto 6. CLASIFICACIÓN DEL ESTABLECIMIENTO, se registró únicamente como droguería con servicio 24 horas, posteriormente, en el punto 7.20. SERVICIOS OFRECIDOS, se indica que el establecimiento dispensa medicamentos al Sistema General de Seguridad Social en Salud (SGSSS), esta situación genera ambigüedad en la caracterización de la naturaleza del establecimiento._x000a__x000a_•_x0009_MS05C018306, ID: 809600, concepto sanitario Desfavorable, en el punto 3.10 del acta, se indicó que el establecimiento cumple con áreas de almacenamiento para medicamentos, dispositivos médicos y demás productos autorizados, sin embargo, en los ítems 5.10.1, 5.10.2 y 5.10.3, se consigna que no cumple con áreas específicas para fitoterapéuticos, suplementos dietarios y medicamentos homeopáticos, y en la descripción del hallazgo se afirma: “…No cumple con áreas...”, lo que evidencia una incongruencia entre el registro del acta y los hallazgos específicos, que afecta la validez técnica de la evaluación."/>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416160"/>
    <m/>
    <m/>
    <n v="416160"/>
  </r>
  <r>
    <s v="RETROSPECTIVO"/>
    <n v="69"/>
    <x v="0"/>
    <s v="69Vigilancia de la salud ambiental"/>
    <s v="Línea medicamentos seguros"/>
    <s v="Visitas de IVC a distribuidores de cosméticos"/>
    <s v="Establecimiento vigilado y controlado"/>
    <s v="VER SIVIGILA"/>
    <s v="VER SIVIGILA"/>
    <s v="KENNEDY"/>
    <s v="F. MAYO 2025"/>
    <s v="69Vigilancia de la salud ambientalKENNEDYF. MAYO 2025"/>
    <s v="Andres Felipe Lopez Rodriguez"/>
    <n v="0"/>
    <n v="49130"/>
    <n v="0"/>
    <n v="21"/>
    <n v="0"/>
    <n v="103173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_x0009_MS12C005764, ID: 714032,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49130"/>
    <m/>
    <m/>
    <n v="49130"/>
  </r>
  <r>
    <s v="RETROSPECTIVO"/>
    <n v="71"/>
    <x v="0"/>
    <s v="71Vigilancia de la salud ambiental"/>
    <s v="Línea medicamentos seguros"/>
    <s v="Visitas de IVC a distribuidores de productos de higiene doméstica, absorbentes de higiene personal y pañaleras"/>
    <s v="Establecimiento vigilado y controlado"/>
    <s v="VER SIVIGILA"/>
    <s v="VER SIVIGILA"/>
    <s v="KENNEDY"/>
    <s v="F. MAYO 2025"/>
    <s v="71Vigilancia de la salud ambientalKENNEDYF. MAYO 2025"/>
    <s v="Andres Felipe Lopez Rodriguez"/>
    <n v="0"/>
    <n v="49130"/>
    <n v="0"/>
    <n v="8"/>
    <n v="0"/>
    <n v="39304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_x0009_MS12C005762, ID: 663107,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49130"/>
    <m/>
    <m/>
    <n v="49130"/>
  </r>
  <r>
    <s v="RETROSPECTIVO"/>
    <n v="81"/>
    <x v="0"/>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F. MAYO 2025"/>
    <s v="81Vigilancia de la salud ambientalKENNEDYF. MAYO 2025"/>
    <s v="Andres Felipe Lopez Rodriguez"/>
    <n v="0"/>
    <n v="194208"/>
    <n v="0"/>
    <n v="28"/>
    <n v="0"/>
    <n v="5437824"/>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_x0009_MS09C006102, ID: 823554, concepto sanitario Desfavorable, durante la verificación del acta de visita de IVC, se identificó que el establecimiento no cuenta con Director Científico, condición crítica para el funcionamiento de establecimiento que requiere vigilancia técnica especializada, sin embargo, a pesar de la gravedad del hallazgo, no se aplicó ninguna medida sanitaria de seguridad, para mitigar el riesgo sanitario asociado a la ausencia de supervisión técnica en los procesos del establecimiento, incumpliendo Ley 9 de 1979, Decreto 4725 de 2005."/>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94208"/>
    <m/>
    <m/>
    <n v="194208"/>
  </r>
  <r>
    <s v="RETROSPECTIVO"/>
    <n v="1967"/>
    <x v="0"/>
    <s v="1967Vigilancia de la salud ambiental"/>
    <s v="Línea medicamentos seguros"/>
    <s v="Vigilancia intensificada de establecimientos comercializadores de equipo biomédico y dispositivos médicos afines  (ESTETICAS)"/>
    <s v="Vigilancia intensificada de la Salud Ambiental"/>
    <s v="VER SIVIGILA"/>
    <s v="VER SIVIGILA"/>
    <s v="FONTIBON"/>
    <s v="E. ABRIL 2025"/>
    <s v="1967Vigilancia de la salud ambientalFONTIBONE. ABRIL 2025"/>
    <s v="Alexis Santos Loxano"/>
    <n v="0"/>
    <n v="50832599"/>
    <n v="0"/>
    <n v="1"/>
    <n v="0"/>
    <n v="50832599"/>
    <s v="G1"/>
    <n v="1"/>
    <m/>
    <n v="8.2840540968601661E-4"/>
    <n v="0"/>
    <n v="42110"/>
    <n v="4211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Profesional Universitario 2 (Jessica Julieth Malagón Guzmán) correspondiente a un valor de $42.110._x000a_"/>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glosa por incumplimiento en la unidad base de costeo de los productos GSP-PSPIC, teniendo en cuenta que la subred no presenta soportes que subsanen los hallazgos evidenciados por el equipo de apoyo a la supervisión durante el seguimiento respectivo."/>
    <n v="42110"/>
    <m/>
    <m/>
    <n v="4211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E. ABRIL 2025"/>
    <s v="65Vigilancia de la salud ambientalFONTIBONE. ABRIL 2025"/>
    <s v="Didier Alexis Santos Lozano"/>
    <n v="0"/>
    <n v="138720"/>
    <n v="0"/>
    <n v="19"/>
    <n v="0"/>
    <n v="263568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C018080 con ID 018080 del 09/04/2025 con concepto desfavorable, debido que en acta MH02C006171 en la sección causal de aplicación de medida el funcionario no realizo diferenciación de los productos según la causal de aplicación de la medida sanitaria. Aunado a esto se identificó que el contratista indicó para el numeral 5.7 del acta principal que evalúa cumplimiento del área de inyectología como si cumple. Sin embargo, en acta anexa MS19C018080 en el numeral 1.1 indica que no cumple y como hallazgo registro “no cuenta con techos uniformes y paredes se encuentran con perforaciones y manchas”_x000a_"/>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38720"/>
    <m/>
    <m/>
    <n v="13872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F. MAYO 2025"/>
    <s v="65Vigilancia de la salud ambientalFONTIBONF. MAYO 2025"/>
    <s v="Didier Alexis Santos Lozano"/>
    <n v="0"/>
    <n v="138720"/>
    <n v="0"/>
    <n v="14"/>
    <n v="0"/>
    <n v="194208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C018094 con ID 633279 del 05/05/2025 con concepto desfavorable, debido que el contratista indica en el numeral 5.7 si cumple, sin embargo, en acta anexa MS19C018094 se indicó para el numeral 1.1 indicó no cumple._x000a_"/>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38720"/>
    <m/>
    <m/>
    <n v="13872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F. MAYO 2025"/>
    <s v="65Vigilancia de la salud ambientalBOSAF. MAYO 2025"/>
    <s v="Didier Alexis Santos Lozano"/>
    <n v="134380"/>
    <n v="138720"/>
    <n v="22"/>
    <n v="46"/>
    <n v="2956360"/>
    <n v="638112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C018403 con ID 501769 del 09/05/2025 con concepto desfavorable, debido que en la cedula del establecimiento se indicó el dato “CL 65 82F 09 SUR”, sin embargo, la dirección real es CL 55 SUR 82F 09._x000a_"/>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38720"/>
    <m/>
    <m/>
    <n v="138720"/>
  </r>
  <r>
    <s v="RETROSPECTIVO"/>
    <n v="79"/>
    <x v="0"/>
    <s v="79Vigilancia de la salud ambiental"/>
    <s v="Línea medicamentos seguros"/>
    <s v="Visitas de IVC a tiendas naturistas"/>
    <s v="Establecimiento vigilado y controlado"/>
    <s v="VER SIVIGILA"/>
    <s v="VER SIVIGILA"/>
    <s v="BOSA"/>
    <s v="F. MAYO 2025"/>
    <s v="79Vigilancia de la salud ambientalBOSAF. MAYO 2025"/>
    <s v="Didier Alexis Santos Lozano"/>
    <n v="100785"/>
    <n v="0"/>
    <n v="1"/>
    <n v="0"/>
    <n v="100785"/>
    <n v="0"/>
    <s v="G3-3"/>
    <n v="1"/>
    <n v="1"/>
    <n v="0"/>
    <n v="100785"/>
    <n v="0"/>
    <n v="100785"/>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7C002318 con ID 516246 del 22/05/2025 con concepto desfavorable, debido que en la cedula del establecimiento, para el dato matricula mercantil se evidenció espacio en blanco._x000a_"/>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00785"/>
    <m/>
    <m/>
    <n v="100785"/>
  </r>
  <r>
    <s v="RETROSPECTIVO"/>
    <n v="81"/>
    <x v="0"/>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BOSA"/>
    <s v="E. ABRIL 2025"/>
    <s v="81Vigilancia de la salud ambientalBOSAE. ABRIL 2025"/>
    <s v="Didier Alexis Santos Lozano"/>
    <n v="0"/>
    <n v="194208"/>
    <n v="0"/>
    <n v="23"/>
    <n v="0"/>
    <n v="4466784"/>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9C006050 con ID 553462 del 24/04/2025 con concepto desfavorable, debido que el contratista indicó en la cedula del establecimiento para el dato UPZ “Bosa”, sin embargo, la UPZ real es Bosa Central. Aunado a esto se evidenció que en el acta se registró que el establecimiento no cuenta con director científico por vencimiento del contrato, sin embargo, no se aplicó la medida sanitaria pertinente._x000a_"/>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n v="0"/>
    <s v="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
    <n v="194208"/>
    <m/>
    <m/>
    <n v="194208"/>
  </r>
  <r>
    <s v="RETROSPECTIVO"/>
    <n v="81"/>
    <x v="0"/>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FONTIBON"/>
    <s v="F. MAYO 2025"/>
    <s v="81Vigilancia de la salud ambientalFONTIBONF. MAYO 2025"/>
    <s v="Didier Alexis Santos Lozano"/>
    <n v="0"/>
    <n v="194208"/>
    <n v="0"/>
    <n v="8"/>
    <n v="0"/>
    <n v="1553664"/>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9C006128, con ID 782817 del 28/05/2025 con concepto desfavorable, debido que el contratista indicó en la cedula del establecimiento tipo de establecimiento óptica sin consultorio, sin embargo, en el bloque 15 indicó que el establecimiento cuenta con un consultorio sin habilitación, y en exigencias indicó “se evidencia espacio dotado de equipos de consultorio de optometría, oferta publicitaria, de lentes de contacto en presentación carta de colores, se evidencia prescripción en espacio no habilitado”_x000a_"/>
    <s v="No se acepta Glosa, debido a que la intervención se realizó con _x000a_oportunidad, el hallazgo se identificó en el diligenciamiento del formato por error humano, sin embargo, no cambia el concepto sanitario emitido al establecimiento, por lo anterior _x000a_se socializa al colaborador y se aplica las medidas correctivas necesarias Radicado de ofico de postura No. 89675"/>
    <n v="194208"/>
    <s v="Se levanta glosa del 100% de cada intervención, por incumplimiento de anexo 6 lineamientos técnicos de la gestión de la salud pública GSP y del plan de salud pública de intervenciones colectivas - PSPIC y módulo de estándares - SIVIGILA D.C, teniendo en cuenta el oficio bajo número 2025-EE-90979 del 08/09/2025 con asunto “Respuesta radicado 2025-ER-40321 del 21/08/2025, Solicitud de concepto técnico de la glosa G3-3 generada en la línea de medicamentos seguros – vigilancia de la salud ambiental de la vigencia 3 de diciembre al 23 de julio de 2025” donde se indica “Por lo anteriormente expuesto, se emite concepto favorable a la solicitud de la subred, específicamente relacionado al hallazgo sobre el acta MS09C006128”."/>
    <n v="0"/>
    <m/>
    <m/>
    <n v="0"/>
  </r>
  <r>
    <s v="RETROSPECTIVO"/>
    <n v="4"/>
    <x v="0"/>
    <s v="4Vigilancia de la salud ambiental"/>
    <s v="Línea Seguridad química"/>
    <s v="IVC A ESTABLECIMIENTOS DE ESTÉTICA ORNAMENTAL"/>
    <s v="Establecimiento vigilado y controlado"/>
    <s v="VER SIVIGILA"/>
    <s v="VER SIVIGILA"/>
    <s v="BOSA"/>
    <s v="E. ABRIL 2025"/>
    <s v="4Vigilancia de la salud ambientalBOSAE. ABRIL 2025"/>
    <s v="Natalia González Sánchez"/>
    <n v="0"/>
    <n v="90168"/>
    <n v="0"/>
    <n v="97"/>
    <n v="0"/>
    <n v="8746296"/>
    <s v="G3-3"/>
    <n v="1"/>
    <m/>
    <n v="8"/>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1._x0009_En el acta SQ03C037424 (ID 521407) con concepto Favorable con requerimientos del 01-04-2025, se evidenció redacción poco clara, precisa y detallada de la exigencia del ítem 12.6 al registrar: &quot;Presentar recolector de residuos&quot;._x000a__x000a_2._x0009_En el acta SQ03C037435 (ID 538821) con concepto Desfavorable del 01-04-2025, se evidenció inconsistencia al calificar el ítem 12.2 como &quot;3. No Aplica&quot; en lo que respecta al uso de toallas limpias (una para cada cliente) sobre las almohadillas de manicura y registrar en el ítem 15.1 dentro de los productos cosméticos utilizados &quot;Esmalte&quot;; de igual manera, en el ítem 12.5 no se indica incumplimiento respecto a la adecuada implementación de procedimientos de limpieza y desinfección, pero en el ítem 15.1 no se registraron productos de limpieza y desinfección, lo cual es inconsistente._x000a__x000a_3._x0009_En el acta SQ03C037533 (ID 412794) con concepto Desfavorable del 09-04-2025, para el ítem 11.1 se registró como incumplimiento: &quot;No garantizó áreas de trabajo despejadas, se observa acumulación de elementos ajenos a la actividad…&quot;, lo cual es inconsistente, teniendo en cuenta que el objetivo de este aspecto es verificar el cumplimiento del artículo 6 de la Resolución 2117 de 2010, que establece: &quot;Los propietarios, representantes legales, operadores o administradores de los establecimientos de que trata la presente resolución, se deben asegurar de la implementación de un programa de desinfección ambiental y control de vectores o plagas que garantice que el establecimiento permanezca libre de artrópodos y roedores. La frecuencia de este programa no será menor de una (1) vez por año.&quot;_x000a__x000a_4._x0009_En el acta SQ03C037778 (ID 630615) con concepto Favorable con requerimientos del 05-04-2025, el ítem 12.2 se calificó como &quot;1. Cumple&quot; en lo que respecta al uso de toallas limpias (una para cada cliente) sobre las almohadillas de manicura, el ítem 12.5 es calificado como &quot;1. Cumple&quot; indicando que los procedimientos de limpieza y desinfección se realizan con los insumos, procedimientos y frecuencias adecuadas; sin embargo, en el ítem 15.1 no se registraron productos de limpieza y desinfección, ni productos asociados a la actividad de manicura, lo cual es inconsistente._x000a__x000a_5._x0009_En el acta SQ03C037784 (ID 819624) con concepto Desfavorable del 04-04-2025, se evidenció inconsistencia al registrar como incumplimiento para el ítem 4.8 &quot;No garantizó área de asepsia conectado a la red público…&quot; y no realizar la aplicación de una medida sanitaria de seguridad, teniendo en cuenta que la evaluación de este aspecto es tendiente a la protección contra la contaminación por agentes nocivos (biológicos y químicos), para “prevenir alteraciones de la salud derivadas de estos” y al no contar con un área adecuada que permita la disposición de residuos líquidos, se considera una desviación del proceso que puede ocasionar una contaminación cruzada; adicionalmente, en el ítem 15.1 no se registró ningún producto de limpieza y desinfección, pero el ítem 12.5 que evalúa este aspecto fue calificado como &quot;1. Cumple&quot;, lo cual es inconsistente._x000a__x000a_6._x0009_En el acta SQ03C037803 (ID 707464) con concepto Desfavorable del 12-04-2025, se evidenció inconsistencia para el ítem 12.6 al registrar como hallazgo: &quot;No presenta soporte de mantenimiento y gestión externa&quot;, teniendo en cuenta que este aspecto evalúa el manejo y disposición de los residuos generados y no evalúa aspectos de mantenimiento. Así mismo, el ítem 12.5 es calificado como &quot;1. Cumple&quot; indicando que los procedimientos de limpieza y desinfección se realizan con los insumos, procedimientos y frecuencias adecuadas, pero en el ítem 15.1 no se registraron productos de limpieza y desinfección._x000a__x000a_7._x0009_En el acta SQ03C037862 (ID 589715) con concepto Desfavorable del 21-04-2025, el ítem 12.2 se calificó como &quot;1. Cumple&quot; en lo que respecta al uso de toallas limpias (una para cada cliente) sobre las almohadillas de manicura, en el ítem 12.5 no se indica incumplimiento respecto a la adecuada implementación de procedimientos de limpieza y desinfección; sin embargo, en el ítem 15.1 no se registraron productos de limpieza y desinfección, ni productos asociados a la actividad de manicura, lo cual es inconsistente. Adicionalmente, se evidenció espacio en blanco en la calificación del ítem 12.6._x000a__x000a_8._x0009_En el acta SQ03C037418 (ID 572948) con concepto Desfavorable del 01-04-2025, en el hallazgo del ítem 12.5 se registró: &quot;Recipiente de esterilización fecha de activación&quot;, lo cual en su redacción no es claro, preciso y detallado respecto a lo evidenciado, adicionalmente no se indica en este ítem incumplimiento respecto a la adecuada implementación de procedimientos de limpieza y desinfección, pero en el ítem 15.1 no se registraron productos de limpieza y desinfección, lo cual es inconsistente."/>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721344"/>
    <m/>
    <m/>
    <n v="721344"/>
  </r>
  <r>
    <s v="RETROSPECTIVO"/>
    <n v="12"/>
    <x v="0"/>
    <s v="12Vigilancia de la salud ambiental"/>
    <s v="Línea Seguridad química"/>
    <s v="IVC A ESTACIONES DE SERVICIO"/>
    <s v="Establecimiento vigilado y controlado"/>
    <s v="VER SIVIGILA"/>
    <s v="VER SIVIGILA"/>
    <s v="BOSA"/>
    <s v="E. ABRIL 2025"/>
    <s v="12Vigilancia de la salud ambientalBOSAE. ABRIL 2025"/>
    <s v="Natalia González Sánchez"/>
    <n v="0"/>
    <n v="90168"/>
    <n v="0"/>
    <n v="1"/>
    <n v="0"/>
    <n v="90168"/>
    <s v="G11-2-4"/>
    <n v="0.1"/>
    <m/>
    <n v="1"/>
    <n v="0"/>
    <n v="9017"/>
    <n v="9017"/>
    <s v="Se genera glosa por soportes con TACHONES O ENMENDADURAS del 10% sobre el valor total reportado como ejecutado en el informe de gestión por la intervención, ya que se evidenció para una (1) intervención de una (1) reportada como ejecutada, equivalente al 100% de soportes con inconsistencia, el siguiente hallazgo:_x000a__x000a_En el acta SQ01C096289 (ID 706074) con concepto Favorable del 07-04-2025, se evidenció enmendadura en el día de realización de la visita, tanto en la hoja 1 como en la fecha de constancia (hoja 6)."/>
    <s v="No se acepta Glosa, debido a que el hallazgo se evidencio en el diligenciamiento del formato por error humano, para lo cual se socializa al colaborador el hallazgo y se aplica las medidas correctivas necesarias."/>
    <n v="0"/>
    <s v="Se mantiene glosa por soportes con TACHONES O ENMENDADURAS del 10% sobre el valor total reportado como ejecutado en el informe de gestión por la intervención, teniendo en cuenta que la Subred no presenta soportes para el proceso de conciliación de glosas que sustenten la respuesta dada o que subsanen los hallazgos por los cuales se generó la misma."/>
    <n v="9017"/>
    <m/>
    <m/>
    <n v="9017"/>
  </r>
  <r>
    <s v="RETROSPECTIVO"/>
    <n v="1205"/>
    <x v="0"/>
    <s v="1205Vigilancia de la salud ambiental"/>
    <s v="Línea Seguridad química"/>
    <s v="IVC A ESTABLECIMIENTOS DE ESTÉTICA FACIAL Y/O CORPORAL Y ESTÉTICA ORNAMENTAL"/>
    <s v="Establecimiento vigilado y controlado"/>
    <s v="VER SIVIGILA"/>
    <s v="VER SIVIGILA"/>
    <s v="BOSA"/>
    <s v="E. ABRIL 2025"/>
    <s v="1205Vigilancia de la salud ambientalBOSAE. ABRIL 2025"/>
    <s v="Natalia González Sánchez"/>
    <n v="0"/>
    <n v="180336"/>
    <n v="0"/>
    <n v="6"/>
    <n v="0"/>
    <n v="1082016"/>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C037404 (ID 820954) con concepto Desfavorable del 04-04-2025, en el acta anexa de inspección, vigilancia y control sanitario a centros de estética y similares SQ04C001872, no se registraron los incumplimientos evidenciados para los ítems 6.2 y 9.1 los cuales fueron calificados como &quot;2. No Cumple&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80336"/>
    <m/>
    <m/>
    <n v="180336"/>
  </r>
  <r>
    <s v="RETROSPECTIVO"/>
    <n v="1742"/>
    <x v="0"/>
    <s v="1742Vigilancia de la salud ambiental"/>
    <s v="Línea Seguridad química"/>
    <s v="IVC A DEPÓSITOS DE MATERIAL DE CONSTRUCCIÓN DE MENOS DE 20 TRABAJADORES"/>
    <s v="Establecimiento vigilado y controlado"/>
    <s v="VER SIVIGILA"/>
    <s v="VER SIVIGILA"/>
    <s v="BOSA"/>
    <s v="E. ABRIL 2025"/>
    <s v="1742Vigilancia de la salud ambientalBOSAE. ABRIL 2025"/>
    <s v="Natalia González Sánchez"/>
    <n v="0"/>
    <n v="60112"/>
    <n v="0"/>
    <n v="30"/>
    <n v="0"/>
    <n v="180336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6227 (ID 621733) con concepto Desfavorable del 11-04-2025, se evidenció espacio en blanco en la calificación del ítem 4.4; adicionalmente, el seguimiento al concepto Favorable con requerimientos del 08-06-2024 superó los nueve (9) meses calendario y al verificar en la base de establecimientos de autorregulación el establecimiento no se encuentra seleccionado para ser intervenido por IVC, por lo que incumple lo establecido en el documento operativo del proceso transversal Vigilancia de la Salud Ambiental, numeral 4."/>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60112"/>
    <m/>
    <m/>
    <n v="60112"/>
  </r>
  <r>
    <s v="RETROSPECTIVO"/>
    <n v="1754"/>
    <x v="0"/>
    <s v="1754Vigilancia de la salud ambiental"/>
    <s v="Línea Seguridad química"/>
    <s v="IVC A ESTABLECIMIENTOS QUE UTILICEN COMO MATERIA PRIMA EL METAL DE MENOS DE 20 TRABAJADORES"/>
    <s v="Establecimiento vigilado y controlado"/>
    <s v="VER SIVIGILA"/>
    <s v="VER SIVIGILA"/>
    <s v="BOSA"/>
    <s v="E. ABRIL 2025"/>
    <s v="1754Vigilancia de la salud ambientalBOSAE. ABRIL 2025"/>
    <s v="Natalia González Sánchez"/>
    <n v="0"/>
    <n v="75140"/>
    <n v="0"/>
    <n v="17"/>
    <n v="0"/>
    <n v="12773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6326 (ID 622096) con concepto Desfavorable del 21-04-2025, no se registró el incumplimiento para el hallazgo evidenciado en el ítem 4.8."/>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75140"/>
    <m/>
    <m/>
    <n v="75140"/>
  </r>
  <r>
    <s v="RETROSPECTIVO"/>
    <n v="4"/>
    <x v="0"/>
    <s v="4Vigilancia de la salud ambiental"/>
    <s v="Línea Seguridad química"/>
    <s v="IVC A ESTABLECIMIENTOS DE ESTÉTICA ORNAMENTAL"/>
    <s v="Establecimiento vigilado y controlado"/>
    <s v="VER SIVIGILA"/>
    <s v="VER SIVIGILA"/>
    <s v="BOSA"/>
    <s v="F. MAYO 2025"/>
    <s v="4Vigilancia de la salud ambientalBOSAF. MAYO 2025"/>
    <s v="Natalia González Sánchez"/>
    <n v="0"/>
    <n v="90168"/>
    <n v="0"/>
    <n v="99"/>
    <n v="0"/>
    <n v="8926632"/>
    <s v="G3-3"/>
    <n v="1"/>
    <m/>
    <n v="9"/>
    <n v="0"/>
    <n v="811512"/>
    <n v="8115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_x0009_En el acta SQ03C037865 (ID 593973) con concepto Favorable con requerimientos del 03-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_x000a__x000a_2._x0009_En el acta SQ03C037923 (ID 524078) con concepto Desfavorable del 21-05-2025, para el ítem 11.1 se registró como incumplimiento: &quot;No retiró elementos ajenos a la actividad…&quot;, lo cual es inconsistente, teniendo en cuenta que el objetivo de este aspecto es verificar el cumplimiento del artículo 6 de la Resolución 2117 de 2010, que establece: &quot;Los propietarios, representantes legales, operadores o administradores de los establecimientos de que trata la presente resolución, se deben asegurar de la implementación de un programa de desinfección ambiental y control de vectores o plagas que garantice que el establecimiento permanezca libre de artrópodos y roedores. La frecuencia de este programa no será menor de una (1) vez por año.&quot;_x000a__x000a_3._x0009_En el acta SQ03C038131 (ID 608349) con concepto Favorable con requerimientos del 03-05-2025, para el ítem 12.6 se registró como hallazgo: &quot;12.6 No presenta manifiesto de recolección&quot; y exigencia &quot;12.6 Presentar soporte de recolección de residuos externos&quot;, lo cual en su redacción no da claridad respecto a que el establecimiento está obligado a contar con una empresa autorizada por la autoridad ambiental, para el manejo y disposición final de los residuos peligrosos (biosanitarios y cortopunzantes) generados como consecuencia de la actividad laboral del establecimiento._x000a__x000a_4._x0009_En el acta SQ03C038138 (ID 592200) con concepto Favorable con requerimientos del 21-05-2025, para el ítem 12.6 se registró como hallazgo &quot;Presenta manifiesto N° 60150 con O&amp;D. Fecha de recolección 26-05-2025&quot;, lo cual es inconsistente respecto a la fecha en que se realizó la visita._x000a__x000a_5._x0009_En el acta SQ03C038139 (ID 553802) con concepto Favorable con requerimientos del 21-05-2025, se evidenció registro incompleto del barrio, no es legible el registro del número de trabajadores del establecimiento y en el ítem 15.1 se evidenció espacio en blanco en el campo para la notificación sanitaria del producto &quot;aceite de cutícula&quot;._x000a__x000a_6._x0009_En el acta SQ03C038147 (ID 423771) con concepto Favorable con requerimientos del 21-05-2025, se registró como exigencia para el ítem 6.1: &quot;Garantizar señalización de espacio libre de humo&quot;, lo cual es inconsistente, ya que este aspecto no supedita el concepto sanitario. _x000a__x000a_7._x0009_En el acta SQ03C038159 (ID 596197) con concepto Desfavorable del 14-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Adicionalmente, en el ítem 12.5 no se indica incumplimiento respecto a la adecuada implementación de procedimientos de limpieza y desinfección, pero en el ítem 15.1 no se registraron productos de limpieza y desinfección, lo cual es inconsistente._x000a__x000a_8._x0009_En el acta SQ03C038175 (ID 685896) con concepto Favorable del 09-05-2025, se evidenció espacio en blanco en el ítem 15.1 en el registro del fabricante de la sustancia &quot;Glutaraldehído 2%&quot;._x000a__x000a_9._x0009_En el acta SQ03C038158 (ID 622912) con concepto Desfavorable del 13-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811512"/>
    <m/>
    <m/>
    <n v="811512"/>
  </r>
  <r>
    <s v="RETROSPECTIVO"/>
    <n v="1759"/>
    <x v="0"/>
    <s v="1759Vigilancia de la salud ambiental"/>
    <s v="Línea Seguridad química"/>
    <s v="IVC A ESTABLECIMIENTOS DE MANTENIMIENTO AUTOMOTRIZ DE MENOS DE 20 TRABAJADORES"/>
    <s v="Establecimiento vigilado y controlado"/>
    <s v="VER SIVIGILA"/>
    <s v="VER SIVIGILA"/>
    <s v="BOSA"/>
    <s v="F. MAYO 2025"/>
    <s v="1759Vigilancia de la salud ambientalBOSAF. MAYO 2025"/>
    <s v="Natalia González Sánchez"/>
    <n v="0"/>
    <n v="60112"/>
    <n v="0"/>
    <n v="53"/>
    <n v="0"/>
    <n v="3185936"/>
    <s v="G3-3"/>
    <n v="1"/>
    <m/>
    <n v="6"/>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_x0009_En el acta SQ01C095250 (ID 833723) con concepto Favorable con requerimientos del 13-05-2025, no se registró la exigencia para el hallazgo evidenciado en el ítem 4.6._x000a__x000a_2._x0009_En el acta SQ01C096591 (ID 617493) con concepto Desfavorable del 14-05-2025, la visita de seguimiento al concepto Favorable con requerimientos superó los 9 meses calendario y al verificar en la base de establecimientos priorizados del fortalecimiento de la estrategia de autorregulación del mes de mayo 2025 el ID no se encuentra registrado y se supeditó el concepto al cumplimiento del ítem 7.1, el cual al ser de calificación SI o NO, no supedita el concepto sanitario al no ser competencia de la autoridad sanitaria._x000a__x000a_3._x0009_En el acta SQ01C096595 (ID 713946) con concepto Desfavorable del 16-05-2025, los ítems 4.10, 4.12 y 4.13 fueron calificados como &quot;2. No Cumple&quot; y no fueron enumerados según el número del ítem respectivo, incumpliendo lo establecido en el instructivo para el diligenciamiento del acta de IVC SQ01._x000a__x000a_4._x0009_En el acta SQ01C097342 (ID 517119) con concepto Desfavorable del 14-05-2025, el seguimiento al primer desfavorable del 02-10-2024 superó los superó los cuatro (4) meses calendario y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5._x0009_En el acta SQ01C098123 (ID 621976) con concepto Favorable con requerimientos del 21-05-2025, se evidenció en el campo de observaciones de quien realiza la visita, el registro de 10 notas aclaratorias, lo cual incumple lo establecido en el documento operativo proceso transversal vigilancia de la salud ambiental, que en el numeral 4.16 indica: &quot;Cuando sea necesario realizar notas aclaratorias en el cuerpo del acta de visita, se debe tener en cuenta que solo se autorizan un máximo de tres notas por acta; cuando en un establecimiento se diligencien varias actas de visita, el máximo de notas aclaratorias será igualmente de tres para el total de actas diligenciadas.&quot;_x000a__x000a_6._x0009_En el acta SQ01C098129 (ID 700846) con concepto Favorable con requerimientos del 24-05-2025, se evidenció en el campo de observaciones de quien realiza la visita, el registro de 5 notas aclaratorias, lo cual incumple lo establecido en el documento operativo proceso transversal vigilancia de la salud ambiental, que en el numeral 4.16 indica: &quot;Cuando sea necesario realizar notas aclaratorias en el cuerpo del acta de visita, se debe tener en cuenta que solo se autorizan un máximo de tres notas por acta; cuando en un establecimiento se diligencien varias actas de visita, el máximo de notas aclaratorias será igualmente de tres para el total de actas diligenciadas.&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360672"/>
    <m/>
    <m/>
    <n v="360672"/>
  </r>
  <r>
    <s v="RETROSPECTIVO"/>
    <n v="1759"/>
    <x v="0"/>
    <s v="1759Vigilancia de la salud ambiental"/>
    <s v="Línea Seguridad química"/>
    <s v="IVC A ESTABLECIMIENTOS DE MANTENIMIENTO AUTOMOTRIZ DE MENOS DE 20 TRABAJADORES"/>
    <s v="Establecimiento vigilado y controlado"/>
    <s v="VER SIVIGILA"/>
    <s v="VER SIVIGILA"/>
    <s v="BOSA"/>
    <s v="F. MAYO 2025"/>
    <s v="1759Vigilancia de la salud ambientalBOSAF. MAYO 2025"/>
    <s v="Natalia González Sánchez"/>
    <n v="0"/>
    <n v="60112"/>
    <n v="0"/>
    <n v="53"/>
    <n v="0"/>
    <n v="3185936"/>
    <s v="G1"/>
    <n v="1"/>
    <m/>
    <n v="8.9554723458995955"/>
    <n v="0"/>
    <n v="538331"/>
    <n v="538331"/>
    <s v="Se genera glosa por INCUMPLIMIENTO EN LA UNIDAD BASE DE COSTEO DE LOS PRODUCTOS GSP-PSPIC, por la diferencia entre el valor mensual reconocido por la Subred al perfil del PSPIC y los valores de referencia descritos en la columna 1 VALOR BASE 184 HORAS MES, ya que en el mes de mayo de 2025 el colaborador Kevin Duván Aguilar Vargas, del perfil Profesional Universitario 2, realizó 24 horas de actividades en el producto &quot;Establecimiento vigilado y controlado” y de acuerdo a las planillas de pago radicadas por la Subred Sur Occidente E.S.E., no se registran honorarios para este mes."/>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a soportes para el proceso de conciliación de glosas que sustenten la respuesta dada o que subsanen los hallazgos por los cuales se generó la misma."/>
    <n v="538331"/>
    <m/>
    <m/>
    <n v="538331"/>
  </r>
  <r>
    <s v="RETROSPECTIVO"/>
    <n v="1762"/>
    <x v="0"/>
    <s v="1762Vigilancia de la salud ambiental"/>
    <s v="Línea Seguridad química"/>
    <s v="IVC A ESTABLECIMIENTOS DE TATUAJES Y PIERCING"/>
    <s v="Establecimiento vigilado y controlado"/>
    <s v="VER SIVIGILA"/>
    <s v="VER SIVIGILA"/>
    <s v="BOSA"/>
    <s v="F. MAYO 2025"/>
    <s v="1762Vigilancia de la salud ambientalBOSAF. MAYO 2025"/>
    <s v="Natalia González Sánchez"/>
    <n v="0"/>
    <n v="90168"/>
    <n v="0"/>
    <n v="6"/>
    <n v="0"/>
    <n v="54100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C001891 (ID 749082) con concepto Desfavorable del 23-05-2025, se evidenció espacio en blanco en el ítem 4.3 en el número de trabajadores a los cuales se les verificó el esquema de vacunación."/>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90168"/>
    <m/>
    <m/>
    <n v="90168"/>
  </r>
  <r>
    <s v="RETROSPECTIVO"/>
    <n v="1741"/>
    <x v="0"/>
    <s v="1741Vigilancia de la salud ambiental"/>
    <s v="Línea Seguridad química"/>
    <s v="IVC A DEPÓSITOS DE MATERIAL DE CONSTRUCCIÓN DE 20 O MAS TRABAJADORES"/>
    <s v="Establecimiento vigilado y controlado"/>
    <s v="VER SIVIGILA"/>
    <s v="VER SIVIGILA"/>
    <s v="FONTIBON"/>
    <s v="F. MAYO 2025"/>
    <s v="1741Vigilancia de la salud ambientalFONTIBONF. MAYO 2025"/>
    <s v="Natalia González Sánchez"/>
    <n v="0"/>
    <n v="198832"/>
    <n v="0"/>
    <n v="2"/>
    <n v="0"/>
    <n v="397664"/>
    <s v="G3-3"/>
    <n v="1"/>
    <m/>
    <n v="2"/>
    <n v="0"/>
    <n v="397664"/>
    <n v="39766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C097880 (ID 459186) con concepto Favorable con requerimientos del 15-05-2025, no se contó con los perfiles requeridos de acuerdo a la ficha técnica de la línea ya que la intervención fue realizada por Yojan Mauricio Ardila Ardila Profesional Universitario 2 con formación como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_x000a__x000a_2._x0009_En el acta SQ01C097879 (ID 787631) con concepto Favorable del 15-05-2025, no se contó con los perfiles requeridos de acuerdo a la ficha técnica de la línea ya que la intervención fue realizada por Yojan Mauricio Ardila Ardila Profesional Universitario 2 con formación como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397664"/>
    <m/>
    <m/>
    <n v="397664"/>
  </r>
  <r>
    <s v="RETROSPECTIVO"/>
    <n v="1759"/>
    <x v="0"/>
    <s v="1759Vigilancia de la salud ambiental"/>
    <s v="Línea Seguridad química"/>
    <s v="IVC A ESTABLECIMIENTOS DE MANTENIMIENTO AUTOMOTRIZ DE MENOS DE 20 TRABAJADORES"/>
    <s v="Establecimiento vigilado y controlado"/>
    <s v="VER SIVIGILA"/>
    <s v="VER SIVIGILA"/>
    <s v="FONTIBON"/>
    <s v="F. MAYO 2025"/>
    <s v="1759Vigilancia de la salud ambientalFONTIBONF. MAYO 2025"/>
    <s v="Natalia González Sánchez"/>
    <n v="0"/>
    <n v="60112"/>
    <n v="0"/>
    <n v="54"/>
    <n v="0"/>
    <n v="32460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7895 (ID 548061) con concepto Desfavorable del 21-05-2025, se evidenció espacio en blanco en la calificación del ítem 4.7."/>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60112"/>
    <m/>
    <m/>
    <n v="60112"/>
  </r>
  <r>
    <s v="RETROSPECTIVO"/>
    <n v="4"/>
    <x v="0"/>
    <s v="4Vigilancia de la salud ambiental"/>
    <s v="Línea Seguridad química"/>
    <s v="IVC A ESTABLECIMIENTOS DE ESTÉTICA ORNAMENTAL"/>
    <s v="Establecimiento vigilado y controlado"/>
    <s v="VER SIVIGILA"/>
    <s v="VER SIVIGILA"/>
    <s v="FONTIBON"/>
    <s v="E. ABRIL 2025"/>
    <s v="4Vigilancia de la salud ambientalFONTIBONE. ABRIL 2025"/>
    <s v="Edgar Alberto Salazar Manosalva"/>
    <n v="0"/>
    <n v="90168"/>
    <n v="0"/>
    <n v="41"/>
    <n v="0"/>
    <n v="369688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C037736, ID establecimiento (348674), de fecha 2/4/2025 con Concepto Desfavorable. Se calificó el ítem 3.5 &quot;Cumple&quot;, sin embargo, se registró hallazgo y el incumplimiento respectivo para este ítem, lo cual no es consistente."/>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90168"/>
    <m/>
    <m/>
    <n v="90168"/>
  </r>
  <r>
    <s v="RETROSPECTIVO"/>
    <n v="4"/>
    <x v="0"/>
    <s v="4Vigilancia de la salud ambiental"/>
    <s v="Línea Seguridad química"/>
    <s v="IVC A ESTABLECIMIENTOS DE ESTÉTICA ORNAMENTAL"/>
    <s v="Establecimiento vigilado y controlado"/>
    <s v="VER SIVIGILA"/>
    <s v="VER SIVIGILA"/>
    <s v="KENNEDY"/>
    <s v="E. ABRIL 2025"/>
    <s v="4Vigilancia de la salud ambientalKENNEDYE. ABRIL 2025"/>
    <s v="Edgar Alberto Salazar Manosalva"/>
    <n v="0"/>
    <n v="90168"/>
    <n v="0"/>
    <n v="144"/>
    <n v="0"/>
    <n v="12984192"/>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3C037744, ID establecimiento (647175), de fecha 7/4/2025 con Concepto Favorable. Se presentó inconsistencia en la evaluación del ítem 12.2 ¿Utilizan toallas limpias (una para cada cliente) sobre las almohadillas de manicura? frente a los productos cosméticos registrados, ya que se calificó el ítem como &quot;Cumple&quot; y no se registraron cosméticos asociados a esta actividad, ni se registró nota al respecto_x000a__x000a_2. En el soporte físico del Acta No. SQ03C037647, ID establecimiento (832244), de fecha 16/4/2025 con Concepto Favorable con Requerimientos. Se calificó el ítem 12.6 cumple, con el hallazgo presenta comprobante de recolección No. 51173 del 03/08/2025 empresa Ingeniería Especializada y Soluciones O&amp;D SAS, lo cual es inconsistente ya que la fecha de la visita es del 16/04/2025."/>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180336"/>
    <m/>
    <m/>
    <n v="180336"/>
  </r>
  <r>
    <s v="RETROSPECTIVO"/>
    <n v="22"/>
    <x v="0"/>
    <s v="22Vigilancia de la salud ambiental"/>
    <s v="Línea Seguridad química"/>
    <s v="IVC A MICROEMPRESAS Y PEQUEÑAS EMPRESAS"/>
    <s v="Establecimiento vigilado y controlado"/>
    <s v="VER SIVIGILA"/>
    <s v="VER SIVIGILA"/>
    <s v="KENNEDY"/>
    <s v="E. ABRIL 2025"/>
    <s v="22Vigilancia de la salud ambientalKENNEDYE. ABRIL 2025"/>
    <s v="Edgar Alberto Salazar Manosalva"/>
    <n v="0"/>
    <n v="90168"/>
    <n v="0"/>
    <n v="67"/>
    <n v="0"/>
    <n v="60412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097114, ID establecimiento (831569), de fecha 7/4/2025 con Concepto Favorable con Requerimientos. Se registró la exigencia para los ítems 4.3, 7.5 &quot;Señalizar líquidos inflamables&quot;, sin embargo, en el ítem 8.1 no se registraron sustancias en estado líquido, lo cual no es consistente."/>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90168"/>
    <m/>
    <m/>
    <n v="90168"/>
  </r>
  <r>
    <s v="RETROSPECTIVO"/>
    <n v="1742"/>
    <x v="0"/>
    <s v="1742Vigilancia de la salud ambiental"/>
    <s v="Línea Seguridad química"/>
    <s v="IVC A DEPÓSITOS DE MATERIAL DE CONSTRUCCIÓN DE MENOS DE 20 TRABAJADORES"/>
    <s v="Establecimiento vigilado y controlado"/>
    <s v="VER SIVIGILA"/>
    <s v="VER SIVIGILA"/>
    <s v="KENNEDY"/>
    <s v="E. ABRIL 2025"/>
    <s v="1742Vigilancia de la salud ambientalKENNEDYE. ABRIL 2025"/>
    <s v="Edgar Alberto Salazar Manosalva"/>
    <n v="0"/>
    <n v="60112"/>
    <n v="0"/>
    <n v="66"/>
    <n v="0"/>
    <n v="3967392"/>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647, ID establecimiento (610822), de fecha 4/4/2025 con Concepto Favorable con Requerimientos. No es clara ni específica la redacción de la exigencia de los ítems 4.11 y 4.12 &quot;Garantizar la carga vigente del conocimiento del manejo seguro del sistema de sustancias químicas y su manipulación segura&quot;, además, en la exigencia registrada para el hallazgo del aspecto evaluado en el ítem 4.4 &quot;Sistema contra incendio existente y en funcionamiento&quot;, no es legible la escritura del verbo utilizado en el requerimiento."/>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60112"/>
    <m/>
    <m/>
    <n v="60112"/>
  </r>
  <r>
    <s v="RETROSPECTIVO"/>
    <n v="1750"/>
    <x v="0"/>
    <s v="1750Vigilancia de la salud ambiental"/>
    <s v="Línea Seguridad química"/>
    <s v="IVC A INDUSTRIA DE LA MADERA DE MENOS DE 20 TRABAJADORES"/>
    <s v="Establecimiento vigilado y controlado"/>
    <s v="VER SIVIGILA"/>
    <s v="VER SIVIGILA"/>
    <s v="KENNEDY"/>
    <s v="E. ABRIL 2025"/>
    <s v="1750Vigilancia de la salud ambientalKENNEDYE. ABRIL 2025"/>
    <s v="Edgar Alberto Salazar Manosalva"/>
    <n v="0"/>
    <n v="75140"/>
    <n v="0"/>
    <n v="35"/>
    <n v="0"/>
    <n v="262990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890, ID establecimiento (721359), de fecha 9/4/2025 con Concepto Desfavorable. Se diligenció el incumplimiento del ítem 4.8 &quot;Ubicación y dotación adecuada de botiquín de primeros auxilios&quot; en forma de exigencia, lo cual no es consistente._x000a_"/>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75140"/>
    <m/>
    <m/>
    <n v="75140"/>
  </r>
  <r>
    <s v="RETROSPECTIVO"/>
    <n v="1754"/>
    <x v="0"/>
    <s v="1754Vigilancia de la salud ambiental"/>
    <s v="Línea Seguridad química"/>
    <s v="IVC A ESTABLECIMIENTOS QUE UTILICEN COMO MATERIA PRIMA EL METAL DE MENOS DE 20 TRABAJADORES"/>
    <s v="Establecimiento vigilado y controlado"/>
    <s v="VER SIVIGILA"/>
    <s v="VER SIVIGILA"/>
    <s v="KENNEDY"/>
    <s v="E. ABRIL 2025"/>
    <s v="1754Vigilancia de la salud ambientalKENNEDYE. ABRIL 2025"/>
    <s v="Edgar Alberto Salazar Manosalva"/>
    <n v="0"/>
    <n v="75140"/>
    <n v="0"/>
    <n v="52"/>
    <n v="0"/>
    <n v="390728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695, ID establecimiento (474632), de fecha 24/4/2025 con Concepto Desfavorable. No se incluyó dentro de los incumplimientos el relacionado con el ítem 4.5 &quot;Uso de elementos de protección personal de acuerdo al riesgo&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75140"/>
    <m/>
    <m/>
    <n v="75140"/>
  </r>
  <r>
    <s v="RETROSPECTIVO"/>
    <n v="1759"/>
    <x v="0"/>
    <s v="1759Vigilancia de la salud ambiental"/>
    <s v="Línea Seguridad química"/>
    <s v="IVC A ESTABLECIMIENTOS DE MANTENIMIENTO AUTOMOTRIZ DE MENOS DE 20 TRABAJADORES"/>
    <s v="Establecimiento vigilado y controlado"/>
    <s v="VER SIVIGILA"/>
    <s v="VER SIVIGILA"/>
    <s v="KENNEDY"/>
    <s v="E. ABRIL 2025"/>
    <s v="1759Vigilancia de la salud ambientalKENNEDYE. ABRIL 2025"/>
    <s v="Edgar Alberto Salazar Manosalva"/>
    <n v="0"/>
    <n v="60112"/>
    <n v="0"/>
    <n v="102"/>
    <n v="0"/>
    <n v="6131424"/>
    <s v="G3-3"/>
    <n v="1"/>
    <m/>
    <n v="7"/>
    <n v="0"/>
    <n v="420784"/>
    <n v="42078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siete (7) intervenciones los siguientes hallazgos_x000a__x000a_1. En el soporte físico del Acta No. SQ01C096802, ID establecimiento (308623), de fecha 11/4/2025 con Concepto Desfavorable.  No se incluyó dentro de los incumplimientos los relacionados con los ítems 7.2 &quot;Procedimientos de prevención y atención de emergencias implementados&quot; y 7.3 &quot; Conocimiento en procedimientos para atención de emergencias&quot;._x000a__x000a_2. En el soporte físico del Acta No. SQ01C096803, ID establecimiento (309466), de fecha 11/4/2025 con Concepto Desfavorable. Se calificó el ítem 3.5 &quot;Cumple&quot;, sin embargo, se registró hallazgo y el incumplimiento respectivo, lo cual no es consistente._x000a__x000a_3. En el soporte físico del Acta No. SQ01C096850, ID establecimiento (423410), de fecha 10/4/2025 con Concepto Favorable con Requerimientos. Se calificó el ítem 7.7 &quot;Cumple&quot;, sin embargo, se registró la exigencia &quot;implementar sistema para la contención de derrames para aceite&quot;, lo cual no es consistente. Además, para el ítem 4.8 la redacción del hallazgo y la exigencia no cumple con los atributos de calidad esperados, al registrarse el hallazgo: &quot;Dotación de botiquín de primeros auxilios incompleta&quot; y la exigencia: &quot;Presentar dotación de botiquín de primeros auxilios completa&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_x000a_4. En el soporte físico del Acta No. SQ01C096936, ID establecimiento (548808), de fecha 24/4/2025 con Concepto Favorable con Requerimientos. En el ítem 12.1 &quot;Descripción de las exigencias&quot;, no se registró la exigencia para el hallazgo del aspecto evaluado en el ítem 4.13 &quot;Prácticas seguras de almacenamiento de sustancias químicas&quot;._x000a__x000a_5. En el soporte físico del Acta No. SQ01C096861, ID establecimiento (675500), de fecha 1/4/2025 con Concepto Desfavorable. No se calificó el ítem 4.8 &quot;Ubicación y dotación adecuada de botiquín de primeros auxilios&quot;, quedando este espacio en blanco._x000a__x000a_6. En el soporte físico del Acta No. SQ01C096822, ID establecimiento (706728), de fecha 14/4/2025 con Concepto Desfavorable.  No se incluyó dentro de los incumplimientos el relacionado con el ítem 4.12 &quot;Manipulación segura de sustancias químicas&quot;._x000a__x000a_7. En el soporte físico del Acta No. SQ01C096808, ID establecimiento (709484), de fecha 12/4/2025 con Concepto Favorable con Requerimientos. En el ítem 12.1 &quot;Descripción de las exigencias&quot;, no se registró la exigencia para el hallazgo del aspecto evaluado en el ítem 4.12 &quot;Manipulación segura de sustancias químicas&quot;, además, la exigencia del ítem 4.9 &quot;Cuenta con fichas de datos de seguridad de las sustancias químicas empleadas o almacenadas&quot;, no es clara ni específica, ya que se redactó en forma de hallazgo."/>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420784"/>
    <m/>
    <m/>
    <n v="420784"/>
  </r>
  <r>
    <s v="RETROSPECTIVO"/>
    <n v="1762"/>
    <x v="0"/>
    <s v="1762Vigilancia de la salud ambiental"/>
    <s v="Línea Seguridad química"/>
    <s v="IVC A ESTABLECIMIENTOS DE TATUAJES Y PIERCING"/>
    <s v="Establecimiento vigilado y controlado"/>
    <s v="VER SIVIGILA"/>
    <s v="VER SIVIGILA"/>
    <s v="KENNEDY"/>
    <s v="E. ABRIL 2025"/>
    <s v="1762Vigilancia de la salud ambientalKENNEDYE. ABRIL 2025"/>
    <s v="Edgar Alberto Salazar Manosalva"/>
    <n v="0"/>
    <n v="90168"/>
    <n v="0"/>
    <n v="7"/>
    <n v="0"/>
    <n v="63117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8C001857, ID establecimiento (552132), de fecha 15/4/2025. Se registró exigencia para el ítem 5.2, sin embargo, este ítem no supedita el concepto sanitario al calificarse Si/No."/>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
    <n v="90168"/>
    <m/>
    <m/>
    <n v="90168"/>
  </r>
  <r>
    <s v="RETROSPECTIVO"/>
    <n v="59"/>
    <x v="0"/>
    <s v="59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E. ABRIL 2025"/>
    <s v="59Vigilancia de la salud ambientalBOSAE. ABRIL 2025"/>
    <s v="Edgar Alberto Salazar Manosalva"/>
    <n v="0"/>
    <n v="36770026"/>
    <n v="0"/>
    <n v="1"/>
    <n v="0"/>
    <n v="36770026"/>
    <s v="G1"/>
    <n v="1"/>
    <m/>
    <n v="3.512018185682001E-3"/>
    <n v="0"/>
    <n v="129137"/>
    <n v="129137"/>
    <s v="Se genera GLOSA por INCUMPLIMIENTO EN LA UNIDAD BASE DE COSTEO DE LOS PRODUCTOS GSP-PSPIC, por la diferencia entre el valor mensual reconocido por la Subred y el valor definido por la SDS, de acuerdo con el valor establecido en la columna “1 VALOR BASE 184 HORAS MES”, ya que no se evidenció el pago de la INDEXACIÓN como se describe a continuación:_x000a__x000a_En las planillas de pago radicadas por la Subred, no se evidenció el pago de la indexación correspondiente al mes de abril de 2025 al colaborador Stefanny Sánchez Quiroga del perfil Profesional Universitario 2, por un valor de $129.137."/>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129137"/>
    <s v="Se levanta GLOSA por INCUMPLIMIENTO EN LA UNIDAD BASE DE COSTEO DE LOS PRODUCTOS GSP-PSPIC, por la diferencia entre el valor mensual reconocido por la Subred y el valor definido por la SDS, de acuerdo con el valor establecido en la columna “1 VALOR BASE 184 HORAS MES”, teniendo en cuenta que la Subred para el proceso de conciliación de glosas, presenta planillas de pago radicadas del mes de julio de 2025, donde se pudo corroborar el pago de la indexación al colaborador Stefanny Sánchez Quiroga del perfil Profesional Universitario 2 del mes de abril de 2025."/>
    <n v="0"/>
    <m/>
    <m/>
    <n v="0"/>
  </r>
  <r>
    <s v="RETROSPECTIVO"/>
    <n v="1146"/>
    <x v="0"/>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E. ABRIL 2025"/>
    <s v="1146Vigilancia de la salud ambientalPUENTE ARANDAE. ABRIL 2025"/>
    <s v="Freddy Vicente Nieto Moreno"/>
    <n v="0"/>
    <n v="24353473"/>
    <n v="0"/>
    <n v="1"/>
    <n v="0"/>
    <n v="24353473"/>
    <s v="G1"/>
    <n v="1"/>
    <m/>
    <n v="3.4670619668907181E-3"/>
    <n v="0"/>
    <n v="84435"/>
    <n v="8443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para el mes de abril de 2025, como se describe a continuación:_x000a__x000a_Un (1) perfil de Tecnólogo (Hasbleidy Romero Montaña) correspondiente a un valor de $ 84.435."/>
    <s v="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
    <n v="0"/>
    <s v="Se mantiene la glosa por INCUMPLIMIENTO EN LA UNIDAD BASE DE COSTEO DE LOS PRODUCTOS GSP-PSPIC, por la diferencia entre el valor mensual reconocido por la Subred al perfil del PSPIC y los valores de referencia descritos en la columna 1 VALOR BASE 184 HORAS MES, teniendo en cuenta que la Subred no presentó soportes para el proceso de conciliación de glosas que sustenten la respuesta dada o que subsanen los hallazgos por los cuales se generó la misma."/>
    <n v="84435"/>
    <m/>
    <m/>
    <n v="84435"/>
  </r>
  <r>
    <s v="RETROSPECTIVO"/>
    <n v="4"/>
    <x v="0"/>
    <s v="4Vigilancia de la salud ambiental"/>
    <s v="Línea Seguridad química"/>
    <s v="IVC A ESTABLECIMIENTOS DE ESTÉTICA ORNAMENTAL"/>
    <s v="Establecimiento vigilado y controlado"/>
    <s v="VER SIVIGILA"/>
    <s v="VER SIVIGILA"/>
    <s v="PUENTE ARANDA"/>
    <s v="E. ABRIL 2025"/>
    <s v="4Vigilancia de la salud ambientalPUENTE ARANDAE. ABRIL 2025"/>
    <s v="Freddy Vicente Nieto Moreno"/>
    <n v="0"/>
    <n v="90168"/>
    <n v="0"/>
    <n v="56"/>
    <n v="0"/>
    <n v="5049408"/>
    <s v="G3-3"/>
    <n v="1"/>
    <m/>
    <n v="10"/>
    <n v="0"/>
    <n v="901680"/>
    <n v="90168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10 intervenciones:_x000a__x000a_1. En el acta No. SQ03C037574 ID (331583) de concepto sanitario Desfavorable, realizada el 04/04/2025, presentó inconsistencia en la evaluación del ítem 11.1 ¿Implementa un programa de desinfección ambiental y manejo integrado de vectores o plagas con una frecuencia no menor de una (1) vez por año?, ya que registró como incumplimiento: &quot;…No presentó soporte de implementación de los procedimientos de control de vectores,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adicional presentó inconsistencia en el registro de las cantidades mensuales generadas de residuos, ya que indicó cantidades para &quot;Biosanitarios&quot; sin indicar el número de meses o fuente de información de estos datos, sin embargo, registró como hallazgo del ítem 14.5 ¿Diligencia oportunamente el formulario RH1, en el cual consigna el tipo y cantidad de residuos que entrega al servicio de gestión externa?: &quot;...No diligencia formulario RH1...&quot; y de acuerdo al instructivo de diligenciamiento: &quot;Si el establecimiento no cuenta con ningún registro del residuo en el formulario RH1, escribir “Sin registro”.&quot;._x000a_2. En el acta No. SQ03C037473 ID (591678) de concepto sanitario Desfavorable, realizada el 07/04/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_x000a_3. En el acta No. SQ03C037474 ID (758225) de concepto sanitario Desfavorable, realizada el 07/04/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_x000a_4. En el acta No. SQ03C037849 ID (619831) de concepto sanitario Desfavorable, realizada el 14/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quot;...No presentó plan de gestión de los residuos peligrosos...&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icional presentó inconsistencia en el registro de las cantidades mensuales generadas de residuos, ya que indicó cantidades para &quot;Biosanitarios&quot; y &quot;Cortopunzantes&quot; sin indicar el número de meses o fuente de información de estos datos, sin embargo, registró como incumplimiento del ítem 14.5 ¿Diligencia oportunamente el formulario RH1, en el cual consigna el tipo y cantidad de residuos que entrega al servicio de gestión externa?: &quot;...No diligenció el formulario RH1...&quot; y de acuerdo al instructivo de diligenciamiento: &quot;Si el establecimiento no cuenta con ningún registro del residuo en el formulario RH1, escribir “Sin registro”.&quot;._x000a_5. En el acta No. SQ03C037613 ID (553983) de concepto sanitario Desfavorable, realizada el 21/04/2025, presentó inconsistencia en el registro de las cantidades mensuales generadas de residuos, ya que indicó cantidades para &quot;Biosanitarios&quot; y &quot;Cortopunzantes&quot; sin indicar el número de meses o fuente de información de estos datos, sin embargo, registró como incumplimiento del ítem 14.5 ¿Diligencia oportunamente el formulario RH1, en el cual consigna el tipo y cantidad de residuos que entrega al servicio de gestión externa?: &quot;...No diligenció el formulario RH1...&quot; y de acuerdo al instructivo de diligenciamiento: &quot;Si el establecimiento no cuenta con ningún registro del residuo en el formulario RH1, escribir “Sin registro”.&quot;._x000a_6. En el acta No. SQ03C037597 ID (604486) de concepto sanitario Favorable con Requerimientos, realizada el 08/04/2025, presentó espacios sin diligenciar para cantidad mensual generada de los residuos; adicional presentó inconsistencia al no registrar la exigencia del ítem 14.5 que se calificó No cumple; además presentó inconsistencia en la evaluación del ítem 11.1 ¿Implementa un programa de desinfección ambiental y manejo integrado de vectores o plagas con una frecuencia no menor de una (1) vez por año?, ya que registró como exigencia: &quot;…Presentar soporte de implementación de los programas de control de vectores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_x000a_7. En el acta No. SQ03C037602 ID (763410) de concepto sanitario Favorable con Requerimientos, realizada el 10/04/2025, presentó inconsistencia en la evaluación del ítem 5.1 ¿Todos los elementos de trabajo, tales como, herramientas, máquinas y equipos, permanecen en buen estado y se garantiza su mantenimiento, tanto preventivo como correctivo, o reemplazo en caso de daño o defecto? ¿Garantiza la calibración, limpieza y mantenimiento adecuado y periódico de los equipos electromecánicos?, ya que registró como hallazgo: &quot;...No presenta soporte de gestión externa de los residuos peligrosos, se evidencia gestión interna adecuada&quot;, lo que no está relacionado con los aspectos a evaluar en este ítem._x000a_8. En el acta No. SQ03C037847 ID (603349) de concepto sanitario Favorable con Requerimientos, realizada el 14/04/2025, presentó inconsistencia en el registro de las cantidades mensuales generadas de residuos, ya que indicó cantidades para &quot;Biosanitarios&quot; y &quot;Cortopunzantes&quot; sin indicar el número de meses o fuente de información de estos datos, sin embargo, registró  para el ítem 14.5 ¿Diligencia oportunamente el formulario RH1, en el cual consigna el tipo y cantidad de residuos que entrega al servicio de gestión externa?, como hallazgo: &quot;...No diligenció formulario RH1...&quot; y como incumplimiento: &quot;...Diligenciar formulario RH1...&quot;, de acuerdo al instructivo de diligenciamiento: &quot;Si el establecimiento no cuenta con ningún registro del residuo en el formulario RH1, escribir “Sin registro”.&quot;; adicional presentó inconsistencia en la evaluación del ítem 11.1 ¿Implementa un programa de desinfección ambiental y manejo integrado de vectores o plagas con una frecuencia no menor de una (1) vez por año?, ya que registró como exigencia: &quot;…Presentar soporte de implementación de los programas de control de vectores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_x000a_9. En el acta No. SQ03C037594 ID (601172) de concepto sanitario Favorable con Requerimientos, realizada el 22/04/2025, presentó inconsistencia en el registro de las cantidades mensuales generadas de residuos, ya que indicó cantidades para &quot;Biosanitarios&quot; y &quot;Cortopunzantes&quot; sin indicar el número de meses o fuente de información de estos datos, sin embargo, registró  para el ítem 14.5 ¿Diligencia oportunamente el formulario RH1, en el cual consigna el tipo y cantidad de residuos que entrega al servicio de gestión externa?, como hallazgo: &quot;...No registra formato RH1...&quot; y como incumplimiento: &quot;...Diligenciar formulario RH1...&quot;, de acuerdo al instructivo de diligenciamiento: &quot;Si el establecimiento no cuenta con ningún registro del residuo en el formulario RH1, escribir “Sin registro”.&quot;; adicional presentó inconsistencia en la evaluación del ítem 11.1 ¿Implementa un programa de desinfección ambiental y manejo integrado de vectores o plagas con una frecuencia no menor de una (1) vez por año?, ya que registró como exigencia: &quot;…Presentar soporte de implementación de los programas de control de vectores y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_x000a_10. En el acta No. SQ03C037623 ID (526435) de concepto sanitario Favorable con Requerimientos, realizada el 24/04/2025, presentó inconsistencia en el registro de las cantidades mensuales generadas de residuos, ya que indicó cantidades para &quot;Biosanitarios&quot; y &quot;Cortopunzantes&quot; sin indicar el número de meses o fuente de información de estos datos, sin embargo, registró  para el ítem 14.5 ¿Diligencia oportunamente el formulario RH1, en el cual consigna el tipo y cantidad de residuos que entrega al servicio de gestión externa?, como hallazgo: &quot;...No diligencia el formulario RH1...&quot; y como incumplimiento: &quot;...Diligenciar formulario RH1...&quot;, de acuerdo al instructivo de diligenciamiento: &quot;Si el establecimiento no cuenta con ningún registro del residuo en el formulario RH1, escribir “Sin registro”.&quot;; adicional presentó inconsistencia en la evaluación del ítem 11.1 ¿Implementa un programa de desinfección ambiental y manejo integrado de vectores o plagas con una frecuencia no menor de una (1) vez por año?, ya que registró como exigencia: &quot;…Presentar soporte de implementación de control de vectores y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además presentó inconsistencia al calificar el ítem 12.6 como No cumple, ya que el hallazgo registrado no indica un incumplimiento normativo y no se registra exigencia relacionada con este ítem."/>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901680"/>
    <m/>
    <m/>
    <n v="901680"/>
  </r>
  <r>
    <s v="RETROSPECTIVO"/>
    <n v="22"/>
    <x v="0"/>
    <s v="22Vigilancia de la salud ambiental"/>
    <s v="Línea Seguridad química"/>
    <s v="IVC A MICROEMPRESAS Y PEQUEÑAS EMPRESAS"/>
    <s v="Establecimiento vigilado y controlado"/>
    <s v="VER SIVIGILA"/>
    <s v="VER SIVIGILA"/>
    <s v="PUENTE ARANDA"/>
    <s v="E. ABRIL 2025"/>
    <s v="22Vigilancia de la salud ambientalPUENTE ARANDAE. ABRIL 2025"/>
    <s v="Freddy Vicente Nieto Moreno"/>
    <n v="0"/>
    <n v="90168"/>
    <n v="0"/>
    <n v="59"/>
    <n v="0"/>
    <n v="531991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7112 ID (735383) de concepto sanitario Desfavorable, realizada el 07/04/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90168"/>
    <m/>
    <m/>
    <n v="90168"/>
  </r>
  <r>
    <s v="RETROSPECTIVO"/>
    <n v="1205"/>
    <x v="0"/>
    <s v="1205Vigilancia de la salud ambiental"/>
    <s v="Línea Seguridad química"/>
    <s v="IVC A ESTABLECIMIENTOS DE ESTÉTICA FACIAL Y/O CORPORAL Y ESTÉTICA ORNAMENTAL"/>
    <s v="Establecimiento vigilado y controlado"/>
    <s v="VER SIVIGILA"/>
    <s v="VER SIVIGILA"/>
    <s v="PUENTE ARANDA"/>
    <s v="E. ABRIL 2025"/>
    <s v="1205Vigilancia de la salud ambientalPUENTE ARANDAE. ABRIL 2025"/>
    <s v="Freddy Vicente Nieto Moreno"/>
    <n v="0"/>
    <n v="180336"/>
    <n v="0"/>
    <n v="3"/>
    <n v="0"/>
    <n v="541008"/>
    <s v="G3-3"/>
    <n v="1"/>
    <m/>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C037619 ID (611102) de concepto sanitario Desfavorable, realizada el 23/04/2025, presentó inconsistencia en el acta del servicio complementario No SQ04C001877, al calificar &quot;No&quot; el ítem 5.3 ¿El establecimiento se encuentra inscrito ante la Secretaría Distrital de Salud?, sin embargo, en la cedula del establecimiento se indicó el número de inscripción &quot;7249&quot;._x000a_2. En el acta No. SQ03C037587 ID (754263) de concepto sanitario Favorable con Requerimientos, realizada el 04/04/2025, presentó inconsistencia en el registro de las cantidades mensuales generadas de residuos, ya que indicó cantidades para &quot;Biosanitarios&quot; y &quot;Cortopunzantes&quot; sin indicar el número de meses o fuente de información de estos datos, sin embargo, para el acta principal para el ítem 14.5 ¿Diligencia oportunamente el formulario RH1, en el cual consigna el tipo y cantidad de residuos que entrega al servicio de gestión externa?, registró como hallazgo &quot;...No registra formulario RH1...&quot; y como incumplimiento: &quot;...Diligenciar formulario RH1&quot; y de acuerdo al instructivo de diligenciamiento: &quot;Si el establecimiento no cuenta con ningún registro del residuo en el formulario RH1, escribir “Sin registro”.&quot;; y para el acta del servicio complementario SQ04C001875, registró cantidades de residuos &quot;Biosanitarios&quot; y &quot;Cortopunzantes&quot;, sin embargo, para el ítem 7.3 ¿Se diligencia oportunamente el formulario RH1, en el cual se consigna el tipo y cantidad de residuos que se entrega al servicio de gestión externa?, se registró como exigencia: &quot;...Diligenciar formulario RH1&quot;, para este particular la ficha técnica de la línea indica: &quot;En las actas SQ04 y SQ08, respectivamente para los numerales “11.2 CLASE DE RESIDUO” y “7. RESIDUOS GENERADOS”, se adoptan las indicaciones dadas para el numeral “15.2 CLASE DE RESIDUO” en el INSTRUCTIVO PARA EL DILIGENCIAMIENTO DE ASPECTOS A VERIFICAR DEL ACTA DE INSPECCIÓN, VIGILANCIA Y CONTROL SANITARIO A BARBERÍAS, PELUQUERÍAS, SALAS DE BELLEZA, ESCUELAS DE FORMACIÓN DE ESTILISTAS Y MANICURISTAS, Y DEMÁS AFINES.&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360672"/>
    <m/>
    <m/>
    <n v="360672"/>
  </r>
  <r>
    <s v="RETROSPECTIVO"/>
    <n v="1742"/>
    <x v="0"/>
    <s v="1742Vigilancia de la salud ambiental"/>
    <s v="Línea Seguridad química"/>
    <s v="IVC A DEPÓSITOS DE MATERIAL DE CONSTRUCCIÓN DE MENOS DE 20 TRABAJADORES"/>
    <s v="Establecimiento vigilado y controlado"/>
    <s v="VER SIVIGILA"/>
    <s v="VER SIVIGILA"/>
    <s v="PUENTE ARANDA"/>
    <s v="E. ABRIL 2025"/>
    <s v="1742Vigilancia de la salud ambientalPUENTE ARANDAE. ABRIL 2025"/>
    <s v="Freddy Vicente Nieto Moreno"/>
    <n v="0"/>
    <n v="60112"/>
    <n v="0"/>
    <n v="31"/>
    <n v="0"/>
    <n v="1863472"/>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_x000a__x000a_1. En el acta No. SQ01C096442 ID (437003) de concepto sanitario Favorable, realizada el 05/04/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s bases._x000a_2. En el acta No. SQ01C097137 ID (464166) de concepto sanitario Favorable con Requerimientos, realizada el 15/04/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incompleta en el botiquín de primeros auxilios&quot; y como exigencia: &quot;...Completar la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120224"/>
    <m/>
    <m/>
    <n v="120224"/>
  </r>
  <r>
    <s v="RETROSPECTIVO"/>
    <n v="1744"/>
    <x v="0"/>
    <s v="1744Vigilancia de la salud ambiental"/>
    <s v="Línea Seguridad química"/>
    <s v="IVC A INDUSTRIA TEXTIL DE MENOS DE 20 TRABAJADORES"/>
    <s v="Establecimiento vigilado y controlado"/>
    <s v="VER SIVIGILA"/>
    <s v="VER SIVIGILA"/>
    <s v="PUENTE ARANDA"/>
    <s v="E. ABRIL 2025"/>
    <s v="1744Vigilancia de la salud ambientalPUENTE ARANDAE. ABRIL 2025"/>
    <s v="Freddy Vicente Nieto Moreno"/>
    <n v="0"/>
    <n v="60112"/>
    <n v="0"/>
    <n v="14"/>
    <n v="0"/>
    <n v="84156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7155 ID (752149) de concepto sanitario Favorable con Requerimientos, realizada el 26/04/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incompleta en el botiquín de primeros auxilios&quot; y como exigencia: &quot;...Completar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60112"/>
    <m/>
    <m/>
    <n v="60112"/>
  </r>
  <r>
    <s v="RETROSPECTIVO"/>
    <n v="1752"/>
    <x v="0"/>
    <s v="1752Vigilancia de la salud ambiental"/>
    <s v="Línea Seguridad química"/>
    <s v="IVC A INDUSTRIA DEL PLÁSTICO DE MENOS DE 20 TRABAJADORES"/>
    <s v="Establecimiento vigilado y controlado"/>
    <s v="VER SIVIGILA"/>
    <s v="VER SIVIGILA"/>
    <s v="PUENTE ARANDA"/>
    <s v="E. ABRIL 2025"/>
    <s v="1752Vigilancia de la salud ambientalPUENTE ARANDAE. ABRIL 2025"/>
    <s v="Freddy Vicente Nieto Moreno"/>
    <n v="0"/>
    <n v="75140"/>
    <n v="0"/>
    <n v="14"/>
    <n v="0"/>
    <n v="105196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502 ID (743192) de concepto sanitario Favorable con Requerimientos, realizada el 15/04/2025, presentó inconsistencia entre el hallazgo y la exigencia registrados para el ítem 4.3 Señalización y demarcación de áreas, vías de circulación y de seguridad completa y clara (hallazgo: &quot;…No señalizó algunas áreas de trabajo&quot;, exigencia: &quot;…4.3 7.5 Señalizar líquidos inflamables y realizar adecuada comunicación de las áreas peligrosas...&quot;, sin mencionar lo relacionado a la señalización de las áreas de trabajo)."/>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75140"/>
    <m/>
    <m/>
    <n v="75140"/>
  </r>
  <r>
    <s v="RETROSPECTIVO"/>
    <n v="1754"/>
    <x v="0"/>
    <s v="1754Vigilancia de la salud ambiental"/>
    <s v="Línea Seguridad química"/>
    <s v="IVC A ESTABLECIMIENTOS QUE UTILICEN COMO MATERIA PRIMA EL METAL DE MENOS DE 20 TRABAJADORES"/>
    <s v="Establecimiento vigilado y controlado"/>
    <s v="VER SIVIGILA"/>
    <s v="VER SIVIGILA"/>
    <s v="PUENTE ARANDA"/>
    <s v="E. ABRIL 2025"/>
    <s v="1754Vigilancia de la salud ambientalPUENTE ARANDAE. ABRIL 2025"/>
    <s v="Freddy Vicente Nieto Moreno"/>
    <n v="0"/>
    <n v="75140"/>
    <n v="0"/>
    <n v="27"/>
    <n v="0"/>
    <n v="20287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6468 ID (580896) de concepto sanitario Favorable con Requerimientos, realizada el 15/04/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75140"/>
    <m/>
    <m/>
    <n v="75140"/>
  </r>
  <r>
    <s v="RETROSPECTIVO"/>
    <n v="1860"/>
    <x v="0"/>
    <s v="1860Vigilancia de la salud ambiental"/>
    <s v="Línea Seguridad química"/>
    <s v="Fortalecimiento de capacidades en riesgo químico"/>
    <s v="Fortalecimiento de capacidades"/>
    <s v="VER SIVIGILA"/>
    <s v="VER SIVIGILA"/>
    <s v="BOSA"/>
    <s v="E. ABRIL 2025"/>
    <s v="1860Vigilancia de la salud ambientalBOSAE. ABRIL 2025"/>
    <s v="Freddy Vicente Nieto Moreno"/>
    <n v="0"/>
    <n v="180339"/>
    <n v="0"/>
    <n v="2"/>
    <n v="0"/>
    <n v="360678"/>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la actividad de Fortalecimiento de capacidades realizada el día 24 de abril de 2025, presentó inconsistencia entre la información registrada en la ficha técnica y los soportes de evaluación presentados, ya que los resultados calificados para las respuestas no corresponden con la información tabulada y graficada en la Ficha técnica."/>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180339"/>
    <m/>
    <m/>
    <n v="180339"/>
  </r>
  <r>
    <s v="RETROSPECTIVO"/>
    <n v="4"/>
    <x v="0"/>
    <s v="4Vigilancia de la salud ambiental"/>
    <s v="Línea Seguridad química"/>
    <s v="IVC A ESTABLECIMIENTOS DE ESTÉTICA ORNAMENTAL"/>
    <s v="Establecimiento vigilado y controlado"/>
    <s v="VER SIVIGILA"/>
    <s v="VER SIVIGILA"/>
    <s v="PUENTE ARANDA"/>
    <s v="F. MAYO 2025"/>
    <s v="4Vigilancia de la salud ambientalPUENTE ARANDAF. MAYO 2025"/>
    <s v="Freddy Vicente Nieto Moreno"/>
    <n v="0"/>
    <n v="90168"/>
    <n v="0"/>
    <n v="48"/>
    <n v="0"/>
    <n v="4328064"/>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3C037976 ID (718009) de concepto sanitario Desfavorable, realizada el 02/05/2025, presentó inconsistencia en el registro de las cantidades mensuales generadas de residuos, ya que indicó cantidades para &quot;Biosanitarios&quot; y &quot;cortopunzantes&quot; sin indicar el número de meses o fuente de información de estos datos, sin embargo, para el ítem 14.5 ¿Diligencia oportunamente el formulario RH1, en el cual consigna el tipo y cantidad de residuos que entrega al servicio de gestión externa?, registró como hallazgo y como incumplimiento: &quot;...No diligenció formulario RH1...&quot; y de acuerdo al instructivo de diligenciamiento: &quot;Si el establecimiento no cuenta con ningún registro del residuo en el formulario RH1, escribir “Sin registro”.&quot;._x000a_2. En el acta No. SQ03C037982 ID (594416) de concepto sanitario Desfavorable, realizada el 03/05/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_x000a_3. En el acta No. SQ03C038195 ID (822045) de concepto sanitario Desfavorable, realizada el 14/05/2025, presentó diligenciamiento errado en la cedula del establecimiento, ya que registró de manera incompleta el correo electrónico: &quot;diazbermarys79@gm&quot;._x000a_4. En el acta No. SQ03C037959 ID (599581) de concepto sanitario Favorable con Requerimientos, realizada el 15/05/2025, presentó inconsistencia en la evaluación del ítem 11.1 ¿Implementa un programa de desinfección ambiental y manejo integrado de vectores o plagas con una frecuencia no menor de una (1) vez por año?, ya que registró (exigencia: &quot;…presentar soporte de implementación del programa de control de vectores,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360672"/>
    <m/>
    <m/>
    <n v="360672"/>
  </r>
  <r>
    <s v="RETROSPECTIVO"/>
    <n v="22"/>
    <x v="0"/>
    <s v="22Vigilancia de la salud ambiental"/>
    <s v="Línea Seguridad química"/>
    <s v="IVC A MICROEMPRESAS Y PEQUEÑAS EMPRESAS"/>
    <s v="Establecimiento vigilado y controlado"/>
    <s v="VER SIVIGILA"/>
    <s v="VER SIVIGILA"/>
    <s v="PUENTE ARANDA"/>
    <s v="F. MAYO 2025"/>
    <s v="22Vigilancia de la salud ambientalPUENTE ARANDAF. MAYO 2025"/>
    <s v="Freddy Vicente Nieto Moreno"/>
    <n v="0"/>
    <n v="90168"/>
    <n v="0"/>
    <n v="53"/>
    <n v="0"/>
    <n v="4778904"/>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1C096572 ID (389662) de concepto sanitario Favorable con Requerimientos, realizada el 05/05/2025, presentó inconsistencia entre la evaluación para el ítem 4.7 Sistema de conducción fluidos en buen estado y señalizado en los casos que aplique y las sustancias químicas registradas, ya que registró como exigencia: &quot;4.7 Identificar la tubería de gas natural&quot;, sin embargo, no se registró esta sustancia química._x000a_2. En el acta No. SQ01C098002 ID (655202) de concepto sanitario Favorable con Requerimientos, realizada el 06/05/2025, presentó inconsistencia en la evaluación y redacción para el ítem 7.5 Comunicación adecuada del peligro en áreas peligrosas (hallazgo: &quot;…No comunica líquidos inflamables&quot; y Exigencia: &quot;4.3 7.5 Señalizar áreas, vías de circulación y zonas de peligro&quot;, sin indicar lo relacionado con el hallazgo evidenciado)._x000a_3. En el acta No. SQ01C097445 ID (442406) de concepto sanitario Favorable con Requerimientos, realizada el 19/05/2025, presentó inconsistencia en cuanto a la evaluación y redacción para el ítem 4.8 Ubicación y dotación adecuada de botiquín de primeros auxilios (hallazgo: &quot;…falta ubicar adecuadamente el botiquín&quot; Exigencia: &quot;...Ubicar el botiquín en lugar visible y dotarlo&quot;, lo que no estaba contenido en su totalidad en el hallazgo registrado)._x000a_4. En el acta No. SQ01C097479 ID (436133) de concepto sanitario Favorable con Requerimientos, realizada el 23/05/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 botiquín incompleta&quot; y como exigencia: &quot;...Completar la dotación del botiquín completa...&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360672"/>
    <m/>
    <m/>
    <n v="360672"/>
  </r>
  <r>
    <s v="RETROSPECTIVO"/>
    <n v="1205"/>
    <x v="0"/>
    <s v="1205Vigilancia de la salud ambiental"/>
    <s v="Línea Seguridad química"/>
    <s v="IVC A ESTABLECIMIENTOS DE ESTÉTICA FACIAL Y/O CORPORAL Y ESTÉTICA ORNAMENTAL"/>
    <s v="Establecimiento vigilado y controlado"/>
    <s v="VER SIVIGILA"/>
    <s v="VER SIVIGILA"/>
    <s v="PUENTE ARANDA"/>
    <s v="F. MAYO 2025"/>
    <s v="1205Vigilancia de la salud ambientalPUENTE ARANDAF. MAYO 2025"/>
    <s v="Freddy Vicente Nieto Moreno"/>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3C037947 ID (793719) de concepto sanitario Desfavorable, realizada el 22/05/2025, presentó inconsistencia en el acta del servicio complementario No SQ04C001877 al calificar &quot;No&quot; el ítem 5.3 ¿El establecimiento se encuentra inscrito ante la Secretaría Distrital de Salud?, sin embargo, en la cedula del establecimiento se indicó el número de inscripción &quot;SQ00016439&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180336"/>
    <m/>
    <m/>
    <n v="180336"/>
  </r>
  <r>
    <s v="RETROSPECTIVO"/>
    <n v="1741"/>
    <x v="0"/>
    <s v="1741Vigilancia de la salud ambiental"/>
    <s v="Línea Seguridad química"/>
    <s v="IVC A DEPÓSITOS DE MATERIAL DE CONSTRUCCIÓN DE 20 O MAS TRABAJADORES"/>
    <s v="Establecimiento vigilado y controlado"/>
    <s v="VER SIVIGILA"/>
    <s v="VER SIVIGILA"/>
    <s v="PUENTE ARANDA"/>
    <s v="F. MAYO 2025"/>
    <s v="1741Vigilancia de la salud ambientalPUENTE ARANDAF. MAYO 2025"/>
    <s v="Freddy Vicente Nieto Moreno"/>
    <n v="0"/>
    <n v="198832"/>
    <n v="0"/>
    <n v="2"/>
    <n v="0"/>
    <n v="397664"/>
    <s v="G3-3"/>
    <n v="1"/>
    <m/>
    <n v="2"/>
    <n v="0"/>
    <n v="397664"/>
    <n v="39766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C097320 ID (532657) de concepto sanitario Favorable con Requerimientos, realizada el 08/05/2025, no se contó con los perfiles requeridos de acuerdo a la ficha técnica de la línea ya que la intervención fue realizada por Andrés David Murcia Cruz profesional Universitario 2 con formación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_x000a_2. En el acta No. SQ01C097364 ID (610629) de concepto sanitario Favorable con Requerimientos, realizada el 19/05/2025, no se contó con los perfiles requeridos de acuerdo a la ficha técnica de la línea ya que la intervención fue realizada por Andrés David Murcia Cruz profesional Universitario 2 con formación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397664"/>
    <m/>
    <m/>
    <n v="397664"/>
  </r>
  <r>
    <s v="RETROSPECTIVO"/>
    <n v="1742"/>
    <x v="0"/>
    <s v="1742Vigilancia de la salud ambiental"/>
    <s v="Línea Seguridad química"/>
    <s v="IVC A DEPÓSITOS DE MATERIAL DE CONSTRUCCIÓN DE MENOS DE 20 TRABAJADORES"/>
    <s v="Establecimiento vigilado y controlado"/>
    <s v="VER SIVIGILA"/>
    <s v="VER SIVIGILA"/>
    <s v="PUENTE ARANDA"/>
    <s v="F. MAYO 2025"/>
    <s v="1742Vigilancia de la salud ambientalPUENTE ARANDAF. MAYO 2025"/>
    <s v="Freddy Vicente Nieto Moreno"/>
    <n v="0"/>
    <n v="60112"/>
    <n v="0"/>
    <n v="24"/>
    <n v="0"/>
    <n v="144268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7469 ID (416907) de concepto sanitario Favorable con Requerimientos, realizada el 23/05/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 botiquín incompleta&quot; y como exigencia: &quot;...Completar la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60112"/>
    <m/>
    <m/>
    <n v="60112"/>
  </r>
  <r>
    <s v="RETROSPECTIVO"/>
    <n v="1761"/>
    <x v="0"/>
    <s v="1761Vigilancia de la salud ambiental"/>
    <s v="Línea Seguridad química"/>
    <s v="IVC A LAVANDERÍAS DE MENOS DE 20 TRABAJADORES"/>
    <s v="Establecimiento vigilado y controlado"/>
    <s v="VER SIVIGILA"/>
    <s v="VER SIVIGILA"/>
    <s v="PUENTE ARANDA"/>
    <s v="F. MAYO 2025"/>
    <s v="1761Vigilancia de la salud ambientalPUENTE ARANDAF. MAYO 2025"/>
    <s v="Freddy Vicente Nieto Moreno"/>
    <n v="0"/>
    <n v="60112"/>
    <n v="0"/>
    <n v="4"/>
    <n v="0"/>
    <n v="2404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8054 ID (398960) de concepto sanitario Favorable con Requerimientos, realizada el 26/05/2025, presentó inconsistencia entre la evaluación para el ítem 4.7 Sistema de conducción fluidos en buen estado y señalizado en los casos que aplique, el registro de información de sistema de producción de energía y las sustancias químicas registradas, ya que registró como exigencia: &quot;...4.7 Señalizar las tuberías de conducción de agua y vapor...&quot;, sin embargo, no se registró información del sistema mediante el cual se produce este vapor de agua, además se registra la sustancia química Gas natural, lo que indica que se realiza la generación de vapor mediante un proceso de combustión de este gas."/>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60112"/>
    <m/>
    <m/>
    <n v="60112"/>
  </r>
  <r>
    <s v="RETROSPECTIVO"/>
    <n v="1762"/>
    <x v="0"/>
    <s v="1762Vigilancia de la salud ambiental"/>
    <s v="Línea Seguridad química"/>
    <s v="IVC A ESTABLECIMIENTOS DE TATUAJES Y PIERCING"/>
    <s v="Establecimiento vigilado y controlado"/>
    <s v="VER SIVIGILA"/>
    <s v="VER SIVIGILA"/>
    <s v="PUENTE ARANDA"/>
    <s v="F. MAYO 2025"/>
    <s v="1762Vigilancia de la salud ambientalPUENTE ARANDAF. MAYO 2025"/>
    <s v="Freddy Vicente Nieto Moreno"/>
    <n v="0"/>
    <n v="90168"/>
    <n v="0"/>
    <n v="2"/>
    <n v="0"/>
    <n v="18033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8C001896 ID (572676) de servicio complementario donde No Se Emite Concepto, realizada el 19/05/2025, Presentó inconsistencia ya que no se calificó el cumplimiento en los ítems del esquema de vacunación, quedando estos espacios sin diligenciar."/>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90168"/>
    <m/>
    <m/>
    <n v="90168"/>
  </r>
  <r>
    <s v="RETROSPECTIVO"/>
    <n v="1146"/>
    <x v="0"/>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F. MAYO 2025"/>
    <s v="1146Vigilancia de la salud ambientalPUENTE ARANDAF. MAYO 2025"/>
    <s v="Freddy Vicente Nieto Moreno"/>
    <n v="0"/>
    <n v="24353473"/>
    <n v="0"/>
    <n v="1"/>
    <n v="0"/>
    <n v="24353473"/>
    <s v="G3-3"/>
    <n v="0.05"/>
    <m/>
    <n v="1"/>
    <n v="0"/>
    <n v="1217674"/>
    <n v="1217674"/>
    <s v="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_x000a__x000a_En el mes de mayo de 2025, para la actividad “Verificación de la información en físico y digital de las caracterizaciones de la exposición a sustancias químicas de interés, en menores de edad captados en instituciones educativas, unidad centinela o en cuadrantes de exposición…”, que corresponde al perfil de Profesional en enfermería, presentó como soporte un acta de acompañamiento en campo de las actividades realizadas por el perfil de auxiliar de enfermería de fecha 31 de mayo de 2025, en donde indicó: “…Durante el acompañamiento se realiza la caracterización de dos menores en sus viviendas, quienes se encuentran en compañía de sus acudientes. Se realizó visita en un primer momento, al menor Carlos Andrés Lagos Pardo quien se encuentra en compañía de su madre la señora Laura Gisella Pardo Gamboa. Por otra parte, se caracteriza al menor Esteban Andrés Tique González, quien se encuentra en compañía de su madre la señora Luisa Fernanda González Galeano. Ninguno de los menores requiere de activación de rutas sectoriales ni intersectoriales.”. Este soporte se encuentra cargado en el Drive de la vigilancia; al verificar las encuestas de Caracterización de la exposición a sustancias químicas priorizadas, en menores de edad, realizadas para estos dos menores, para el primer menor la número 225 y para el segundo la número 227, se evidencia en el consentimiento, asentimiento y encuesta de caracterización, así como el aplicativo SIVIGILA DC que todas las fechas indican que la actividad se realizó el día 22 de mayo de 2025 y no el día 31 de mayo de 2025, como se indicó en el soporte de acompañamiento en campo realizado por la profesional de enfermería; se verifican las planillas del vehículo de placas WCV 258 y en estas se registró, que fue utilizado por auxiliar Hasbleidy Romero el día 31 de mayo de 2025 y que se realizó recorrido en las direcciones indicadas en las encuestas 225 y 227; adicional se realizó verificación de datos en campo sobre las dos encuestas relacionadas, para la encuesta No 225, la señora Laura Gisella Pardo Gamboa, refirió que la intervención fue realizada por dos colaboradores de la Subred, quienes se identificaron y portaban su chaqueta y carne, con relación a la fecha de la encuesta indicó no recordarla, sin embargo, informó que esta se realizó un día sábado, lo que corresponde con la fecha del 31 de mayo de 2025, ya que el 22 de mayo de 2025 fue un jueves; con relación al encuesta 227, la señora Luisa Fernanda González Galeano, refirió que la intervención fue realizada por dos colaboradores de la Subred, quienes se identificaron y portaban su chaqueta y carne, con relación a la fecha de la encuesta indicó no recordarla, ni tampoco si esta se realizó un día entre semana o fin de semana. Por lo cual se evidencia que las fechas registradas en las encuestas no son concordantes con la fecha de realización de las intervenciones._x000a__x000a_Nota: de acuerdo con el radicado No. 2025-EE-52382 del 30/05/2025, con el asunto: “Respuesta a Radicado SDS 2025-ER-22534 y SSO-2025-350-016309 del 20/05/2025. Solicitud de concepto técnico por hallazgos en Línea de Seguridad Química – diciembre de 2024 a enero de 2025”; mediante el cual se indicó: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Se aplica el porcentaje del 5%."/>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l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
    <n v="1217674"/>
    <m/>
    <m/>
    <n v="1217674"/>
  </r>
  <r>
    <s v="RETROSPECTIVO"/>
    <n v="4"/>
    <x v="0"/>
    <s v="4Vigilancia de la salud ambiental"/>
    <s v="Línea Seguridad química"/>
    <s v="IVC A ESTABLECIMIENTOS DE ESTÉTICA ORNAMENTAL"/>
    <s v="Establecimiento vigilado y controlado"/>
    <s v="VER SIVIGILA"/>
    <s v="VER SIVIGILA"/>
    <s v="KENNEDY"/>
    <s v="F. MAYO 2025"/>
    <s v="4Vigilancia de la salud ambientalKENNEDYF. MAYO 2025"/>
    <s v="Mabel A Rueda "/>
    <n v="0"/>
    <n v="90168"/>
    <n v="0"/>
    <n v="150"/>
    <n v="0"/>
    <n v="13525200"/>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los siguientes hallazgos:_x000a__x000a_En el acta No. SQ03C038188 ID (437258), realizada el día 15-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_x000a__x000a_En el acta No. SQ03C037967 ID (697597), realizada el día 09-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_x000a__x000a_En el acta No. SQ01C 097540  ID (61738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_x000a__x000a_Acta SQ03C 038185 ID (812726), con concepto desfavorable, emitida el 14/05/2025.Durante la visita al establecimiento SPA NAILS SKD, se identificó una inconsistencia entre el ítem evaluado y el hallazgo reportado. Específicamente, se calificó como “No cumple” el ítem 14.2, sin embargo, el hallazgo fue numerado como correspondiente al ítem 14.5, sin que exista una relación clara entre ambos"/>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
    <n v="360672"/>
    <m/>
    <m/>
    <n v="360672"/>
  </r>
  <r>
    <s v="RETROSPECTIVO"/>
    <n v="1742"/>
    <x v="0"/>
    <s v="1742Vigilancia de la salud ambiental"/>
    <s v="Línea Seguridad química"/>
    <s v="IVC A DEPÓSITOS DE MATERIAL DE CONSTRUCCIÓN DE MENOS DE 20 TRABAJADORES"/>
    <s v="Establecimiento vigilado y controlado"/>
    <s v="VER SIVIGILA"/>
    <s v="VER SIVIGILA"/>
    <s v="KENNEDY"/>
    <s v="F. MAYO 2025"/>
    <s v="1742Vigilancia de la salud ambientalKENNEDYF. MAYO 2025"/>
    <s v="Mabel A Rueda "/>
    <n v="0"/>
    <n v="60112"/>
    <n v="0"/>
    <n v="67"/>
    <n v="0"/>
    <n v="402750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_x000a__x000a_Acta SQ01C 097775 ID (428166) con concepto  desfavorable 07/05/2025. En el establecimiento DEPOSITOS L PRIMAVERA,  se evidenció reiteración de concepto desfavorable sin incluir dentro de las observaciones de quien realiza la visita, que este establecimiento ya contaba con este tipo de concepto para que se priorice por el equipo de procesos legales de la SDS"/>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
    <n v="60112"/>
    <m/>
    <m/>
    <n v="60112"/>
  </r>
  <r>
    <s v="RETROSPECTIVO"/>
    <n v="1754"/>
    <x v="0"/>
    <s v="1754Vigilancia de la salud ambiental"/>
    <s v="Línea Seguridad química"/>
    <s v="IVC A ESTABLECIMIENTOS QUE UTILICEN COMO MATERIA PRIMA EL METAL DE MENOS DE 20 TRABAJADORES"/>
    <s v="Establecimiento vigilado y controlado"/>
    <s v="VER SIVIGILA"/>
    <s v="VER SIVIGILA"/>
    <s v="KENNEDY"/>
    <s v="F. MAYO 2025"/>
    <s v="1754Vigilancia de la salud ambientalKENNEDYF. MAYO 2025"/>
    <s v="Mabel A Rueda "/>
    <n v="0"/>
    <n v="75140"/>
    <n v="0"/>
    <n v="59"/>
    <n v="0"/>
    <n v="443326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_x000a__x000a_Acta SQ01C097547 ID (459590) con concepto  desfavorable 22/05/2025. En el establecimiento CORTADORA Y DOBLADORA WNG SAS,  se evidenció reiteración de concepto desfavorable sin incluir dentro de las observaciones de quien realiza la visita, que este establecimiento ya contaba con este tipo de concepto para que se priorice por el equipo de procesos legales de la SDS. _x000a_Acta SQ01C097526 ID (718631) con concepto  desfavorable 13/05/2025. En el establecimiento INOXIDABLES MB,  se evidenció reiteración de concepto desfavorable sin incluir dentro de las observaciones de quien realiza la visita, que este establecimiento ya contaba con este tipo de concepto para que se priorice por el equipo de procesos legales de la SDS. _x000a_Acta SQ01C 097600 ID (734081) con concepto  favorable con requerimiento del 10-05-2025, en el establecimiento IDEAR DECORACIONE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desactualizada &quot; y como exigencia: &quot;...Actualiz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
    <n v="225420"/>
    <m/>
    <m/>
    <n v="225420"/>
  </r>
  <r>
    <s v="RETROSPECTIVO"/>
    <n v="1750"/>
    <x v="0"/>
    <s v="1750Vigilancia de la salud ambiental"/>
    <s v="Línea Seguridad química"/>
    <s v="IVC A INDUSTRIA DE LA MADERA DE MENOS DE 20 TRABAJADORES"/>
    <s v="Establecimiento vigilado y controlado"/>
    <s v="VER SIVIGILA"/>
    <s v="VER SIVIGILA"/>
    <s v="KENNEDY"/>
    <s v="F. MAYO 2025"/>
    <s v="1750Vigilancia de la salud ambientalKENNEDYF. MAYO 2025"/>
    <s v="Mabel A Rueda "/>
    <n v="0"/>
    <n v="75140"/>
    <n v="0"/>
    <n v="41"/>
    <n v="0"/>
    <n v="308074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 el siguiente hallazgo:_x000a__x000a_Acta SQ01C 097543  ID (308848) con concepto  favorable con requerimiento del 22-05-2025, en el establecimiento CARPINTERIA,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desactualizada &quot; y como exigencia: &quot;...Actualiz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_x000a_Acta SQ01C 097524  ID (617407) con concepto  favorable con requerimiento del 13-05-2025, en el establecimiento MUEBLES LONDON,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_x000a_Acta SQ01C 097707 ID (600566) con concepto  favorable con requerimiento del 06-05-2025, en el establecimiento MR MUEBLES INTELIGENTE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
    <n v="225420"/>
    <m/>
    <m/>
    <n v="225420"/>
  </r>
  <r>
    <s v="RETROSPECTIVO"/>
    <n v="1752"/>
    <x v="0"/>
    <s v="1752Vigilancia de la salud ambiental"/>
    <s v="Línea Seguridad química"/>
    <s v="IVC A INDUSTRIA DEL PLÁSTICO DE MENOS DE 20 TRABAJADORES"/>
    <s v="Establecimiento vigilado y controlado"/>
    <s v="VER SIVIGILA"/>
    <s v="VER SIVIGILA"/>
    <s v="KENNEDY"/>
    <s v="F. MAYO 2025"/>
    <s v="1752Vigilancia de la salud ambientalKENNEDYF. MAYO 2025"/>
    <s v="Mabel A Rueda "/>
    <n v="0"/>
    <n v="75140"/>
    <n v="0"/>
    <n v="16"/>
    <n v="0"/>
    <n v="120224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_x000a__x000a_Acta SQ01C 097595 ID (674803) con concepto  favorable con requerimiento del 09-05-2025, en el establecimiento TECNIFORMAS PLASTICAS SA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_x000a_Acta SQ01C 092990  ID (454405) con concepto  favorable con requerimiento del 03-05-2025, en el establecimiento FABRIBOLSAS LA FLORESTA,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
    <n v="150280"/>
    <m/>
    <m/>
    <n v="150280"/>
  </r>
  <r>
    <s v="RETROSPECTIVO"/>
    <n v="22"/>
    <x v="0"/>
    <s v="22Vigilancia de la salud ambiental"/>
    <s v="Línea Seguridad química"/>
    <s v="IVC A MICROEMPRESAS Y PEQUEÑAS EMPRESAS"/>
    <s v="Establecimiento vigilado y controlado"/>
    <s v="VER SIVIGILA"/>
    <s v="VER SIVIGILA"/>
    <s v="KENNEDY"/>
    <s v="F. MAYO 2025"/>
    <s v="22Vigilancia de la salud ambientalKENNEDYF. MAYO 2025"/>
    <s v="Mabel A Rueda "/>
    <n v="0"/>
    <n v="90168"/>
    <n v="0"/>
    <n v="76"/>
    <n v="0"/>
    <n v="6852768"/>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 el siguiente hallazgo:_x000a__x000a_Acta SQ01C 097601  ID (609726) con concepto  favorable con requerimiento del 10-05-2025, en el establecimiento TALLERES VOLTRONIK,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_x000a_Acta SQ01C 097494  ID (794153) con concepto  favorable con requerimiento del 05-05-2025, en el establecimiento vidrios y aluminios J.B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_x000a_Acta SQ01C 094528  ID (685043) con concepto  favorable con requerimiento del 01-05-2025, en el establecimiento URBAN@BIKE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
    <n v="270504"/>
    <m/>
    <m/>
    <n v="270504"/>
  </r>
  <r>
    <s v="RETROSPECTIVO"/>
    <n v="1756"/>
    <x v="0"/>
    <s v="1756Vigilancia de la salud ambiental"/>
    <s v="Línea Seguridad química"/>
    <s v="IVC A FÁBRICAS DE AUTOPARTES DE MENOS DE 20 TRABAJADORES"/>
    <s v="Establecimiento vigilado y controlado"/>
    <s v="VER SIVIGILA"/>
    <s v="VER SIVIGILA"/>
    <s v="KENNEDY"/>
    <s v="F. MAYO 2025"/>
    <s v="1756Vigilancia de la salud ambientalKENNEDYF. MAYO 2025"/>
    <s v="Mabel A Rueda "/>
    <n v="0"/>
    <n v="60112"/>
    <n v="0"/>
    <n v="4"/>
    <n v="0"/>
    <n v="2404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 En el acta No. SQ01C 097633  ID (634549), realizada el día 19-05-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
    <s v="No se acepta Glosa, debido a que la intervención se realizó con oportunidad y calidad, el hallazgo se evidencio en el diligenciamiento del formato por error humano, para lo cual se socializa al colaborador el hallazgo y se aplica las medidas correctivas necesarias."/>
    <n v="0"/>
    <s v="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
    <n v="60112"/>
    <m/>
    <m/>
    <n v="60112"/>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E. ABRIL 2025"/>
    <s v="140Vigilancia en salud públicaSUBREDE. ABRIL 2025"/>
    <s v="Claudia Bermu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y en el proceso de conciliación de glosas no se presentan soportes que subsanen los hallazgos evidenciados por el equipo de apoyo a la supervisión durante el seguimiento respectivo.  "/>
    <n v="1123089"/>
    <m/>
    <m/>
    <n v="1123089"/>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F. MAYO 2025"/>
    <s v="140Vigilancia en salud públicaSUBREDF. MAYO 2025"/>
    <s v="Claudia Bermu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y en el proceso de conciliación de glosas no se presentan soportes que subsanen los hallazgos evidenciados por el equipo de apoyo a la supervisión durante el seguimiento respectivo.  "/>
    <n v="1123089"/>
    <m/>
    <m/>
    <n v="1123089"/>
  </r>
  <r>
    <s v="RETROSPECTIVO"/>
    <n v="141"/>
    <x v="1"/>
    <s v="141Vigilancia en salud pública"/>
    <s v="ENTORNOS CUIDADORES"/>
    <s v="Gestión de la información para la vigilancia en salud pública"/>
    <s v="Acciones integradas: estrategias de fortalecimiento a la red de unidades comunitarias de la Vigilancia en Salud Pública Comunitaria VSPC"/>
    <s v="Avance mensual del plan de acción"/>
    <s v="Local"/>
    <s v="PUENTE ARANDA"/>
    <s v="E. ABRIL 2025"/>
    <s v="141Vigilancia en salud públicaPUENTE ARANDAE. ABRIL 2025"/>
    <s v="Claudia Bermudez Olaya"/>
    <n v="5357344"/>
    <n v="5530386.2111999998"/>
    <n v="0"/>
    <n v="1"/>
    <n v="0"/>
    <n v="5530386.2111999998"/>
    <s v="G3-2"/>
    <n v="1"/>
    <n v="0"/>
    <n v="1.1111111111111112E-2"/>
    <n v="0"/>
    <n v="61449"/>
    <n v="61449"/>
    <s v="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_x000a__x000a_3 actividades de las cuales se afecta una (1), la cual cuenta con quince (15) subactividades, con afectación en una (1) subactividades, que reporta 2 ISEC realizadas y se afectan 1 ISEC de ellas._x000a__x000a_La inconsistencia generada es frente a la validación de la ISEC realizada el 3 de abril del 2025 con respecto al formulario de la Situación Problemática  identificada con el ID 20371 en el Aplicativo SIVIGILA DC, se evidencia no concordancia en la salida de información en la variable conducta final POST ISEC de la situación problemática,  registrándose en el aplicativo SIVIGILA DC Sectorial: Programas o Acciones Salud Pública POLITICA HABITANTE DE CALLE y los soportes de la gestión de la ISEC son de tipo intersectorial debido a que se recibe respuesta por parte de la Secretaría de Seguridad Convivencia y Justicia y Secretaría de Integración Social, por lo tanto, se observa incumplimiento en la subactividad  tanto en el aplicativo SIVIGILA D.C /Modulo Vigilancia Comunitaria como en la Base de seguimiento ISEC con corte a mayo del 2025 entregada vía correo a las referentes distritales de VEBC el día 9 de junio 2025 se observa en la conducta seguir la situación problemática post ISEC que se direccionó a Programas o Acciones en Salud Pública."/>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_x000a_3 actividades de las cuales se afecta una (1), la cual cuenta con quince (15) subactividades, con afectación en una (1) subactividades, que reporta 2 ISEC realizadas y se afectan 1 ISEC de ellas._x000a_La inconsistencia generada es frente a la validación de la ISEC realizada el 3 de abril del 2025 con respecto al formulario de la Situación Problemática  identificada con el ID 20371 en el Aplicativo SIVIGILA DC, se evidencia no concordancia en la salida de información en la variable conducta final POST ISEC de la situación problemática,  registrándose en el aplicativo SIVIGILA DC Sectorial: Programas o Acciones Salud Pública POLITICA HABITANTE DE CALLE y los soportes de la gestión de la ISEC son de tipo intersectorial debido a que se recibe respuesta por parte de la Secretaría de Seguridad Convivencia y Justicia y Secretaría de Integración Social, por lo tanto, se observa incumplimiento en la subactividad  tanto en el aplicativo SIVIGILA D.C /Modulo Vigilancia Comunitaria como en la Base de seguimiento ISEC con corte a mayo del 2025 entregada vía correo a las referentes distritales de VEBC el día 9 de junio 2025 se observa en la conducta seguir la situación problemática post ISEC que se direccionó a Programas o Acciones en Salud Pública y   en el  proceso de conciliación de glosas no se presentan soportes que subsanen los hallazgos evidenciados por el equipo de apoyo a la supervisión durante el seguimiento respectivo.  "/>
    <n v="61449"/>
    <m/>
    <m/>
    <n v="61449"/>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E. ABRIL 2025"/>
    <s v="152Vigilancia en salud públicaSUBREDE. ABRIL 2025"/>
    <s v="Claudia Bermudez Olaya"/>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 la falta de cargue de soportes en aplicativo de talento humano de DAJANA PAOLA DUARTE FRANCO CC1026257067 falta tarjeta profesional, DIANA PATRICIA GRACIA MEZA CC52492616 falta certificaciones laborales y DIANA CAROLINA OVALLE VARGAS CC1032421085 falta certificaciones laborales."/>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1180525"/>
    <s v="Se levanta GLOSA POR BASE DE TALENTO HUMANO del 5% de valor total del producto 152 - Gestión en los niveles meso y micro de la salud pública del proceso vigilancia en salud pública, por la identificación de inconsistencias en el aplicativo de talento humano, toda vez que los soportes presentados por la Subred permiten subsanar los hallazgos identificados durante el seguimiento retrospectivo."/>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E. ABRIL 2025"/>
    <s v="152Vigilancia en salud públicaSUBREDE. ABRIL 2025"/>
    <s v="Claudia Bermudez Olaya"/>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presentó error en el reporte por “territorialización” encontrando diferencia entre lo reportado el informe de gestión y lo soportado por la subred, para el producto 108 - UPGD y UI incrementadas en los diferentes subsistemas de la vigilancia en salud pública, toda vez que se reportaron como ejecutadas once (11) visitas superando la &quot;meta programada&quot; y la &quot;meta ejecutada&quot; de diez (10) visitas. En este sentido, para el producto 108-1 UPGD y UI incrementadas en los diferentes subsistemas de la vigilancia en salud pública SIVIGILA, la meta correcta para las localidades de Fontibón corresponde a cinco (5) visitas, Kennedy a dos (2) visitas, Puente Aranda a tres (3) visitas y Bosa a cero (0) visitas."/>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1180525"/>
    <s v="Se levanta GLOSA POR INCONSISTENCIA DE INFORME DE GESTION del 5% sobre el total de la “Ejecución estratégica y táctica del proceso Vigilancia en salud pública”; toda vez que la Subred realiza ajuste del informe de gestión tras solicitud radicada mediante el oficio No. 2025-EE-102966 del 08/10/2025 con asunto “Respuesta Radicados 2025ER37656 del 08/08/2025, Informe de Gestión Ajustado 01 de abril al 31 de mayo de 2025, Convenio Interadministrativo 4175- 2024.” con concepto favorable para la modificación de la territorialización de la meta 108-1."/>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F. MAYO 2025"/>
    <s v="152Vigilancia en salud públicaSUBREDF. MAYO 2025"/>
    <s v="Claudia Bermudez Olaya"/>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Se requieren ajustes en aplicativo de talento humano para CLAUDIA PATRICIA PRIETO CAICEDO CC52710819 Se debe ajustar para el producto 112 las horas adicionales de 92 horas a 69 horas, NEYDA MARIA RUBIO ROJAS CC52444503 ajustar horas regulares del producto 134 de 172 horas a 184 horas y LEIDY MILENA REAL VEGA CC1014221922 ajustar horas adicionales del producto 125 de 32 horas a 92 horas._x000a_Se evidencia falta de cargue de soportes en aplicativo de talento humano de DAJANA PAOLA DUARTE FRANCO CC1026257067 falta tarjeta profesional, DOLLY MARCELA MIRANDA LUGO CC1015403343 falta diploma profesional DIANA PATRICIA GRACIA MEZA CC52492616 falta certificaciones laborales y DIANA CAROLINA OVALLE VARGAS CC1032421085 falta certificaciones laborales."/>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1180525"/>
    <s v="Se levanta GLOSA POR BASE DE TALENTO HUMANO del 5% de valor total del producto 152 - Gestión en los niveles meso y micro de la salud pública del proceso vigilancia en salud pública, por la identificación de inconsistencias en el aplicativo de talento humano, toda vez que los soportes presentados por la Subred permiten subsanar los hallazgos identificados durante el seguimiento retrospectivo."/>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F. MAYO 2025"/>
    <s v="152Vigilancia en salud públicaSUBREDF. MAYO 2025"/>
    <s v="Claudia Bermudez Olaya"/>
    <n v="22871752"/>
    <n v="23610509.589600001"/>
    <n v="0"/>
    <n v="1"/>
    <n v="0"/>
    <n v="23610509.589600001"/>
    <s v="G1"/>
    <n v="1"/>
    <n v="0"/>
    <n v="2.2058397258372065E-3"/>
    <n v="0"/>
    <n v="52081"/>
    <n v="52081"/>
    <s v="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CHRISTIAN DUVAN SANABRIA AYALA un valor de $30972 y OLEIDA  MENDOZA MENDOZA un valor de $21109."/>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en el producto 152 - Gestión en los niveles meso y micro de la salud pública del proceso vigilancia en salud pública; toda vez que la Subred no presenta soportes adicionales que permitan subsanar los hallazgos identificados durante el seguimiento retrospectivo."/>
    <n v="52081"/>
    <m/>
    <m/>
    <n v="52081"/>
  </r>
  <r>
    <s v="RETROSPECTIVO"/>
    <n v="153"/>
    <x v="1"/>
    <s v="153Vigilancia en salud pública"/>
    <s v="ENTORNOS CUIDADORES"/>
    <s v="Gestión de la información para la vigilancia en salud pública"/>
    <s v="Georreferenciación y análisis de información cartográfica de eventos de interés en salud pública"/>
    <s v="Avance mensual del plan de acción"/>
    <s v="Subred"/>
    <s v="SUBRED"/>
    <s v="F. MAYO 2025"/>
    <s v="153Vigilancia en salud públicaSUBREDF. MAYO 2025"/>
    <s v="Claudia Bermudez Olaya"/>
    <n v="28434992"/>
    <n v="29353442.241599999"/>
    <n v="0"/>
    <n v="1"/>
    <n v="0"/>
    <n v="29353442.241599999"/>
    <s v="G1"/>
    <n v="1"/>
    <n v="0"/>
    <n v="4.8648468150567492E-5"/>
    <n v="0"/>
    <n v="1428"/>
    <n v="1428"/>
    <s v="Se genera glosa POR INCUMPLIMIENTO EN LA UNIDAD BASE DE COSTEO DE LOS PRODUCTOS GSP-PSPIC en el producto 153 - Georreferenciación y análisis de información cartográfica de eventos de interés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BRAYAN LEONARDO FERNANDEZ SALAMANCA un valor de $714 y MARINELLA SANCHEZ ARTUNDUAGA un valor de $714."/>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en el producto 153 - Georreferenciación y análisis de información cartográfica de eventos de interés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BRAYAN LEONARDO FERNANDEZ SALAMANCA un valor de $714 y MARINELLA SANCHEZ ARTUNDUAGA un valor de $714, y en el proceso de conciliación de glosas no se presentan soportes que subsanen los hallazgos evidenciados por el equipo de apoyo a la supervisión durante el seguimiento respectivo.  "/>
    <n v="1428"/>
    <m/>
    <m/>
    <n v="1428"/>
  </r>
  <r>
    <s v="RETROSPECTIVO"/>
    <n v="134"/>
    <x v="1"/>
    <s v="134Vigilancia en salud pública"/>
    <s v="ENTORNOS CUIDADORES"/>
    <s v="Orientación de la acción para las intervenciones individuales y colectivas en salud pública. "/>
    <s v="Mantenimiento, seguimiento y  fortalecimiento de  la estrategia Vigilancia Epidemiológica  Portuaria- Subred  Suroccidente "/>
    <s v="Avance mensual del plan de acción"/>
    <s v="Distrital"/>
    <s v="DISTRITO"/>
    <s v="F. MAYO 2025"/>
    <s v="134Vigilancia en salud públicaDISTRITOF. MAYO 2025"/>
    <s v="Margarita Duarte "/>
    <n v="137410229.28960001"/>
    <n v="137410229.28960001"/>
    <n v="0"/>
    <n v="0.992541537791921"/>
    <n v="0"/>
    <n v="136385360.28744006"/>
    <s v="G1"/>
    <n v="1"/>
    <n v="0"/>
    <n v="4.96451394868337E-3"/>
    <n v="0"/>
    <n v="682175"/>
    <n v="68217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JANNETH MILENA CORDERO BLANCO correspondiente a un valor de  $ 556.872,  y cuatro  (4) perfiles de técnico_1: ADRIANA YAZMI HURTADO CAÑON correspondiente a un valor de  $ 39.748, MARIA ISABEL GOMEZ GONZALEZ correspondiente a un valor de  $ 20.744, LUDIS MARIA VILLALBA RIVERA correspondiente a un valor de  $ 28.518, SANDRA MILENA GARCIA LOZANO correspondiente a un valor de  $ 36.293.  "/>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JANNETH MILENA CORDERO BLANCO correspondiente a un valor de  $ 556.872,  y cuatro  (4) perfiles de técnico_1: ADRIANA YAZMI HURTADO CAÑON correspondiente a un valor de  $ 39.748, MARIA ISABEL GOMEZ GONZALEZ correspondiente a un valor de  $ 20.744, LUDIS MARIA VILLALBA RIVERA correspondiente a un valor de  $ 28.518, SANDRA MILENA GARCIA LOZANO correspondiente a un valor de  $ 36.293; y en el  proceso de conciliación de glosas no se presentan soportes que subsanen los hallazgos evidenciados por el equipo de apoyo a la supervisión durante el seguimiento respectivo"/>
    <n v="682175"/>
    <m/>
    <m/>
    <n v="682175"/>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E. ABRIL 2025"/>
    <s v="112Vigilancia en salud públicaSUBREDE. ABRIL 2025"/>
    <s v="Mayten Ortiz"/>
    <n v="99728736"/>
    <n v="102949974.1728"/>
    <n v="0"/>
    <n v="1"/>
    <n v="0"/>
    <n v="102949974.1728"/>
    <s v="G3-2"/>
    <n v="1"/>
    <n v="0"/>
    <n v="1.2500000000000001E-2"/>
    <n v="0"/>
    <n v="1286875"/>
    <n v="1286875"/>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 1 subactividad._x000a_1. Las inconsistencias se describen a continuación:_x000a_1.Actividad 2  “Monitoreo y seguimiento de la calidad del dato de las fuentes de información de VSP (Depuración, Precrítica, critica, ajuste y Realimentación)” que presenta a su vez 16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5  IEC que se describe a continuación:_x000a_Localidad Bosa_x000a_1)SRC HIJO DE KAREN YULIANA TRUJILLO PEREZ RC 1006068491 Carpeta: 0123, FN:11/04/2025 IEC: 14/04/2025, fecha del cargue de soportes preliminares: 15/04/2025 fecha del cargue de cierre: 4/07/2025 IEC, BAC, HC. _x000a__x000a_Hallazgo: El cargue de los soportes de cierre es tardío respecto la fecha de la notificación del evento. _x000a__x000a_2)SRC HIJA DE VALENTINA DARINA CAMPO LLANES 10043681731 carpeta: 0124, FN: 13/04/2025, IEC: 13/04/2025, fecha del cargue de los soportes preliminares: 15/04/2025 IEC, NT, Fecha de cargue de cierre: 20/06/2025_x000a__x000a_Hallazgo: El cargue de los soportes de cierre es tardío respecto la fecha de la notificación del evento. _x000a__x000a_3)SR DAVID FELIPE RUIZ BUSTACARA RC: 1012479818 carpeta: 064, FN:12/04/2025 IEC: 13/04/2025, facha del cargue de los soportes preliminares: 15/04/2025 IEC, NT, HC, cargue de cierre: 20/06/2025 BAC, IEC. _x000a__x000a_Hallazgo: el cargue de soportes de cierre es tardío respecto la fecha de la notificación del evento. _x000a__x000a_Localidad Puente Aranda _x000a__x000a_4)SR ALEIDA GUZMAN GUEVARA RC: 1016610912 Carpeta 0067 FN: 15/04/2025, IEC: 16/04/2025, fecha del cargue de soportes preliminares: 21/04/2025 IEC, HC, NT, fecha de cargue de soportes de cierre: 1/05/2025. IEC, BAC. _x000a__x000a_Hallazgo: el cargue de soportes preliminares tardío respecto la fecha de notificación del evento. _x000a__x000a_Localidad Kennedy_x000a__x000a_5)TB ID: CC.1939370 Jesús David Posso fecha de notificación 01/04/2025 recepcionada el día 15/04/2025 cargado al Drive definitivo el día 15/05/2025 inoportuno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debido a que en el momento de la conciliación de glosas la Subred no presenta soportes adicionales que subsanen el hallazgo evidenciado por el equipo de apoyo a la supervisión durante el seguimiento retrospectivo. "/>
    <n v="1286875"/>
    <m/>
    <m/>
    <n v="1286875"/>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E. ABRIL 2025"/>
    <s v="112Vigilancia en salud públicaSUBREDE. ABRIL 2025"/>
    <s v="Mayten Ortiz"/>
    <n v="99728736"/>
    <n v="102949974.1728"/>
    <n v="0"/>
    <n v="1"/>
    <n v="0"/>
    <n v="102949974.1728"/>
    <s v="G1"/>
    <n v="1"/>
    <n v="0"/>
    <n v="1.1039777248520899E-3"/>
    <n v="0"/>
    <n v="113654"/>
    <n v="11365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 horas adicionales de la profesional especializada 4 MARILUZ MUÑETON DIAZ, y 2 horas adicionales de la Profesional Especializado 4 LEIDY MILENA REAL VEGA "/>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por la diferencia entre el valor mensual reconocido por la Subred al perfil del PSPIC y los valores de referencia descritos en la columna 1 VALOR BASE 184 HORAS MES, ya que en el momento de la conciliación de glosas la Subred no presenta soportes adicionales que subsanen el hallazgo evidenciado por el equipo de apoyo a la supervisión durante el seguimiento retrospectivo."/>
    <n v="113654"/>
    <m/>
    <m/>
    <n v="113654"/>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F. MAYO 2025"/>
    <s v="112Vigilancia en salud públicaSUBREDF. MAYO 2025"/>
    <s v="Mayten Ortiz"/>
    <n v="99728736"/>
    <n v="102949974.1728"/>
    <n v="0"/>
    <n v="1"/>
    <n v="0"/>
    <n v="102949974.1728"/>
    <s v="G1"/>
    <n v="1"/>
    <n v="0"/>
    <n v="3.4688303991275002E-3"/>
    <n v="0"/>
    <n v="357116"/>
    <n v="35711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Profesional Especializado 3 _x000a_- Mariluz Muñeton Diaz, correspondiente a un valor de $44.383 _x000a_Dos (2) Perfiles Profesional Especializado 4 _x000a_-Leidy Milena Real Vega, correspondiente a un valor de $55.998 y -Nazly Giovana Walteros Tarazona. correspondiente a un valor de $56.915 _x000a__x000a_Dos (2) Perfiles Técnico 2 _x000a_- Ingrid Yazmin Cervantes García, correspondiente a un valor de $19.881 y Brichk Gil Téllez, correspondiente a un valor de $19.881 _x000a__x000a_Tres (3) Perfiles Profesional Universitario 2 _x000a_Cyndi Mileni Coronado Veloza, correspondiente a un valor de $64.582, Laura Daniela Osorio Pérez, correspondiente a un valor de    $64.582 y Jennifer Alexandra Parra Godoy correspondiente a un valor de $30.894  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por la diferencia entre el valor mensual reconocido por la Subred al perfil del PSPIC y los valores de referencia descritos en la columna 1 VALOR BASE 184 HORAS MES, ya que en el momento de la conciliación de glosas la Subred no presenta soportes adicionales que subsanen el hallazgo evidenciado por el equipo de apoyo a la supervisión durante el seguimiento retrospectivo."/>
    <n v="357116"/>
    <m/>
    <m/>
    <n v="357116"/>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E. ABRIL 2025"/>
    <s v="125Vigilancia en salud públicaSUBREDE. ABRIL 2025"/>
    <s v="Andrea Palacios Sandoval"/>
    <n v="28022464"/>
    <n v="28927589.587200001"/>
    <n v="0"/>
    <n v="1"/>
    <n v="0"/>
    <n v="28927589.587200001"/>
    <s v="G3-2"/>
    <n v="1"/>
    <n v="0"/>
    <n v="1.12474437627812E-2"/>
    <n v="0"/>
    <n v="325361"/>
    <n v="325361"/>
    <s v="Se genera glosa del 100 % por incumplimiento de_x000a_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11 de las 163 IEC ejecutadas. Los hallazgos se describen a continuación:_x000a__x000a_La subactividad afectada fue la “Ejecución de la IEC_x000a_de acuerdo a fichas técnicas y protocolos de los eventos en el respectivo formato dado por SDS” debido a que se identificó lo siguiente:_x000a__x000a_ Localidad Kennedy_x000a__x000a_1._x0009_Tosferina JUAN FELIPE ISAZA JIMENEZ RC: 1034579336, carpeta 0046, FN: 31/03/2025 IEC: 2/04/2025, La IEC no cuenta con soporte de BAC, MRCV, soporte de seguimiento a contactos, no se diligencio el campo de cierre de la IEC. _x000a__x000a_2._x0009_SR IAN HERNANDEZ BUSTOS RC: 1145938337 Carpeta: 0057, FN: 4/04/2025, IEC:6/04/2025, fecha de cargue de soportes de cierre: 14/072025, la IEC no cuenta con soporte de censo de lugares visitados, seguimiento a contactos el cargue de los soportes de cierre es tardío respecto la fecha de la notificación del evento.  _x000a__x000a_3._x0009_Rubeola KAYLOR STEVEN BELTRAN LOZANO RC: 1145938432 FN: 28/04/2025, carpeta: 0073 IEC: 30/04/2025, se evidenció que el censo de lugares visitados no corresponde al caso investigado. _x000a__x000a_4._x0009_Rubeola MATEO ROMERO DURAN 1141386168 carpeta 0075, FN:29/04/2025, IEC: 30/04/2025, fecha del cargue de los soportes preliminares: 5/05/2025 IEC, HC, NT, fecha de cargue de soportes de cierre: 21/05/2025, se evidenció que los formatos de seguimiento a contactos y censo de lugares visitados, no fue diligenciado, se encuentran en blanco, el cargue de los soportes preliminares y de cierre es tardío respecto la fecha de la notificación del evento. _x000a__x000a_5._x0009_Tosferina EMILIANO MARTINEZ DIAZ RC 1141379808, FN: 3/04/2025, IEC: 4/04/2025, Se evidenció que el seguimiento a contactos se realizó por 1 día, a la fecha del seguimiento no contaba con resultado de laboratorio, ni finalización de la quimioprofilaxis. _x000a__x000a_6._x0009_Tosferina CRISTIAN ADRIAN YEPES JURADO RC 1141383361 FN: 2/04/2025 IEC:4/04/2025 Se evidenció que el seguimiento a contactos se realizó por 1 día a la fecha del seguimiento no tenía resultado de laboratorio, ni finalización de la quimioprofilaxis._x000a__x000a_7._x0009_Tosferina EMMA LUCIA RIVERA BIANCO RC: 1300002320 FN: 16/04/2025, IEC: 16/04/2025, No se realizó el cierre clínico, epidemiológico y de laboratorio de la IEC. _x000a__x000a_Localidad Bosa _x000a__x000a_8._x0009_Tosferina EMILY ELIMAR MOSQUERA PALOMEQUE RC: 1141386928 Carpeta: 0069, FN: 13/04/2025 muestra: 12/04/2025 resultado: 22/04/2025 positivo, IEC: 14/04/2025, la IEC no cuenta con soporte de seguimiento a contactos, no cuenta con consentimiento informado de 1 contacto._x000a__x000a_9._x0009_SR LIAM NICOLAS MEDINA BERNAL Carpeta: 0086, RC: 1023421017, FN: 25/04/2025 , IEC: 26/04/2025, fecha de cargue de soportes: 25/05/2025, se evidenció que  la IEC no cuenta con el diligenciamiento de variables como aspectos educativos, resultado de laboratorio, cierre de la IEC, no cuenta con soporte de censo de lugares visitados, no cuenta con soporte de activación a ERI menor que asiste al jardín en periodo de transmisión, se realizó 1 solo cargue de soportes preliminares el cual es tardío respecto la fecha de la notificación. _x000a__x000a_10._x0009_Tosferina FLANKLIN ALEXANDER HERNANDEZ RC: 1206230922 FN: 10/04/2025 IEC: 12/04/2025, No cuenta con soporte de seguimiento a contactos. _x000a__x000a_Localidad Fontibón _x000a__x000a_11._x0009_Tosferina ESTEBAN FRANCO PINZON 1018523329, 0119, FN: 23/04/2025, IEC: 26/04/2025, se evidenció que la IEC no cuenta con el soporte de seguimiento a contactos. "/>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125 – Investigaciones epidemiológicas de campo de alto impacto para eventos transmisibles Subred Sur Occidente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
    <n v="325361"/>
    <m/>
    <m/>
    <n v="325361"/>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F. MAYO 2025"/>
    <s v="125Vigilancia en salud públicaSUBREDF. MAYO 2025"/>
    <s v="Andrea Palacios Sandoval"/>
    <n v="28022464"/>
    <n v="28927589.587200001"/>
    <n v="0"/>
    <n v="1"/>
    <n v="0"/>
    <n v="28927589.587200001"/>
    <s v="G3-2"/>
    <n v="1"/>
    <n v="0"/>
    <n v="6.41025641025641E-3"/>
    <n v="0"/>
    <n v="185433"/>
    <n v="185433"/>
    <s v="Se genera glosa del 100 % por incumplimiento de_x000a_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6 de las 156 IEC ejecutadas. Los hallazgos se describen a continuación:_x000a__x000a_La subactividad afectada fue la “Ejecución de la IEC_x000a_de acuerdo a fichas técnicas y protocolos de los eventos en el respectivo formato dado por SDS” debido a que se identificó lo siguiente:_x000a__x000a_Localidad Bosa _x000a__x000a_1._x0009_Tosferina ARLET PAEZ VALERA RC: 1300004995 FN: 9/05/2025, IEC: 11/05/2025, se evidenció que la IEC no cuenta con soporte de seguimiento a contactos. _x000a__x000a_2._x0009_Tosferina JOSE MANUEL GARZON ORTIZ RC: 1011228621, FN: 17/05/2025 IEC: 18/05/2025, se evidenció que la IEC no cuenta con soporte de seguimiento a contactos. _x000a__x000a_3._x0009_Tosferina ANTHUAN STIVEN CAMARGO RC:1012484609 FN20/05/2025 IEC: 22/05/2025, se evidenció que el formato de seguimiento a contactos se encuentra en blanco. _x000a__x000a_4._x0009_Tosferina ALANY ISABELA MONCADA SILVA RC: 1146153414. FN: 23/05/2025 IEC: 25/05/2025, se evidenció que la IEC no cuenta con soporte de seguimiento a contactos. _x000a__x000a_Localidad Kennedy_x000a__x000a_5._x0009_Tosferina MAXIMO ANDRES TORRES GONZALEZ RC: 1141381595 FN: 2/05/2025 IEC: 5/05/2025, se evidenció que la IEC no cuenta con soporte de seguimiento a contactos. _x000a__x000a_6._x0009_Tosferina DOMINIC MARTIN SEPULVEDA ROJAS RC: 1141381160 FN: 22/05/2025 IEC: 24/05/2025, se evidenció que la IEC no cuenta con soporte de seguimiento a contactos. "/>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del 100 %  en la subactividad en la cual se evidenció el hallazgo , por  incumplimiento de anexo 6 lineamientos técnicos de la gestión de la salud pública GSP y del plan de salud pública de intervenciones colectivas - PSPIC y módulo de estándares - SIVIGILA D.C en el producto Investigaciones epidemiológicas de campo de alto impacto para eventos transmisibles Subred Sur Occidente el cual contiene 2 actividades y en la actividad 1 que contiene 3 subactividades,  se  evidenció   inconsistencia en la subactividad  “Ejecución de la IEC de acuerdo a fichas técnicas y protocolos de los eventos en el respectivo formato dado por SDS” ; teniendo en cuenta que la subred no presenta soportes que subsanen los hallazgos evidenciados por el equipo de apoyo a la supervisión durante el seguimiento retrospectivo."/>
    <n v="185433"/>
    <m/>
    <m/>
    <n v="185433"/>
  </r>
  <r>
    <s v="RETROSPECTIVO"/>
    <n v="115"/>
    <x v="1"/>
    <s v="115Vigilancia en salud pública"/>
    <s v="ENTORNOS CUIDADORES"/>
    <s v="Gestión de la información para la vigilancia en salud pública"/>
    <s v="Acciones de contención mediante bloqueos  "/>
    <s v="Avance mensual del plan de acción"/>
    <s v="Subred"/>
    <s v="SUBRED"/>
    <s v="F. MAYO 2025"/>
    <s v="115Vigilancia en salud públicaSUBREDF. MAYO 2025"/>
    <s v="Andrea Palacios Sandoval"/>
    <n v="3296912"/>
    <n v="3403402.2576000001"/>
    <n v="0"/>
    <n v="12"/>
    <n v="0"/>
    <n v="40840827.091200002"/>
    <s v="G1"/>
    <n v="1"/>
    <n v="0"/>
    <n v="5.9513975918566102E-2"/>
    <n v="0"/>
    <n v="202550"/>
    <n v="20255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Ocho (8) contratistas de perfil técnico 1: LUZ MERY QUITIAN PINEDA correspondiente a un valor de $ 22.473 pesos, SANDRA MILENA CORTES LEON correspondiente a un valor de $ 22.473 pesos, ELIANA LORENA CORTES TORRES correspondiente a un valor de $ 23.337 pesos, CERMIRA CACERES LOPEZ correspondiente a un valor de $ 22.473 pesos, YESSENIA BRIGITH CAPERA RENGIFO correspondiente a un valor de $ 21.337 pesos, SANDRA MILENA RAMIREZ MORENO correspondiente a un valor de $ 22.473 pesos, DELIA YANETH CAMARGO MADERO correspondiente a un valor de $ 20.473 pesos , DIANA CAROLINA AVILA NIETO correspondiente a un valor de $ 47.511 Para un total de $ 202.550,00."/>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por la diferencia entre el valor mensual reconocido por la Subred al perfil del PSPIC y los valores de referencia descritos en la columna 1 VALOR BASE 184 HORAS MES en el producto 115 – Acciones de contención mediante bloqueos; teniendo en cuenta que la subred no presenta soportes que subsanen los hallazgos evidenciados por el equipo de apoyo a la supervisión durante el seguimiento retrospectivo."/>
    <n v="202550"/>
    <m/>
    <m/>
    <n v="202550"/>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F. MAYO 2025"/>
    <s v="125Vigilancia en salud públicaSUBREDF. MAYO 2025"/>
    <s v="Andrea Palacios Sandoval"/>
    <n v="28022464"/>
    <n v="28927589.587200001"/>
    <n v="0"/>
    <n v="1"/>
    <n v="0"/>
    <n v="28927589.587200001"/>
    <s v="G1"/>
    <n v="1"/>
    <n v="0"/>
    <n v="1.93576446565661E-3"/>
    <n v="0"/>
    <n v="55997"/>
    <n v="5599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_x000a_continuación:Un (1) perfil profesional especializado 4 KATERIN ZULAY OLARTE VERDUGO por un valor de $ 55.997 pesos."/>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por la diferencia entre el valor mensual reconocido por la Subred al perfil del PSPIC y los valores de referencia descritos en la columna 1 VALOR BASE 184 HORAS MES en el producto 125- Investigaciones epidemiológicas de campo de alto impacto para eventos transmisibles Subred Sur Occidente; teniendo en cuenta que la subred no presenta soportes que subsanen los hallazgos evidenciados por el equipo de apoyo a la supervisión durante el seguimiento retrospectivo."/>
    <n v="55997"/>
    <m/>
    <m/>
    <n v="55997"/>
  </r>
  <r>
    <s v="RETROSPECTIVO"/>
    <n v="131"/>
    <x v="1"/>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F. MAYO 2025"/>
    <s v="131Vigilancia en salud públicaSUBREDF. MAYO 2025"/>
    <s v="Adaluz Gómez Hernández"/>
    <n v="57900200"/>
    <n v="59770376.460000001"/>
    <n v="0"/>
    <n v="1"/>
    <n v="0"/>
    <n v="59770376.460000001"/>
    <s v="G1"/>
    <n v="1"/>
    <n v="0"/>
    <n v="3.3422911454086602E-3"/>
    <n v="0"/>
    <n v="199770"/>
    <n v="19977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Dos (2) perfiles profesionales especializados 4 ALEXA STHUARD MORENO MURILLO por un valor de $ 30.894, LUISA FERNANDA ARDILA MORA por un valor de $ 168.876. Para un total de $ 199.770."/>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en el Producto 131 - Gestión de la información del componente No Transmisibles - Subred Centro Oriente y Sur Occidente, por la diferencia entre el valor mensual reconocido por la subred al perfil del PSPIC y los valores de referencia descritos en la columna 1 VALOR BASE 184 HORAS MES, por el no pago de la INDEXACIÓN a dos (2) perfiles profesionales especializados 4: ALEXA STHUARD MORENO MURILLO por un valor de $ 30.894 y LUISA FERNANDA ARDILA MORA por un valor de $ 168.876. Para un total de $ 199.770., debido a que la subred no presentó soportes que subsanen los hallazgos evidenciados por el equipo de apoyo a la supervisión durante el seguimiento respectivo."/>
    <n v="199770"/>
    <m/>
    <m/>
    <n v="199770"/>
  </r>
  <r>
    <s v="RETROSPECTIVO"/>
    <n v="100"/>
    <x v="1"/>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F. MAYO 2025"/>
    <s v="100Vigilancia en salud públicaSUBREDF. MAYO 2025"/>
    <s v="Yudy Cusva Verdugo"/>
    <n v="7005616"/>
    <n v="7231897.3968000002"/>
    <n v="0"/>
    <n v="1"/>
    <n v="0"/>
    <n v="7231897.3968000002"/>
    <s v="G3-2"/>
    <n v="1"/>
    <n v="0"/>
    <n v="0.1388888888888889"/>
    <n v="0"/>
    <n v="1004430"/>
    <n v="1004430"/>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_x000a_1._x0009_Actividad 1 con 2 subactividades con afectación en 1 subactividad con reporte de (18) Investigaciones epidemiológicas en campo y con afectación en (5).  _x000a__x000a_Las inconsistencias se describen a continuación: _x000a__x000a_Actividad 1 - Investigaciones epidemiológicas de campo para eventos de salud sexual y reproductiva y salud materno infantil._x000a__x000a_Subactividad 1 - Alistamiento y elaboración de Investigaciones epidemiológica de campo._x000a_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inco (5) investigaciones en campo de un total de dieciocho (18) reportadas en el periodo: _x000a_1._x0009_Investigación epidemiológica en campo por el evento de Sífilis gestacional al caso con número de identificación CC1121416215, fecha de visita del 12/05/2025 en la localidad de Kennedy y con cargue fuera de los tiempos del 19/05/2025, lo que muestra una inoportunidad de tres días._x000a_2._x0009_Investigación epidemiológica en campo por el evento de Sífilis gestacional, del caso con número de identificación VEN30693623, fecha de visita del 29/05/2025 de la localidad de Bosa y con fecha de cargue en drive del 04/06/2025, que muestra inoportunidad de un día._x000a_3._x0009_Investigación epidemiológica en campo por el evento de Sífilis congénita, del caso con número de identificación CN250556, fecha de visita del 29/05/2025 de la localidad de Bosa y con fecha de cargue en drive del 04/06/2025, que muestra inoportunidad de un día._x000a_4._x0009_Investigación epidemiológica en campo por el evento de Sífilis gestacional, del caso con número de identificación VEN314575, fecha de visita del 26/05/2025 de la localidad de Bosa y con fecha de cargue en drive del 29/05/2025, que muestra inoportunidad de dos días._x000a_5._x0009_Investigación epidemiológica en campo por el evento de Sífilis gestacional al caso con número de identificación CC1114833847, fecha de visita del 06/05/2025 en la localidad de Kennedy y con fecha de cargue fuera de los tiempos del 19/05/2025, lo que muestra una inoportunidad de siete días."/>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00 - Investigaciones epidemiológicas de campo de alto impacto para eventos de salud materno-perinatal en la Subred Norte, Centro Oriente, Sur y Sur Occidente, teniendo en cuenta que la subred no presentó soportes adicionales a los verificados durante el seguimiento retrospectivo que subsanaran los hallazgos. "/>
    <n v="1004430"/>
    <m/>
    <m/>
    <n v="1004430"/>
  </r>
  <r>
    <s v="RETROSPECTIVO"/>
    <n v="101"/>
    <x v="1"/>
    <s v="101Vigilancia en salud pública"/>
    <s v="ENTORNOS CUIDADORES"/>
    <s v="Gestión de la información para la vigilancia en salud pública"/>
    <s v="Unidades de análisis de eventos de interés en salud pública Norte y Sur Occidente _ SSR SMI"/>
    <s v="Avance mensual del plan de acción"/>
    <s v="Subred"/>
    <s v="SUBRED"/>
    <s v="E. ABRIL 2025"/>
    <s v="101Vigilancia en salud públicaSUBREDE. ABRIL 2025"/>
    <s v="Yudy Cusva Verdugo"/>
    <n v="3502808"/>
    <n v="3615948.6984000001"/>
    <n v="0"/>
    <n v="1"/>
    <n v="0"/>
    <n v="3615948.6984000001"/>
    <s v="G3-2"/>
    <n v="1"/>
    <n v="0"/>
    <n v="0.16666666666666669"/>
    <n v="0"/>
    <n v="602658"/>
    <n v="602658"/>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1 - Unidades de análisis de eventos de interés en salud pública Norte y Sur Occidente _ SSR SMI, el cual está compuesto por una (1) actividad. Los hallazgos se evidenciaron de la siguiente manera:_x000a__x000a_1._x0009_Actividad 1 con 2 subactividades con afectación en 1 subactividad con reporte de (3) unidades de análisis y con afectación en (1).  _x000a__x000a_Las inconsistencias se describen a continuación: _x000a__x000a_Actividad 1 – Análisis epidemiológico a través de unidades de análisis, de eventos de interés en salud pública Subactividad 1 - Planeación, convocatoria y desarrollo de las unidades de análisis: _x000a__x000a_Se evidenció incumplimiento en la entrega de soportes de las intervenciones en salud del caso identificado con CC1093223922, siendo un caso priorizado por el equipo técnico de la Secretaria Distrital de Salud para el análisis epidemiológico por el evento de Mortalidad Perinatal para el día 21/04/2025 en modalidad no presencial. Una vez se verificaron los soportes presentados por la Subred, se identificó que la entrega efectiva de los documentos nombrados como “BITACORA, CERTIFICADO DE DEFUNCIÓN, CLÍNICA SAN RAFAEL, COLSUBSIDIO NIVEL PRIMARIO, IEC e IPS SURA PRESTADOR PRIMARIO” y dispuestos en carpeta ZIP “SOPORTES”, se realizó el 20/04/2025 a los correos saludmaternoinfantil@saludcapital.gov.co; maternoperinatal@saludcapital.gov.co y AMGuaca@saludcapital.gov.co, es decir, se enviaron un día antes de la unidad de análisis. Lo anterior omite lo descrito en el lineamiento técnico donde señala lo siguiente:_x000a_“…se debe realizar la solicitud de la historia clínica completa y sus anexos (incluye notas de enfermería, bitácora de referencia y contrarreferencia y atenciones de traslados de ambulancias según corresponda) y soportes de intervenciones por parte del Plan de Intervenciones Colectivas y las demás existentes a nivel intersectorial identificadas de acuerdo a la especificidad de cada evento; estos soportes deben ser enviados a los correos institucionales de los referentes Distritales con copia a: maternoperinatal@saludcapital.gov.co, saludmaternoinfantil@saludcapital.gov.co, con mínimo 3 días hábiles previos a la realización de la unidad de análisis.” (Página 30 ficha técnica SALUD SEXUAL Y REPRODUCTIVA Y SALUD MATERNO INFANTIL VIGENCIA DICIEMBRE 2024 – JULIO 2025).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01 - Unidades de análisis de eventos de interés en salud pública Norte y Sur Occidente _ SSR SMI, teniendo en cuenta que la subred no presentó soportes adicionales a los verificados durante el seguimiento retrospectivo que subsanaran los hallazgos. "/>
    <n v="602658"/>
    <m/>
    <m/>
    <n v="602658"/>
  </r>
  <r>
    <s v="RETROSPECTIVO"/>
    <n v="120"/>
    <x v="1"/>
    <s v="120Vigilancia en salud pública"/>
    <s v="ENTORNOS CUIDADORES"/>
    <s v="Orientación de la acción para las intervenciones individuales y colectivas en salud pública. "/>
    <s v="Búsqueda Activa Institucional (BAI) para la subred Norte, Sur Occidente  de SSR"/>
    <s v="Avance mensual del plan de acción"/>
    <s v="Subred"/>
    <s v="SUBRED"/>
    <s v="E. ABRIL 2025"/>
    <s v="120Vigilancia en salud públicaSUBREDE. ABRIL 2025"/>
    <s v="Yudy Cusva Verdugo"/>
    <n v="3502808"/>
    <n v="3615948.6984000001"/>
    <n v="0"/>
    <n v="1"/>
    <n v="0"/>
    <n v="3615948.6984000001"/>
    <s v="G3-2"/>
    <n v="1"/>
    <n v="0"/>
    <n v="0.33333333333333337"/>
    <n v="0"/>
    <n v="1205316"/>
    <n v="1205316"/>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20 - Búsqueda Activa Institucional (BAI) para la subred Norte, Sur Occidente de SSR, el cual está compuesto por una (1) actividad. Los hallazgos se evidenciaron de la siguiente manera:_x000a__x000a_1._x0009_Actividad 1 con 3 subactividades y con afectación en (1).  _x000a__x000a_Las inconsistencias se describen a continuación: _x000a_Actividad 1- Búsqueda activa institucional y búsqueda activa comunitaria (BAI/BAC). Subactividad 2 - Revisión de HC y concordancia con la notificación de los casos para confirmarlo o descartarlo._x000a__x000a_A continuación, se describen hallazgos de calidad identificados en 39 casos reportados en el informe de BAI trimestral (trimestre I – 2025) enviado por la subred al correo del Referente Distrital DFranco@saludcapital.gov.co y saludmaternoinfantil@saludcapital.gov.co el 30 de abril de 2025, de acuerdo con el instructivo de la herramienta:_x000a__x000a_1._x0009_Se identificaron 21 registros para el evento de ANOMALIAS CONGÉNITAS reportados en la clasificación final como “COMPATIBLES”, donde no se evidencian de manera clara el criterio por el cual cumplen con la definición de caso. Así mismo, no se informa si fueron notificados o no al SIVIGILA, encontrando vacía la variable “NOTIFICADO AL SIVIGILA POR BAI”. Adicionalmente, se identificaron tres (3) registros reportados por UNIDAD DE MEDIDA DE LA EDAD en años que no fueron descartados por el criterio de “EDAD”; cuatro (4) donde la semana epidemiológica en que se notificó el caso no concuerda con la fecha de criterio diagnóstico porque las fechas son posteriores a la semana de reporte, encontrando incluso fechas posteriores al trimestre evaluado. En las observaciones no hay claridad frente a las acciones de gestión para confirmar y garantizar la notificación._x000a__x000a_2._x0009_Por otra parte, se identificaron siete (7) registros para el evento de HEPATITIS B Y C, donde tres (3) de ellos reportan que son POSITIVOS en la variable “RESULTADO CRITERIO DIAGNÓSTICO”, al leer la observación no se identificaron los tiempos y las acciones de seguimiento y gestión para garantizar la notificación con la UPGD. Dentro de este mismo grupo de registros se identificó un caso con clasificación final “6 – DESCARTADO” que no cuenta con los criterios por los cuales se hizo el descarte, ni la gestión realizada para validar la información. Adicionalmente, se identificó un registro donde la fecha de criterio diagnóstico es de septiembre de 2025 y no se evidencia información complementaria en las observaciones para validar el dato. _x000a_Los hallazgos anteriormente mencionados, omiten lo que la ficha técnica del subsistema describe para el producto como entregable sujeto de verificación “Formato de BAI y BAC que cumpla con los criterios de calidad y oportunidad”; así como “Reporte de ejecución del producto. Para el Reporte de ejecución del producto: Deben desarrollarse las siguientes actividades: Revisión de Diagnósticos diferenciales por evento, revisión de HC y concordancia con la notificación, dando cumplimiento a los procesos establecidos para la identificación de casos que requieran notificación y gestión para su notificación, de acuerdo con los diagnosticas diferenciales establecidos para cada evento. En los casos identificados, que no estén notificados; se debe realizar la revisión de historias clínicas al 100% de los casos para confirmarlo o descartarlo. Verificar que los criterios de descarte de casos o confirmación de los casos que realiza la UPGD estén acordes a la definición de caso del respectivo evento.” (Página 23 y 24 ficha técnica SALUD SEXUAL Y REPRODUCTIVA Y SALUD MATERNO INFANTIL VIGENCIA DICIEMBRE 2024 – JULIO 2025).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20 - Búsqueda Activa Institucional (BAI) para la subred Norte, Sur Occidente de SSR, teniendo en cuenta que la subred no presentó soportes adicionales a los verificados durante el seguimiento retrospectivo que subsanaran los hallazgos. "/>
    <n v="1205316"/>
    <m/>
    <m/>
    <n v="1205316"/>
  </r>
  <r>
    <s v="RETROSPECTIVO"/>
    <n v="136"/>
    <x v="1"/>
    <s v="136Vigilancia en salud pública"/>
    <s v="ENTORNOS CUIDADORES"/>
    <s v="Gestión de la información para la vigilancia en salud pública"/>
    <s v="Gestión de información del componente SISVAN Sur Occidente "/>
    <s v="Avance mensual del plan de acción"/>
    <s v="Subred"/>
    <s v="SUBRED"/>
    <s v="E. ABRIL 2025"/>
    <s v="136Vigilancia en salud públicaSUBREDE. ABRIL 2025"/>
    <s v="Yudy Cusva Verdugo"/>
    <n v="33380544"/>
    <n v="34458735.571199998"/>
    <n v="0"/>
    <n v="1"/>
    <n v="0"/>
    <n v="34458735.571199998"/>
    <s v="G3-2"/>
    <n v="1"/>
    <n v="0"/>
    <n v="7.6190476190476197E-2"/>
    <n v="0"/>
    <n v="2625427"/>
    <n v="2625427"/>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información del componente SISVAN Sur Occidente, el cual está compuesto por siete (7) actividades. Los hallazgos se evidenciaron de la siguiente manera:_x000a__x000a_1._x0009_Actividad 7 con 5 subactividades con afectación en 1 subactividad. _x000a_2._x0009_Actividad 6 con 3 subactividades con afectación en 1 subactividad_x000a__x000a_Las inconsistencias se describen a continuación:_x000a__x000a_Actividad 7. Gestión administrativa y de seguimiento de la vigilancia en la salud pública. Subactividad 5 - Realizar seguimiento al proyecto de inversión._x000a__x000a_Una vez se verificaron los datos registrados en el formato “Matriz_seg_metas_2025” con corte a abril de 2025 y dispuesto en el espacio virtual SISVAN Distrital como parte del Informe de Gestión enviado a nivel central el 08/05/2025 a sisvandistrital@saludcapital.gov.co, se evidenció que en la meta – “Caracterizaciones a gestantes” se reportaron 14 caracterizaciones en la localidad de Kennedy, siendo no concordante con los soportes presentados por la Subred a través de la “BASE DE CARACTERIZACIÓN GESTANTTES ABRIL 2025” donde se evidenció un total de 18 caracterizaciones. _x000a__x000a_Actividad 6 - Seguimiento telefónico a casos de recién nacido BPN 2000 gr a 2500 gr a término. Subactividad 2 - Seguimiento telefónico:_x000a__x000a_Una vez se verifica la base de seguimientos telefónicos realizados en abril de 2025, se identificaron un total de 88 registros de los 89 reportados a nivel central a través de las entregas quincenales del del 04/04/2025, 16/04/2025 y 02/05/2025 al correo sisvandistrital@saludcapital.gov.co. Se evidenciaron seis (6) registros donde se duplica el caso por el número de identificación de la madre del menor, pero el nombre de la madre y del menor son diferentes. Lo anterior afecta el total de casos abordados en el periodo y dato reportado a nivel central para el seguimiento de las metas que corresponden al grupo poblacional.  _x000a_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36 - Gestión de información del componente SISVAN Sur Occidente, teniendo en cuenta que la subred no presentó soportes adicionales a los verificados durante el seguimiento retrospectivo que subsanaran los hallazgos. "/>
    <n v="2625427"/>
    <m/>
    <m/>
    <n v="2625427"/>
  </r>
  <r>
    <s v="RETROSPECTIVO"/>
    <n v="136"/>
    <x v="1"/>
    <s v="136Vigilancia en salud pública"/>
    <s v="ENTORNOS CUIDADORES"/>
    <s v="Gestión de la información para la vigilancia en salud pública"/>
    <s v="Gestión de información del componente SISVAN Sur Occidente "/>
    <s v="Avance mensual del plan de acción"/>
    <s v="Subred"/>
    <s v="SUBRED"/>
    <s v="F. MAYO 2025"/>
    <s v="136Vigilancia en salud públicaSUBREDF. MAYO 2025"/>
    <s v="Yudy Cusva Verdugo"/>
    <n v="33380544"/>
    <n v="34458735.571199998"/>
    <n v="0"/>
    <n v="1"/>
    <n v="0"/>
    <n v="34458735.571199998"/>
    <s v="G3-2"/>
    <n v="1"/>
    <n v="0"/>
    <n v="2.8571428571428571E-2"/>
    <n v="0"/>
    <n v="984535"/>
    <n v="98453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información del componente SISVAN Sur Occidente, el cual está compuesto por siete (7) actividades. Los hallazgos se evidenciaron de la siguiente manera:_x000a__x000a_1._x0009_Actividad 7 con 5 subactividades con afectación en 1 subactividad. _x000a__x000a_Las inconsistencias se describen a continuación:_x000a__x000a_Actividad 7. Gestión administrativa y de seguimiento de la vigilancia en la salud pública. Subactividad 5 - Realizar seguimiento al proyecto de inversión._x000a__x000a_En cuanto a el seguimiento de la meta “Seguimiento a las atenciones brindadas a los menores de 5 años con Desnutrición aguda y riesgo de desnutrición aguda notificados al SIVIGILA” se reportaron un total de 103 casos para en el periodo, sin embargo, al verificar la base enviada a nivel central se evidenciaron 125 registros, de los cuales 17 son duplicados, y que al descontarse se obtiene un total de 108 casos, es decir, cinco casos adicionales no reportados. _x000a_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UBLICA GSP Y DEL PLAN DE SALUD PÚBLICA DE INTERVENCIONES COLECTIVAS - PSPIC Y MÓDULO DE ESTÁNDARES - SIVIGILA D.C del 100% de la actividad o subactividad donde se identificó el hallazgo dentro del plan de acción (cualitativo) del Producto 136 - Gestión de información del componente SISVAN Sur Occidente, teniendo en cuenta que la subred no presentó soportes adicionales a los verificados durante el seguimiento retrospectivo que subsanaran los hallazgos. "/>
    <n v="984535"/>
    <m/>
    <m/>
    <n v="984535"/>
  </r>
  <r>
    <s v="RETROSPECTIVO"/>
    <n v="96"/>
    <x v="1"/>
    <s v="96Vigilancia en salud pública"/>
    <s v="ENTORNOS CUIDADORES"/>
    <s v="Gestión de la información para la vigilancia en salud pública"/>
    <s v="Gestión de la información  del  componente SSR Y SMI - Subred Norte y Sur Occidente"/>
    <s v="Avance mensual del plan de acción"/>
    <s v="Subred"/>
    <s v="SUBRED"/>
    <s v="F. MAYO 2025"/>
    <s v="96Vigilancia en salud públicaSUBREDF. MAYO 2025"/>
    <s v="Yudy Cusva Verdugo"/>
    <n v="25138080"/>
    <n v="25950039.984000001"/>
    <n v="0"/>
    <n v="1"/>
    <n v="0"/>
    <n v="25950039.984000001"/>
    <s v="G1"/>
    <n v="1"/>
    <n v="0"/>
    <n v="4.0077009539917167E-3"/>
    <n v="0"/>
    <n v="104000"/>
    <n v="10400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rofesional por el perfil de Profesional Especializado 4 con JENNY FERNANDA GARZON VILLAMIL por un valor de $104.000.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103896"/>
    <s v="Se Levanta glosa parcial por INCUMPLIMIENTO EN LA UNIDAD BASE DE COSTEO DE LOS PRODUCTOS GSP-PSPIC, por la diferencia entre el valor mensual reconocido por la Subred al perfil del PSPIC y los valores de referencia descritos en la columna 1 VALOR BASE 184 HORAS MES, ya que por error de digitación se registró un valor de glosa que no corresponde. El valor real es de Ciento cuatro pesos M/cte. ($ 104) por el no pago de la INDEXACIÓN como se describe a continuación: Un (1) profesional por el perfil de Profesional Especializado 4 con JENNY FERNANDA GARZON VILLAMIL."/>
    <n v="104"/>
    <m/>
    <m/>
    <n v="104"/>
  </r>
  <r>
    <s v="RETROSPECTIVO"/>
    <n v="136"/>
    <x v="1"/>
    <s v="136Vigilancia en salud pública"/>
    <s v="ENTORNOS CUIDADORES"/>
    <s v="Gestión de la información para la vigilancia en salud pública"/>
    <s v="Gestión de información del componente SISVAN Sur Occidente "/>
    <s v="Avance mensual del plan de acción"/>
    <s v="Subred"/>
    <s v="SUBRED"/>
    <s v="F. MAYO 2025"/>
    <s v="136Vigilancia en salud públicaSUBREDF. MAYO 2025"/>
    <s v="Yudy Cusva Verdugo"/>
    <n v="33380544"/>
    <n v="34458735.571199998"/>
    <n v="0"/>
    <n v="1"/>
    <n v="0"/>
    <n v="34458735.571199998"/>
    <s v="G1"/>
    <n v="1"/>
    <n v="0"/>
    <n v="1.8740095633100211E-3"/>
    <n v="0"/>
    <n v="64576"/>
    <n v="6457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rofesional por el perfil de Profesional Especializado 4 JOHANNA ANDREA CONTRERAS MARIN con por un valor de $ 64.576.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JOHANNA ANDREA CONTRERAS MARIN con por un valor de $ 64.576."/>
    <n v="64576"/>
    <m/>
    <m/>
    <n v="64576"/>
  </r>
  <r>
    <s v="RETROSPECTIVO"/>
    <n v="138"/>
    <x v="1"/>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F. MAYO 2025"/>
    <s v="138Vigilancia en salud públicaSUBREDF. MAYO 2025"/>
    <s v="Yudy Cusva Verdugo"/>
    <n v="10714688"/>
    <n v="11060772.4224"/>
    <n v="0"/>
    <n v="1.2499902936977729"/>
    <n v="0"/>
    <n v="13825858.168800002"/>
    <s v="G1"/>
    <n v="1"/>
    <n v="0"/>
    <n v="9.4025983022109592E-3"/>
    <n v="0"/>
    <n v="104000"/>
    <n v="10400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rofesional por el perfil de Profesional Especializado 4 con MONICA ANDREA RODRIGUEZ ARANDA por un valor de $104.000.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103896"/>
    <s v="Se Levanta glosa parcial por INCUMPLIMIENTO EN LA UNIDAD BASE DE COSTEO DE LOS PRODUCTOS GSP-PSPIC, por la diferencia entre el valor mensual reconocido por la Subred al perfil del PSPIC y los valores de referencia descritos en la columna 1 VALOR BASE 184 HORAS MES, ya que por error de digitación se registró un valor de glosa que no corresponde. El valor real es de Ciento cuatro pesos M/cte. ($ 104) por el no pago de la INDEXACIÓN como se describe a continuación: Un (1) profesional por el perfil de Profesional Especializado 4 con MONICA ANDREA RODRIGUEZ ARANDA. "/>
    <n v="104"/>
    <m/>
    <m/>
    <n v="104"/>
  </r>
  <r>
    <s v="RETROSPECTIVO"/>
    <n v="139"/>
    <x v="1"/>
    <s v="139Vigilancia en salud pública"/>
    <s v="ENTORNOS CUIDADORES"/>
    <s v="Gestión de la información para la vigilancia en salud pública"/>
    <s v="Caracterización de la situación alimentaria y nutricional de población menor de 5 años y recien nacidos."/>
    <s v="Avance mensual del plan de acción"/>
    <s v="Subred"/>
    <s v="SUBRED"/>
    <s v="F. MAYO 2025"/>
    <s v="139Vigilancia en salud públicaSUBREDF. MAYO 2025"/>
    <s v="Yudy Cusva Verdugo"/>
    <n v="7005616"/>
    <n v="7231897.3968000002"/>
    <n v="0"/>
    <n v="1"/>
    <n v="0"/>
    <n v="7231897.3968000002"/>
    <s v="G1"/>
    <n v="1"/>
    <n v="0"/>
    <n v="3.107344970068782E-3"/>
    <n v="0"/>
    <n v="22472"/>
    <n v="2247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rofesional por el perfil de Profesional Especializado 4 con STEPHANY ZULIN MARIN DIAZ por un valor de $ 22.472_x000a_"/>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con STEPHANY ZULIN MARIN DIAZ por un valor de $ 22.472"/>
    <n v="22472"/>
    <m/>
    <m/>
    <n v="22472"/>
  </r>
  <r>
    <s v="RETROSPECTIVO"/>
    <n v="105"/>
    <x v="1"/>
    <s v="105Vigilancia en salud pública"/>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Local"/>
    <s v="SUBRED"/>
    <s v="E. ABRIL 2025"/>
    <s v="105Vigilancia en salud públicaSUBREDE. ABRIL 2025"/>
    <s v="Mabel Lizcano Ortega"/>
    <n v="228444"/>
    <n v="235822.74119999999"/>
    <s v="GLOSAS"/>
    <n v="15"/>
    <n v="0"/>
    <n v="3537341.1179999998"/>
    <s v="G3"/>
    <n v="1"/>
    <n v="0"/>
    <n v="2"/>
    <n v="0"/>
    <n v="471645"/>
    <n v="471645"/>
    <s v="Se genera glosa por incumplimiento de anexo 6 lineamientos técnicos de la Gestión de la Salud Publica - GSP y del Plan de Salud Pública de Intervenciones Colectivas - PSPIC y módulo de estándares - SIVIGILA D.C del 100% del valor ejecutado de dos (2) UPGD activa con asistencia técnica, toda vez que se evidenció en la localidad de Fontibón y Kennedy realización de asistencia técnica en las UPGD:_x000a__x000a_1. Fundación una Luz para la Libertad Fundaluz el 28/04/2025 para SIVIM, SISVECOS y VESPA, en la que: _x000a_- Lista de chequeo del subsistema SIVIM, SISVECOS y VESPA en ítem “Fecha” registra “…29/04/2025…”, sin embargo, acorde con correo electrónico de programación, acta de cierre, cronograma y tablero de control correspondería a “…28/04/2025…”._x000a_- En lista de chequeo del subsistema SIVIM, SISVECOS y VESPA, pantallazos del REPS del prestador, de los servicios habilitados y capacidad instalada reflejan modificación de la fecha de consulta._x000a_- Lista de chequeo del subsistema SIVIM y SISVECOS en ítem “2. Todos los formatos de captura de datos, de la muestra representativa evaluadas están diligenciadas con calidad en la totalidad de las variables”,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En el periodo evaluado no tuvo eventos…”, sin embargo, en ítem “1. La UPGD presenta silencio epidemiológico durante el periodo evaluado” registra “…La unidad no tuvo silencio epidemiológico durante el periodo evaluado…”._x000a_- Lista de chequeo del subsistema VESPA en ítem “2. Todos los formatos de captura de datos, de la muestra representativa evaluadas están diligenciadas con calidad en la totalidad de las variables”,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Socialización resultados evaluación lista de chequeo -Observaciones” registra “…La unidad notifico en el periodo 12 eventos y se revisan las fichas…En cuanto a la oportunidad se verifica que 6 casos fueron enviados de manera tardía…En el periodo evaluado la UPGD notifico 12 eventos con oportunidad y se evidencio concordancia y calidad en el registro de fichas y del aplicativo…”, sin embargo, en ítem “1. La UPGD presenta silencio epidemiológico durante el periodo evaluado”, “3. La UPGD presenta concordancia de la notificación entre la fecha de notificación, fecha de consulta y fecha del envío del evento a la Subred Integrada de Servicios de Salud que corresponda” y “5. La UPGD registra las direcciones de acuerdo al manual de nomenclatura y se encuentran correctamente georreferenciada” registra “…Se verifica que envío la notificación negativa semanal, sin embargo, se encuentra un caso en la asistencia…En el periodo evaluado la UPGD no tuvo eventos para el subsistema…”._x000a__x000a_2. Fundación Fénima el 29/04/2025 para SIVIM, SISVECOS y VESPA, en la que: _x000a_- En lista de chequeo del subsistema SIVIM, SISVECOS y VESPA pantallazos del REPS del prestador, de los servicios habilitados y capacidad instalada reflejan modificación de la fecha de consulta._x000a_- Lista de chequeo del subsistema SIVIM en ítem “2. Todos los formatos de captura de datos, de la muestra representativa evaluadas están diligenciadas con calidad en la totalidad de las variables”,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En el periodo evaluado la UPGD no tuvo eventos para el subsistema…”, sin embargo, en ítem “1. La UPGD presenta silencio epidemiológico durante el periodo evaluado” registra “…La unidad no tuvo silencio epidemiológico durante el periodo evaluado…”._x000a_- Lista de chequeo del subsistema SISVECOS en ítem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registra “…Se identificaron los siguientes 3 casos inoportunos…Se disminuye de manera más drástica puntaje en este ítem ya que es el que pone en riesgo un plan de mejora de no disminuir o eliminar la inoportunidad para la siguiente asistencia…”, sin embargo, no es clara la observación y no se genera plan de mejora al representar la inoportunidad un 42,8%._x000a_- Lista de chequeo del subsistema SISVECOS en ítem “5. Socialización resultados evaluación lista de chequeo – Observaciones” registra “…En el periodo evaluado la UPGD notificó 7 eventos, los cuales ingreso con oportunidad...”, sin embargo, ítem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registra “…Se identificaron los siguientes 3 casos inoportunos…”._x000a_- Lista de chequeo del subsistema VESPA en ítem “2. Todos los formatos de captura de datos, de la muestra representativa evaluadas están diligenciadas con calidad en la totalidad de las variables” y “5. Socialización resultados evaluación lista de chequeo -Observaciones” registra “…La unidad notificó en el periodo 3 eventos y se revisan las fichas…En el periodo evaluado la UPGD notifico 3 eventos y se dejan observaciones…”, sin embargo, en ítem “1. La UPGD presenta silencio epidemiológico durante el periodo evaluado”,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Se verifica que envío la notificación negativa semanal, sin embargo, se encuentra un caso en la asistencia…En el periodo evaluado la UPGD no tuvo eventos para el subsistema…En cuanto a la oportunidad se verifica que 6 casos fueron enviados de manera tardía… En el periodo evaluado la UPGD no tuvo eventos para el subsistema…”._x000a_- Tablero de control en ítem “SISVECOS” y “VESPA” registra “…100…91…” y acta de cierre en ítem “Desarrollo de la reunión” registra “…Porcentaje de asistencias técnicas VESPA…Abril 2025…91…Porcentaje de asistencias técnicas SISVECOS…Abril 2025…100…”, sin embargo, acorde con lista de chequeo correspondería a “…86…94…”. _x000a__x000a_Lo anterior obvia lo establecido en el documento operativo del proceso transversal de vigilancia en salud pública (página 14, 15, 16, 17 y 18) y en la ficha técnica de los subsistemas de vigilancia epidemiológica de eventos prioritarios de salud mental: SIVIM, SISVECOS, SIVELCE y VESPA (página 11, 12, 14, 15, 16, 17 y 18)."/>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del 100% del valor ejecutado de dos (2) UPGD activas con asistencia técnic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
    <n v="471645"/>
    <m/>
    <m/>
    <n v="471645"/>
  </r>
  <r>
    <s v="RETROSPECTIVO"/>
    <n v="105"/>
    <x v="1"/>
    <s v="105Vigilancia en salud pública"/>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Local"/>
    <s v="SUBRED"/>
    <s v="F. MAYO 2025"/>
    <s v="105Vigilancia en salud públicaSUBREDF. MAYO 2025"/>
    <s v="Mabel Lizcano Ortega"/>
    <n v="228444"/>
    <n v="235822.74119999999"/>
    <n v="0"/>
    <n v="15"/>
    <n v="0"/>
    <n v="3537341.1179999998"/>
    <s v="G1"/>
    <n v="1"/>
    <n v="0"/>
    <n v="0.116121116482044"/>
    <n v="0"/>
    <n v="27384"/>
    <n v="2738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la profesional especializado 4 - Mónica Tatiana Andrade Leiva, correspondiente a un valor de veintisiete mil trescientos ochenta y cuatro pesos M/CTE ($27.384)."/>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la diferencia entre el valor mensual reconocido por la Subred al perfil del PSPIC y los valores de referencia descritos en la columna 1 VALOR BASE 184 HORAS MES por incumplimiento en la unidad base de costeo de los productos GSP-PSPIC, toda vez que la Subred no presenta soportes adicionales que permitan subsanar los hallazgos identificados durante el seguimiento retrospectivo."/>
    <n v="27384"/>
    <m/>
    <m/>
    <n v="27384"/>
  </r>
  <r>
    <s v="RETROSPECTIVO"/>
    <n v="110"/>
    <x v="1"/>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E. ABRIL 2025"/>
    <s v="110Vigilancia en salud públicaSUBREDE. ABRIL 2025"/>
    <s v="Mabel Lizcano Ortega"/>
    <n v="52336960"/>
    <n v="54027443.807999998"/>
    <n v="0"/>
    <n v="1"/>
    <n v="0"/>
    <n v="54027443.807999998"/>
    <s v="G3-2"/>
    <n v="1"/>
    <n v="0"/>
    <n v="1.7857142857142901E-2"/>
    <n v="0"/>
    <n v="964776"/>
    <n v="964776"/>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la cual, a su vez, contiene una (1) subactividad, afectando uno (1) de los siete (7) monitoreos a UPGD críticas ejecutados, como se describe a continuación:_x000a__x000a_Actividad 7 - Monitoreo a UPGD - UI críticas subsistema SIVIGILA. _x000a_Subactividad 1 - Seguimiento a hallazgos en UPGD - UI crítica._x000a__x000a_Debido a que se identificaron los siguientes hallazgos:_x000a__x000a_1. Realización de monitoreo como UPGD critica al Centro Médico Zona In Local 100 el 21/04/2025, establecido en asistencia técnica realizada el 12/03/2025, en el que:_x000a_- El plan de mejora se recepcionó el 17/03/2025, siendo retroalimentado vía correo electrónico el 17/03/2025 y con aval vía correo electrónico del 19/03/2025; considerándose, por lo tanto, como un seguimiento extemporáneo acorde con fecha de aval._x000a_- Acta en ítem “Fecha de envío del plan de mejora a la Subred” registra “…14/03/2025 y 17/03/2025…”, sin embargo, correspondería a “…17/03/2025…”._x000a_- Acta en ítem “Detalle del seguimiento realizado” registra “…Seguimiento 1: Se evidencia correo electrónico institucional enviado el 3/04/2025 a la totalidad de personal…”, correspondiendo a una acción ejecutada, previo al aval del plan de mejora._x000a__x000a_Lo anterior obvia lo establecido en el documento operativo del proceso transversal de vigilancia en salud pública (página 34) y en la ficha técnica: subsistema SIVIGILA (página 15, 88, 89, 91 y 92)."/>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del 100% donde se identificó el hallazgo dentro del plan de acción (cualitativo) del producto 110 - Gestión de la información del componente SIVIGILA - Subred Sur Occidente y Centro Orien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
    <n v="964776"/>
    <m/>
    <m/>
    <n v="964776"/>
  </r>
  <r>
    <s v="RETROSPECTIVO"/>
    <n v="122"/>
    <x v="1"/>
    <s v="122Vigilancia en salud pública"/>
    <s v="ENTORNOS CUIDADORES"/>
    <s v="Orientación de la acción para las intervenciones individuales y colectivas en salud pública. "/>
    <s v="Búsqueda Activa Institucional (BAI) para la subred Centro oriente, Sur , Sur Occidente y Norte_ Salud Mental"/>
    <s v="Avance mensual del plan de acción"/>
    <s v="Subred"/>
    <s v="SUBRED"/>
    <s v="F. MAYO 2025"/>
    <s v="122Vigilancia en salud públicaSUBREDF. MAYO 2025"/>
    <s v="Alejandro Molina"/>
    <n v="5357344"/>
    <n v="5530386.2111999998"/>
    <n v="0"/>
    <n v="1"/>
    <n v="0"/>
    <n v="5530386.2111999998"/>
    <s v="G1"/>
    <n v="1"/>
    <n v="0"/>
    <n v="5.8399176416636008E-3"/>
    <n v="0"/>
    <n v="32297"/>
    <n v="3229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Profesional Universitario 2 (INDIRA HEIDI BARRAGAN ALARCON) correspondiente a un valor de $32.297."/>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ante el no pago de INDEXACIÓN, en el producto 122 - Búsqueda Activa Institucional (BAI) para la subred Centro oriente, Sur, Sur Occidente y Norte_ Salud Mental, teniendo en cuenta que la subred no presenta soportes que subsanen el hallazgo evidenciado en el seguimiento retrospectivo."/>
    <n v="32297"/>
    <m/>
    <m/>
    <n v="32297"/>
  </r>
  <r>
    <s v="RETROSPECTIVO"/>
    <n v="142"/>
    <x v="1"/>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E. ABRIL 2025"/>
    <s v="142Vigilancia en salud públicaSUBREDE. ABRIL 2025"/>
    <s v="Alejandro Molina"/>
    <n v="88807600"/>
    <n v="91676085.480000004"/>
    <n v="0"/>
    <n v="1"/>
    <n v="0"/>
    <n v="91676085.480000004"/>
    <s v="G3-2"/>
    <n v="1"/>
    <n v="0"/>
    <n v="1.0426859590304625E-3"/>
    <n v="0"/>
    <n v="95589"/>
    <n v="95589"/>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_x000a_1._x0009_Subactividad 7 con afectación en 130 ID de 3667 cargues.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4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126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130 ID del total de 3667 cargues registrados por la subred en su plan de acción ajustado."/>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ública GSP y del Plan de Salud Pública de Intervenciones Colectivas - PSPIC y módulo de estándares - SIVIGILA D.C del 100%, en el producto 142 - Gestión de la información del Componente de Salud Mental - Subred Norte y Sur Occidente, teniendo en cuenta que la subred no presenta soportes que subsanen el hallazgo evidenciado en el seguimiento retrospectivo."/>
    <n v="95589"/>
    <m/>
    <m/>
    <n v="95589"/>
  </r>
  <r>
    <s v="RETROSPECTIVO"/>
    <n v="142"/>
    <x v="1"/>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F. MAYO 2025"/>
    <s v="142Vigilancia en salud públicaSUBREDF. MAYO 2025"/>
    <s v="Alejandro Molina"/>
    <n v="88807600"/>
    <n v="91676085.480000004"/>
    <n v="0"/>
    <n v="1"/>
    <n v="0"/>
    <n v="91676085.480000004"/>
    <s v="G3-2"/>
    <n v="1"/>
    <n v="0"/>
    <n v="2.9785087276763194E-2"/>
    <n v="0"/>
    <n v="2730580"/>
    <n v="2730580"/>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n dos (2) de ellas de la siguiente manera:_x000a_1._x0009_Subactividad 7 con afectación en 37 ID de 2915 cargues._x000a_2._x0009_Subactividad 23 con afectación total de la subactividad. 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32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37 ID del total de 2915 cargues registrados por la subred en su plan de acción ajustado.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ó 1 seguimiento a planes de mejora luego del plazo máximo de 30 días calendario posterior a su requerimiento; a saber: Bienestar IPS Gran Plaza Bosa con recepción del plan el 21/04/2025 y visita de seguimiento el 23/05/2025."/>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ública GSP y del Plan de Salud Pública de Intervenciones Colectivas - PSPIC y módulo de estándares - SIVIGILA D.C del 100%, en el producto 142 - Gestión de la información del Componente de Salud Mental - Subred Norte y Sur Occidente, teniendo en cuenta que la subred no presenta soportes que subsanen el hallazgo evidenciado en el seguimiento retrospectivo."/>
    <n v="2730580"/>
    <m/>
    <m/>
    <n v="2730580"/>
  </r>
  <r>
    <s v="RETROSPECTIVO"/>
    <n v="142"/>
    <x v="1"/>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F. MAYO 2025"/>
    <s v="142Vigilancia en salud públicaSUBREDF. MAYO 2025"/>
    <s v="Alejandro Molina"/>
    <n v="88807600"/>
    <n v="91676085.480000004"/>
    <n v="0"/>
    <n v="1"/>
    <n v="0"/>
    <n v="91676085.480000004"/>
    <s v="G1"/>
    <n v="1"/>
    <n v="0"/>
    <n v="2.2224225536380308E-3"/>
    <n v="0"/>
    <n v="203743"/>
    <n v="20374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Profesional Especializado 3 (YENNY ESPERANZA JIMENEZ TORRES) correspondiente a un valor de $57.054._x000a_Un (1) perfil de Profesional Especializado 4 (SERGIO ALEJANDRO CHAVES PUENTES) correspondiente a un valor de $339._x000a_Un (1) perfil de Profesional Universitario 2 (NICOLAS STEVEN VILLOTA CONTRERAS) correspondiente a un valor de $32.296._x000a_Un (1) perfil de Técnico 3 (JULIETH ALEJANDRA ORTIZ ACEVEDO) correspondiente a un valor de $14.894._x000a_Un (1) perfil de Técnico 3 (LAURA DANIELA LINARES VASQUEZ) correspondiente a un valor de $14.894._x000a_Un (1) perfil de Técnico 3 (LAURA CAMILA AZUERO RAMIREZ) correspondiente a un valor de $14.894._x000a_Un (1) perfil de Técnico 3 (ANA SOFIA QUINTERO RODRIGUEZ) correspondiente a un valor de $14.894._x000a_Un (1) perfil de Técnico 3 (AURA NATALI PINTOR BOHORQUEZ) correspondiente a un valor de $12.219._x000a_Un (1) perfil de Técnico 3 (JOHANA PAOLA MARTINEZ JIMENEZ) correspondiente a un valor de $12.219._x000a_Un (1) perfil de Técnico 2 (EDWIN JULIAN MEJIA GALEANO) correspondiente a un valor de $15.020._x000a_Un (1) perfil de Técnico 2 (LINA CAROLINA VARGAS ARIZA) correspondiente a un valor de $15.020."/>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ante el no pago de INDEXACIÓN, en el producto 142 - Gestión de la información del Componente de Salud Mental - Subred Norte y Sur Occidente, teniendo en cuenta que la subred no presenta soportes que subsanen el hallazgo evidenciado en el seguimiento retrospectivo."/>
    <n v="203743"/>
    <m/>
    <m/>
    <n v="203743"/>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E. ABRIL 2025"/>
    <s v="144Vigilancia en salud públicaSUBREDE. ABRIL 2025"/>
    <s v="Alejandro Molina y Margarita Duarte"/>
    <n v="201570"/>
    <n v="208080.71100000001"/>
    <n v="0"/>
    <n v="1107"/>
    <n v="0"/>
    <n v="230345347.07700002"/>
    <s v="G3"/>
    <n v="1"/>
    <n v="0"/>
    <n v="11"/>
    <n v="0"/>
    <n v="2288888"/>
    <n v="2288888"/>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_x000a_- Tres (3) IEC SISVECOS: ID1648550 Localidad Kennedy, cuya IEC corresponde a un menor de 8 años, y que en el  formato Excel no contiene Genograma. IEC incompleta. ID1644108 Localidad Bosa,  IEC que presenta integralidad con SIVIM, se realizan las acciones sin embargo en aplicativo SIVIGILA D.C SISVECOS  no aparece ni señalado ni registrado el ID de SIVIM 1644105. ID1659043 Localidad Puente Aranda IEC cuya relatoría menciona usuario con “factores de riesgo: antecedentes de violencia intrafamiliar crónica “, el cual se ha debido manejar de manera integral con SIVIM, la IEC no menciona ID con SIVIM, la carpeta contiene una IEC de SIVIM la cual no tiene ID, se revisa en aplicativo SIVIGILA DC SISVECOS donde no  aparece ni señalado ni registrado el ID de SIVIM. No se evidencia manejo de la integralidad del caso y adicional en la canalización SIRC no se describe tampoco la violencia: “usuaria con sintomatología depresiva, refiere dificultad para dormir presentando insomnio, indica llanto fácil, manifiesta un episodio de desrealización en donde refiere deseos de quitarse la vida, ideación suicida recurrente, hipobulia y sentimiento de frustración…”, siendo una IEC carente de calidad. _x000a_- Dos (2) IEC SIVELCE: ID1650163 Consentimiento informado con fecha corregida (16-18/03/2025); no concordancia en la situación del evento reportado entre la ficha de notificación (caída por las escaleras, dos escalones) y la IEC (caída de su triciclo); y no se soporta remisión descrita en las observaciones de la IEC: “Se deja remisión para Medicina General y Psicología”. ID1652542 (f) Presenta sólo 2 de los 3 soportes mínimos requeridos por el anexo técnico operativo: geocodificador y foto del lugar de la dirección. ID1657549 (f) Presenta sólo 2 de los 3 soportes mínimos requeridos por el anexo técnico operativo: base PAI y fotografía con dirección no visible. ID1660822 (f) Presenta sólo 2 de los 3 soportes mínimos requeridos por el anexo técnico operativo: base PAI y fotografía con dirección no visible._x000a_- Seis (6) IEC SIVIM: ID1629399 Inconsistencia en la intervención toda vez que en la IEC, campo de “Factores protectores”, se indica que “no se activa ruta SIRC” aunque sí se diligencia formato por “barreras en agendamiento de cita” y se presenta correo con envío de la correspondiente canalización. ID1674516 Incongruencia en intervención ante evento de presunta violencia sexual sobre niño de 9 años notificado por colegio donde se indica como agresor “Estudiantes” y lugar de ocurrencia “Establecimiento educativo” aunque en la IEC se ajusta como agresor “Desconocido” en “Vivienda” aunque no se registra situación concreta de la agresión más sí se describe situación en el que el niño, con bajo control de impulsos y diagnóstico de TDAH, se toca sus genitales tras un árbol en el colegio al ver videos de superhéroes. ID1652447 Incongruencia en la intervención por evento notificado para “usuaria de 19 años con síntomas de depresión, ansiedad e ideación suicida persistente relacionada con presunta violencia física ejercida por parte de su pareja”, dado que se describe en las observaciones que se trata de caso por presunto “abuso sexual por parte de amigo”; además, no se registra intervención por SISVECOS en la IEC aunque se indica ideación suicida en el soporte de canalización. ID1675975 Inconsistencia en la fecha de inicio de seguimiento entre el aplicativo (14/04/2025) y la IEC (15/04/2025). ID1658413 No concordancia en evento de violencia física sobre mujer de 30 años por parte de su pareja ya que el formato de canalización registra en la sección de “Necesidad Identificada” la activación de ruta 13 a “Persona víctima de violencia sexual” sin que sea esa la situación por la que fue notificada ni visitada para la IEC. ID1659017 Inconsistencia en el diligenciamiento de la IEC toda vez que tanto en las observaciones de la intervención como en la canalización se indica activación de ruta como “Persona víctima de violencia sexual” por parte de un compañero del colegio, sin embargo, en el cuadro de “Situación de violencia” no se registra el evento por tipo de violencia “Sexual” (ni el lugar de ocurrencia que debiera ser “Establecimiento educativo” y tampoco el agresor donde debiera marcarse “Estudiante”)."/>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
    <n v="2288888"/>
    <m/>
    <m/>
    <n v="2288888"/>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F. MAYO 2025"/>
    <s v="144Vigilancia en salud públicaSUBREDF. MAYO 2025"/>
    <s v="Alejandro Molina y Margarita Duarte"/>
    <n v="201570"/>
    <n v="208080.71100000001"/>
    <n v="0"/>
    <n v="1126"/>
    <n v="0"/>
    <n v="234298880.58600003"/>
    <s v="G3"/>
    <n v="1"/>
    <n v="0"/>
    <n v="17"/>
    <n v="0"/>
    <n v="3537372"/>
    <n v="353737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cisiete (17) IEC que se describen a continuación:_x000a_- Una (1) IEC VESPA: 1012414512 DVLG_12 años, Localidad Bosa_ IEC: realizada el  23/04/2025 de acuerdo a lo registrado en el Consentimiento Informado, Sin embargo, en relatoría de la  IEC registra en variable de fecha de caracterización registran: 24/04/2025 y en relato también refiere que corresponde a 24/04/2025 de la fecha de ejecución, no siendo concordante la información con el soporte de Consentimiento Informado. _x000a_- Cuatro (4) IEC SISVECOS: ID1676565 caso fallido_ carpeta  con soportes incompletos: soporte de comprobador de derechos y PAI que corresponde a un solo documento y geocodificador faltando un soporte,    En soporte de aplicativo SIVIGILA SISVECOS registra: “14-04-2025 contacto telefónico fallido, donde se realiza múltiples intentos de contacto para realizar el abordaje y no es posible establecer contacto con la usuaria”; ID_1677858 carpeta con soportes: soporte de comprobador de derechos y PAI que corresponde a un solo documento, geocodificador y registro de una (1)  llamada el 17/05/2025; ID 1680547 (comprobador de derechos y PAI es un solo documento y geocodificador, en aplicativo SIVIGILA SISVECOS registra: &quot;22-04-2025 - contacto telefónico fallido con usuaria, se realizan múltiples intentos por lo cual no se continúa insistiendo.02-05-2025se localiza domicilio ubicado en localidad de Kennedy donde nadie atiende al llamado por lo cual se da el seguimiento como fallido02-05-2025 - se intenta contacto telefónico para realizar abordaje de la usuaria donde no contestan se desvía a buzón de mensajes y se deja la información para esperar contacto del usuario&quot; No dando cumplimiento a la línea técnica: “Soporte de registro de llamadas telefónicas (en el aplicativo) en diferentes horarios y días”, estos ID corresponden a la localidad de Kennedy. ID1683204 Localidad Kennedy_ caso integral con SIVIM ID 1693309, y cuya IEC refiere  en la variable Canalización que no se canaliza a ningún Servicio, sin embargo, en  el relato de la IEC registra: “EXPLICA LA REALIZACIÓN DE LA ACTIVACIÓN DE LAS RUTAS SIRC PSICOLOGÍA CON EL OBJETIVO DE PROMOVER UNA ADECUADA ADHERENCIA A PROCESO TERAPÉUTICO”  así las cosas se presenta contrariedad de la información debido a que no que no se cuenta con soporte de SIRC cargado en la carpeta verificada. ID1685770 localidad Kennedy_ caso integral con SIVIM ID 1685680 y cuya IEC que refiere: “solamente se realiza canalización SIRC a EBEH dado a que cumple con los criterios establecidos para ello” pero no se cuenta son el soporte de SIRC, en la carpeta presentada.  Sin embargo, en la variable de canalización: Servicios de salud a los que canaliza : Ninguna. Servicios sociales a los que canaliza: Ninguna.  No siendo concordante la información. ID1669801 Caso Fallido, carpeta con soportes incompleta, cuenta con Soporte de PAI y soporte de pantallazo de (1) llamada telefónica;  ID_1669464_ Carpeta con soportes:  comprobador, soporte fotográfico y soporte de pantallazo de (1) llamada telefónica; ID_1678797 ok comprobador, soporte fotográfico y soporte telefónico soporte de pantallazo de (1) llamada telefónica, No dando cumplimiento a la línea técnica: “Soporte de registro de llamadas telefónicas (en el aplicativo) en diferentes horarios y días”, estos ID corresponden a la localidad de Bosa._x000a_- Tres (3) IEC SIVELCE: ID1692091 No se registra mecanismo del accidente en la IEC siendo un evento intervenido por usuaria que se resbala en casa, por lo que debió registrarse la opción “Caída de su propia altura”. ID1708429 Inconsistencia en la edad de la usuaria entre la ficha de notificación (9 meses) y las observaciones de la IEC (9 años); además, no concordancia en la IEC toda vez que se registra como mecanismo del accidente “Caída de su propia altura” aunque en las observaciones se describe “Caída desde la cama”, por lo que opción a  marcar debió ser “Caída de altura” más aun teniendo en cuenta que la bebé sufrió desmayo por el golpe en la cabeza. ID1684719 No concordancia en la IEC toda vez que se marca “Otro” en la opción del escenario aunque en las observaciones se registra accidente en casa de la abuela por lo que se debió marcar la opción “Vivienda u hogar”._x000a_- Nueve (9) IEC SIVIM: ID1664517 Inconsistencia en la fecha de realización de la visita entre el consentimiento informado (21/05/2025), IEC (21/05/2025) y el aplicativo (19/05/2025); además, se evidencia incongruencia en la intervención ya que en las observaciones se registra “Debido a que la menor ya no cuenta con atención en Salud Mental, se omite canalización SIRC para la EAPB”, y no se soporta atención o activación de Ruta de atención mental. ID1682440 Incongruencia en la intervención toda vez que en las observaciones de la IEC se indica “Así mismo se realiza canalización para activación de ruta en Salud Mental por parte de la EAPB y para el equipo básico extramural”, sin embargo el soporte del SIRC no registra canalización a su EPS para garantizar la atención. ID1664089 Inconsistencia en evento de presunto abuso sexual sobre hombre adolescente de 14 años con discapacidad múltiple por parte de un compañero, dado que se registra “Discapacidad” en el apartado “Situación Especial” de la Cara B del formato de la IEC (se registra también “Heterosexual” en la “Orientación Sexual” aunque no se indaga en la descripción de la entrevista). ID1705921 Inconsistencia en evento de presunto abuso sexual sobre hombre adolescente de 17 años con diagnóstico de autismo y discapacidad múltiple por parte de un conocido, dado que no se registra “Discapacidad” en ninguno de los apartados de la Caras A y B del formato de la IEC (se registra también “Heterosexual” en la “Orientación Sexual” aunque no se indaga en la descripción de la entrevista); además, tampoco se marca condición de discapacidad en el formato SIRC. ID1704120 Incongruencia en evento de presunto abuso sexual sobre niña de 7 años por parte del padrastro, dado que en la IEC no se indaga acerca de proceso terapéutico ni se registra, o soporta, activación de ruta por Salud Mental en la EAPB; además, inconsistencia en la fecha de nacimiento de la niña en el formato de canalización (15/05/2012) frente al diligenciado en la IEC (15/05/2018). ID1690194 Inconsistencia en la fecha de inicio de seguimiento entre la IEC (30/04-/2025) y el aplicativo (02/05/2025). ID1696139 Incongruencia en evento de presunto abuso sexual sobre niña de 8 años por parte del hermanastro (con quien comparte habitación con hacinamiento de niños), dado que no se realizó abordaje ni remisión del caso al ICBF. ID1678749 Incongruencia en evento de presunta negligencia sobre niño con 8 años de edad por parte de su madre, ya que en las observaciones de la IEC se lee “no cuenta con ruta activa en Salud Mental” más no se registra solicitud de su activación en los soportes; además, aunque se registra en la ficha de canalización “Sin afiliación a EAPB en Bogotá”, no se realiza tampoco solicitud de la gestión por aseguramiento a través del SIRC; finalmente, el formato de canalización registra al SISVECOS como subsistema generador de la canalización aunque la IEC se factura por SIVIM. ID1672717 (f) Usuaria de 13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3 direcciones distintas sin aclaración en las observaciones: IEC (Kr 100 60 A 15 sur), PAI (Kr 100 A 60 19 sur) y geocodificador (Kr 95 B 57 A 57 sur). ID1672756 (f) Usuaria de 9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2 direcciones distintas sin aclaración en las observaciones: IEC (Kr 81 F bis 57 A 28 sur), y geocodificador con fotografía de desplazamiento (Cl 70 A sur 80 I 47). ID1672715 (f) Usuario de 11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3 direcciones distintas sin aclaración en las observaciones: IEC (Cl 79 B sur 88 I 22), PAI (Cl 73 F bis sur 85 16), geocodificador (Cl 53 sur 89 B 22) y fotografía de desplazamiento (sin dirección)."/>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
    <n v="3537372"/>
    <m/>
    <m/>
    <n v="3537372"/>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F. MAYO 2025"/>
    <s v="144Vigilancia en salud públicaSUBREDF. MAYO 2025"/>
    <s v="Alejandro Molina"/>
    <n v="201570"/>
    <n v="208080.71100000001"/>
    <n v="0"/>
    <n v="1126"/>
    <n v="0"/>
    <n v="234298880.58600003"/>
    <s v="G1"/>
    <n v="1"/>
    <n v="0"/>
    <n v="0.53697432819710034"/>
    <n v="0"/>
    <n v="111734"/>
    <n v="11173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Profesional Universitario 1 (JULIANA FERNANDA GARCIA BONILLA) correspondiente a un valor de $85._x000a_Un (1) perfil de Profesional Universitario 1 (MARIBEL  CHAVERRA MARTINEZ) correspondiente a un valor de $38.856._x000a_Un (1) perfil de Profesional Universitario 1 (DERLY KATERINE VILLALOBOS BELTRAN) correspondiente a un valor de $38.795._x000a_Un (1) perfil de Profesional Universitario 1 (EVELING JOHANA MONTES DE OCA PEÑA) correspondiente a un valor de $33.998."/>
    <s v="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
    <n v="0"/>
    <s v="Se mantiene glosa por incumplimiento en la unidad base de costeo de los productos GSP-PSPIC ante el no pago de INDEXACIÓN, en el producto 144 - Investigaciones epidemiológicas de eventos prioritarios en Salud Mental, teniendo en cuenta que la subred no presenta soportes que subsanen el hallazgo evidenciado en el seguimiento retrospectivo."/>
    <n v="111734"/>
    <m/>
    <m/>
    <n v="111734"/>
  </r>
  <r>
    <s v="RETROSPECTIVO"/>
    <n v="65"/>
    <x v="2"/>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E. ABRIL 2025"/>
    <s v="65Macro, meso y micro gestión de la salud públicaSUBREDE. ABRIL 2025"/>
    <s v="Briggitte Rey Herrera"/>
    <n v="28434808"/>
    <n v="29353252.2984"/>
    <n v="0"/>
    <n v="1"/>
    <n v="0"/>
    <n v="29353252.2984"/>
    <s v="G12"/>
    <n v="0.05"/>
    <n v="0"/>
    <n v="1"/>
    <n v="0"/>
    <n v="1467663"/>
    <n v="1467663"/>
    <s v="Se genera GLOSA POR BASE DE TALENTO HUMANO del 5%, ya que se evidenciaron las siguientes inconsistencias en el aplicativo:_x000a_I. PAI:_x000a_1._x0009_Técnico 1.identificado con:Cc1016035956:En el mes de Abril el colaborador solo ejecuto 49 horas no 184 horas._x000a_2._x0009_Técnico 1.identificado con:Cc46644514:En el mes de Abril se identificó en aplicativo 368 horas laboradas cuando solo se ejecutó 184 horas._x000a_3._x0009_Técnico 1.identificado con:Cc1033681126:En el mes de Abril se identificó en aplicativo 368 horas laboradas cuando solo se ejecutó 184 horas._x000a__x000a_II. CANALIZACIONES Y ACCVSYE:_x000a_1._x0009_Profesional Universitario 2, Sindy Yomaira Lavado Hernandez, con CC. 1030584794. No se encuentra adjunto en aplicativo, minuta de contrato. Producto 69._x000a_2._x0009_Técnico 3, Juan Carlos Muñoz Aguilar, con CC. 1033781437, no tiene cargadas 184 horas en el producto 69._x000a_3._x0009_Técnico 1, Lady Murillo Jiménez, con CC. 1031121504. En aplicativo No se encuentra minuta de contrato. No se encuentran 184 horas cargadas en abril. Producto 69._x000a_4._x0009_Profesional Universitario 2, Brayan Alejandro Sánchez Tovar, con CC. 1032433517. Se encuentra registrado en aplicativo en producto 85, desarrolla actividades en producto 84; se registran 184 horas en abril, desarrolló 159     _x000a_5._x0009_Profesional Universitario 2, Giovana Ximena Rojas Mora, con CC. 1010169390. En aplicativo no se encuentran las certificaciones laborales. Producto 85."/>
    <s v="La subred no acepta la glosas dado que se ajustará según observacioens el aplicativo dispuesto para talento humano. "/>
    <n v="1467663"/>
    <s v="Se levanta GLOSA POR BASE DE TALENTO HUMANO del 5%, en el producto 65- Monitoreo y seguimiento de la Gestión de la Salud Púbica (GSP) y Plan de Salud Pública de Intervenciones Colectivas (PSPIC) implementados; teniendo en cuenta que la subred soporta en el proceso de conciliación de glosas la totalidad de los ajustes realizados en el aplicativo de talento humano los cuales se verificaron en la plataforma: https://gesiapps.saludcapital.gov.co/contratos/ . "/>
    <n v="0"/>
    <m/>
    <m/>
    <n v="0"/>
  </r>
  <r>
    <s v="RETROSPECTIVO"/>
    <n v="65"/>
    <x v="2"/>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F. MAYO 2025"/>
    <s v="65Macro, meso y micro gestión de la salud públicaSUBREDF. MAYO 2025"/>
    <s v="Briggitte Rey Herrera"/>
    <n v="28434808"/>
    <n v="29353252.2984"/>
    <n v="0"/>
    <n v="1"/>
    <n v="0"/>
    <n v="29353252.2984"/>
    <s v="G12"/>
    <n v="0.05"/>
    <n v="0"/>
    <n v="1"/>
    <n v="0"/>
    <n v="1467663"/>
    <n v="1467663"/>
    <s v="Se genera GLOSA POR BASE DE TALENTO HUMANO del 5%, ya que se evidenciaron las siguientes inconsistencias en el aplicativo:_x000a__x000a_I._x0009_Producto 65- Monitoreo y seguimiento de la Gestión de la Salud Púbica (GSP) y Plan de Salud Pública de Intervenciones Colectivas (PSPIC) implementados, _x000a__x000a_1._x0009_Profesional Especializado 1 Judy Marcela López Guerrero:  El valor de los honorarios registrados en planilla de pago obedece al pago de la indexación de los meses descritos en la observación que registró la subred sur occidente, sin embargo, el valor total descrito en dicha observación no concuerda, ya que se describe $9.912.710 y en realidad corresponde a $ 9.644.508 _x000a__x000a_2._x0009_Profesional Especializado 4 Miguel Ángel Bohórquez García: Se duplicó el registro, duplicando horas y el valor de los honorarios reconocidos. Adicionalmente el perfil ingresado en el aplicativo es Profesional Especializado 4, pero en la nota puesta la observación corresponde al valor de indexación del perfil Profesional Especializado 3._x000a__x000a_3. Técnico 2  Viviana Rodríguez Forero Se duplicó el registro, duplicando horas y el valor de los honorarios reconocidos. Adicionalmente se evidencia que el valor total descrito en la  observación de pagos por la indexación no concuerda, ya que se describe $2.937.189 y en realidad corresponde a $ 2.857.720_x000a__x000a_4._x0009_Profesional Especializado 4_x0009_Diana Marcela Páez Guerrero: El valor total descrito en la  observación de pagos por la indexación no concuerda, ya que se describe $6.241.308 y en realidad corresponde a $6.072,441_x000a__x000a_II._x0009_GESI_x000a_Producto 71 Gestión de la información de Acciones Colectivas en Salud Pública _x000a__x000a_1._x0009_Martha Constanza Riojas técnico 3, en el aplicativo de TH se evidencio que quedo mal registrado el pago de indexación del mes de mayo valor de $ 43.728 y el pago real fue de $ 44.698. _x000a__x000a_2._x0009_Nicol Sofia Mejía técnico 3, en el aplicativo de TH se evidencio que quedo mal registrado el pago de honorarios del mes de mayo, pago con tarifa del 2024 y se pagaron con indexación 2025._x000a__x000a_3._x0009_Sebastián Galindo Triana técnico 3, en el aplicativo de TH se evidencia que quedo mal registrado el pago de honorarios del mes de mayo, pago con tarifa del 2024 y se pagaron con indexación 2025._x000a__x000a__x000a_III._x0009_ESP_x000a_Producto 66 Educación para la Salud Publica _x000a__x000a_1._x0009_Nataly Londoño Aragoza perfil Profesional Universitario 2, no se registró en el aplicativo de TH el pago de la indexación del mes de enero del 2025 y el pago de las 77 horas adicionales de mayo con tarifa del 2025, Estas horas fueron canceladas y verificadas en planilla de honorarios del mes de mayo del 2025._x000a__x000a__x000a_IV._x0009_PAI_x000a__x000a_2._x0009_Técnico 1.identificado con: Cc1024555798:De acuerdo a la observación generada por parte de la subred del pago de la indexación del mes de Mayo, no corresponde al pago generado al colaborador_x000a_3._x0009_Técnico 1.identificado con:Cc52366806:De acuerdo a la observación generada por parte de la subred del pago de la indexación del mes de Mayo, no corresponde al pago generado al colaborador_x000a_4._x0009_Técnico 1.identificado con:Cc52765678:De acuerdo a la observación generada por parte de la subred del pago de la indexación del mes de Mayo, no corresponde al pago generado al colaborador_x000a_5._x0009_Técnico 1.identificado con:Cc52898707:De acuerdo a la observación generada por parte de la subred del pago de la indexación del mes de Mayo, no corresponde al pago generado al colaborador_x000a_6._x0009_Técnico 1.identificado con:Cc53114773:De acuerdo a la observación generada por parte de la subred del pago de la indexación del mes de Mayo, no corresponde al pago generado al colaborador_x000a_7._x0009_Técnico 1.identificado con:Cc55112584:De acuerdo a la observación generada por parte de la subred del pago de la indexación del mes de Mayo, no corresponde al pago generado al colaborador_x000a_8._x0009_Técnico 1.identificado con:Cc55155062:De acuerdo a la observación generada por parte de la subred del pago de la indexación del mes de Mayo, no corresponde al pago generado al colaborador_x000a_9._x0009_Técnico 1.identificado con:Cc60375085:De acuerdo a la observación generada por parte de la subred del pago de la indexación del mes de Mayo, no corresponde al pago generado al colaborador_x000a_10._x0009_Técnico 1.identificado con:Cc63471618:De acuerdo a la observación generada por parte de la subred del pago de la indexación del mes de Mayo, no corresponde al pago generado al colaborador_x000a_11._x0009_Técnico 1.identificado con:Cc1007645225:De acuerdo a la observación generada por parte de la subred del pago de la indexación del mes de Mayo, no corresponde al pago generado al colaborador_x000a_12._x0009_Técnico 1.identificado con:Cc1012402019:De acuerdo a la observación generada por parte de la subred del pago de la indexación del mes de Mayo, no corresponde al pago generado al colaborador_x000a_13._x0009_Técnico 1.identificado con:Cc1013603123:De acuerdo a la observación generada por parte de la subred del pago de la indexación del mes de Mayo, no corresponde al pago generado al colaborador_x000a_14._x0009_Técnico 1.identificado con:Cc1013632775:De acuerdo a la observación generada por parte de la subred del pago de la indexación del mes de Mayo, no corresponde al pago generado al colaborador_x000a_15._x0009_Técnico 1.identificado con:Cc1015999750:De acuerdo a la observación generada por parte de la subred del pago de la indexación del mes de Mayo, no corresponde al pago generado al colaborador_x000a_16._x0009_Técnico 3.identificado con:Cc1019091048:De acuerdo a la observación generada por parte de la subred del pago de la indexación del mes de Mayo, no corresponde al pago generado al colaborador_x000a_17._x0009_Técnico 1.identificado con:Cc1022357659:De acuerdo a la observación generada por parte de la subred no corresponde al pago generado al colaborador_x000a_18._x0009_Técnico 1.identificado con:Cc1022947932:De acuerdo a la observación generada por parte de la subred del pago de la indexación del mes de Mayo, no corresponde al pago generado al colaborador_x000a_19._x0009_Técnico 1.identificado con:Cc1022961513:De acuerdo a la observación generada por parte de la subred del pago de la indexación del mes de Mayo, no corresponde al pago generado al colaborador_x000a_20._x0009_Técnico 1.identificado con:Cc1030522971:De acuerdo a la observación generada por parte de la subred del pago de la indexación del mes de Mayo, no corresponde al pago generado al colaborador_x000a_21._x0009_Técnico 1.identificado con:Cc1031153442:De acuerdo a la observación generada por parte de la subred del pago de la indexación del mes de Mayo, no corresponde al pago generado al colaborador_x000a_22._x0009_Técnico 1.identificado con:Cc1032455873:De acuerdo a la observación generada por parte de la subred no corresponde al pago generado al colaborador._x000a_23._x0009_Técnico 1.identificado con:Cc1052943577:De acuerdo a la observación generada por parte de la subred del pago de la indexación del mes de Mayo, no corresponde al pago generado al colaborador_x000a_24._x0009_Técnico 1.identificado con:Cc1056504059:De acuerdo a la observación generada por parte de la subred del pago de la indexación del mes de Mayo, no corresponde al pago generado al colaborador_x000a_25._x0009_Técnico 1.identificado con:Cc1072650562:De acuerdo a la observación generada por parte de la subred del pago de la indexación del mes de Mayo, no corresponde al pago generado al colaborador_x000a_26._x0009_Técnico 1.identificado con:Cc1116913550:De acuerdo a la observación generada por parte de la subred del pago de la indexación del mes de Mayo, no corresponde al pago generado al colaborador_x000a_27._x0009_Técnico 1.identificado con:Cc1121829673:De acuerdo a la observación generada por parte de la subred del pago de la indexación del mes de Mayo, no corresponde al pago generado al colaborador_x000a_28._x0009_Técnico 1.identificado con:Cc1123320562:De acuerdo a la observación generada por parte de la subred del pago de la indexación del mes de Mayo, no corresponde al pago generado al colaborador_x000a_29._x0009_Técnico 1.identificado con:Cc1144180796:De acuerdo a la observación generada por parte de la subred del pago de la indexación del mes de Mayo, no corresponde al pago generado al colaborador_x000a_30._x0009_Técnico 1.identificado con:Cc52157424:De acuerdo a la observación generada por parte de la subred del pago de la indexación del mes de Mayo, no corresponde al pago generado al colaborador_x000a_31._x0009_Técnico 1.identificado con:Cc1072168322:De acuerdo a la observación generada por parte de la subred del pago de la indexación del mes de Mayo, no corresponde al pago generado al colaborador_x000a_32._x0009_Técnico 1.identificado con:Cc53011046:De acuerdo a la observación generada por parte de la subred del pago de la indexación del mes de Mayo, no corresponde al pago generado al colaborador_x000a_33._x0009_Técnico 1.identificado con:Cc53014512:De acuerdo a la observación generada por parte de la subred del pago de la indexación del mes de Mayo, no corresponde al pago generado al colaborador_x000a_34._x0009_Técnico 1.identificado con:Cc1022952122:De acuerdo a la observación generada por parte de la subred del pago de la indexación del mes de Mayo, no corresponde al pago generado al colaborador_x000a_35._x0009_Técnico 3.identificado con:Cc1007627663:De acuerdo a la observación generada por parte de la subred del pago de la indexación del mes de Mayo, no corresponde al pago generado al colaborador_x000a_36._x0009_Técnico 3.identificado con:Cc1019092457:De acuerdo a la observación generada por parte de la subred del pago de la indexación del mes de Mayo, no corresponde al pago generado al colaborador_x000a_37._x0009_Profesional Universitario 1identificado con:Cc1096226766:De acuerdo a la observación generada por parte de la subred del pago de la indexación del mes de Mayo, no corresponde al pago generado al colaborador_x000a_38._x0009_Profesional Universitario 1identificado con:Cc52853508:De acuerdo a la observación generada por parte de la subred del pago de la indexación del mes de Mayo, no corresponde al pago generado al colaborador_x000a_39._x0009_Técnico 1.identificado con:Cc52850494:De acuerdo a la observación generada por parte de la subred del pago de la indexación del mes de Mayo, no corresponde al pago generado al colaborador_x000a_40._x0009_Técnico 1.identificado con:Cc1016035956:En el mes de Abril el colaborador solo ejecuto 49 horas no 184 horas, Adicional en el mes de Mayo no se identifica la nota del pago de indexación el cual si se identificó el pago de la indexación_x000a_41._x0009_Técnico 1.identificado con:Cc1022395956: Colaborador quien en aplicativo no se identifica la nota de indexación, pero si se identificó pago _x000a_42._x0009_Técnico 1.identificado con:Cc1022369209:De acuerdo a la observación generada por parte de la subred del pago de la indexación del mes de Mayo, no corresponde al pago generado al colaborador_x000a_43._x0009_Técnico 1.identificado con:Cc1033741505:De acuerdo a la observación generada por parte de la subred del pago de la indexación del mes de Mayo, no corresponde al pago generado al colaborador_x000a_44._x0009_Técnico 1.identificado con:Cc20475766:De acuerdo a la observación generada por parte de la subred del pago de la indexación del mes de Mayo, no corresponde al pago generado al colaborador_x000a_45._x0009_Técnico 1.identificado con:Cc35695682:De acuerdo a la observación generada por parte de la subred del pago de la indexación del mes de Mayo, no corresponde al pago generado al colaborador_x000a_46._x0009_Técnico 1.identificado con:Cc39656448:De acuerdo a la observación generada por parte de la subred del pago de la indexación del mes de Mayo, no corresponde al pago generado al colaborador_x000a_47._x0009_Técnico 1.identificado con:Cc46644514:En el mes de Abril se identificó en aplicativo 368 horas laboradas cuando solo se ejecutó 184 horas, adicional de acuerdo a la observación generada por parte de la subred del pago de la indexación del mes de Mayo, no corresponde al pago generado al colaborador, por lo anterior se genera el hallazgo correspondiente._x000a_48._x0009_Técnico 1.identificado con:Cc51717479:De acuerdo a la observación generada por parte de la subred del pago de la indexación del mes de Mayo, no corresponde al pago generado al colaborador_x000a_49._x0009_Técnico 1.identificado con:Cc52071259:De acuerdo a la observación generada por parte de la subred del pago de la indexación del mes de Mayo, no corresponde al pago generado al colaborador_x000a_50._x0009_Técnico 1.identificado con:Cc52074673:De acuerdo a la observación generada por parte de la subred del pago de la indexación del mes de Mayo, no corresponde al pago generado al colaborador_x000a_51._x0009_Técnico 1.identificado con:Cc52189853:De acuerdo a la observación generada por parte de la subred del pago de la indexación del mes de Mayo, no corresponde al pago generado al colaborador_x000a_52._x0009_Técnico 1.identificado con:Cc52241966:De acuerdo a la observación generada por parte de la subred del pago de la indexación del mes de Mayo, no corresponde al pago generado al colaborador_x000a_53._x0009_Técnico 1.identificado con:Cc52280505:De acuerdo a la observación generada por parte de la subred del pago de la indexación del mes de Mayo, no corresponde al pago generado al colaborador_x000a_54._x0009_Técnico 1.identificado con:Cc1012468019:Se identifico en el mes de Mayo un total de 368 horas laborados cuando solo se ejecutó 184 horas_x000a_55._x0009_Técnico 1.identificado con:Cc52782308:De acuerdo a la observación generada por parte de la subred del pago de la indexación del mes de Mayo, no corresponde al pago generado al colaborador_x000a_56._x0009_Técnico 1.identificado con:Cc52746007:De acuerdo a la observación generada por parte de la subred del pago de la indexación del mes de Mayo, no corresponde al pago generado al colaborador_x000a_57._x0009_Técnico 1.identificado con:Cc1012410842:Colaboradora quien no tiene horas cargadas en aplicativo, pero si laboro en la Subred _x000a_58._x0009_Técnico 1.identificado con:Cc52883222:De acuerdo a la observación generada por parte de la subred del pago de la indexación del mes de Mayo, no corresponde al pago generado al colaborador_x000a_59._x0009_Técnico 1.identificado con:Cc52754932:De acuerdo a la observación generada por parte de la subred del pago de la indexación del mes de Mayo, no corresponde al pago generado al colaborador_x000a_60._x0009_Técnico 1.identificado con:Cc66816490:De acuerdo a la observación generada por parte de la subred del pago de la indexación del mes de Mayo, no corresponde al pago generado al colaborador_x000a_61._x0009_Técnico 3.identificado con:Cc1073695597:De acuerdo a la observación generada por parte de la subred del pago de la indexación del mes de Mayo, no corresponde al pago generado al colaborador_x000a_62._x0009_Técnico 1.identificado con:Cc1033681126:En el mes de Abril se identificó en aplicativo 368 horas laboradas cuando solo se ejecutó 184 horas, adicional de acuerdo a la observación generada por parte de la subred del pago de la indexación del mes de Mayo, no corresponde al pago generado al colaborador._x000a_63._x0009_Técnico 1.identificado con:Cc1024507269:De acuerdo a la observación generada por parte de la subred del pago de la indexación del mes de Mayo, no corresponde al pago generado al colaborador_x000a_64._x0009_Técnico 1.identificado con:Cc39724835:De acuerdo a la observación generada por parte de la subred del pago de la indexación del mes de Mayo, no corresponde al pago generado al colaborador_x000a_65._x0009_Técnico 1.identificado con:Cc52768494:De acuerdo a la observación generada por parte de la subred del pago de la indexación del mes de Mayo, no corresponde al pago generado al colaborador_x000a_66._x0009_Profesional Universitario 1identificado con:Cc1058847089:De acuerdo a la observación generada por parte de la subred del pago de la indexación del mes de Mayo, no corresponde al pago generado al colaborador_x000a_67._x0009_Técnico 1.identificado con:Cc1032419776:De acuerdo a la observación generada por parte de la subred del pago de la indexación del mes de Mayo, no corresponde al pago generado al colaborador_x000a_68._x0009_Técnico 1.identificado con:Cc53080552:De acuerdo a la observación generada por parte de la subred del pago de la indexación del mes de Mayo, no corresponde al pago generado al colaborador_x000a_69._x0009_Técnico 1.identificado con:Cc1023865771:De acuerdo a la observación generada por parte de la subred del pago de la indexación del mes de Mayo, no corresponde al pago generado al colaborador_x000a_70._x0009_Técnico 1.identificado con:Cc53103262:De acuerdo a la observación generada por parte de la subred del pago de la indexación del mes de Mayo, no corresponde al pago generado al colaborador_x000a_71._x0009_Técnico 1.identificado con:Cc52545325:De acuerdo a la observación generada por parte de la subred del pago de la indexación del mes de Mayo, no corresponde al pago generado al colaborador_x000a_72._x0009_Técnico 1.identificado con:Cc83092356:De acuerdo a la observación generada por parte de la subred del pago de la indexación del mes de Mayo, no corresponde al pago generado al colaborador_x000a_73._x0009_Técnico 1.identificado con:Cc1033782716:De acuerdo a la observación generada por parte de la subred del pago de la indexación del mes de Mayo, no corresponde al pago generado al colaborador_x000a_74._x0009_Técnico 1.identificado con:Cc1016051667:De acuerdo a la observación generada por parte de la subred del pago de la indexación del mes de Mayo, no corresponde al pago generado al colaborador_x000a_75._x0009_Técnico 1.identificado con:Cc52823488:De acuerdo a la observación generada por parte de la subred del pago de la indexación del mes de Mayo, no corresponde al pago generado al colaborador_x000a_76._x0009_Técnico 3.identificado con:Cc1025522641:De acuerdo a la observación generada por parte de la subred del pago de la indexación del mes de Mayo, no corresponde al pago generado al colaborador_x000a_77._x0009_Técnico 3.identificado con:Cc1030621703:De acuerdo a la observación generada por parte de la subred del pago de la indexación del mes de Mayo, no corresponde al pago generado al colaborador_x000a_78._x0009_Técnico 2 inidentificado con CC 1233495065 soporte de experiencia no cumple con lo solicitado en anexo 6, colaborador quien tiene en diploma de grado 28 de noviembre 2024 y el soporte de experiencia se identifica del 18 de marzo de 2024 hasta el 09 de octubre de 2024, el cual soportes que no cumplen de acuerdo a lo solicitado por el anexo 6_x000a_79._x0009_Técnico 2 identificado con CC1073720589 De acuerdo a la observación generada por parte de la subred del pago de la indexación del mes de mayo, no corresponde al pago generado al colaborador_x000a_80._x0009_Técnico 2 identificado CC 1033814707 De acuerdo a la observación generada por parte de la subred del pago de la indexación del mes de mayo, no corresponde al pago generado al colaborador_x000a_81._x0009_Profesional Especializado 4 identificado con CC 1024567920 no se evidencia contrato en aplicativo_x000a__x000a_V._x0009_CANALIZACIONES Y ACCVSYE:_x000a__x000a_1._x0009_Profesional Universitario 2, Sindy Yomaira Lavado Hernandez, con CC. 1030584794. No se encuentra adjunto en aplicativo, minuta de contrato. Producto 69._x000a_2._x0009_ Profesional Universitario 2, Laura   Julieth Parra   Barrera, con CC. 1022393210, Trabajadora Social, en aplicativo se registra como enfermera._x000a_3._x0009_Técnico 3, Juan Carlos Muñoz Aguilar, con CC. 1033781437, no tiene cargadas 62 horas adicionales en el producto 69._x000a_4._x0009_Técnico 3, Heydi Jaramillo Gonzales, con CC. 52054214, No se encuentran cargadas 62 horas adicionales de mayo, producto 69_x000a_5._x0009_Técnico 2, Francy Daniela Sánchez Velásquez, con CC. 1024581749. No tiene cargadas 43 horas adicionales de mayo, producto 69._x000a_6._x0009_Técnico 1, Lady Murillo Jiménez, con CC. 1031121504. En aplicativo No se encuentra minuta de contrato. Producto 69._x000a_7._x0009_Profesional Universitario 2, Brayan Alejandro Sánchez Tovar, con CC. 1032433517. Se encuentra registrado en aplicativo en producto 85, desarrolla actividades en producto 84_x000a_8._x0009_Profesional Universitario 2, Giovana Ximena Rojas Mora, con CC. 1010169390. En aplicativo no se encuentran las certificaciones laborales. Producto 85._x000a_"/>
    <s v="La subred no acepta la glosas dado que se ajustará según observacioens el aplicativo dispuesto para talento humano. "/>
    <n v="0"/>
    <s v="Se Mantiene GLOSA POR BASE DE TALENTO HUMANO del 5%, en el producto 65- Monitoreo y seguimiento de la Gestión de la Salud Púbica (GSP) y Plan de Salud Pública de Intervenciones Colectivas (PSPIC) implementados; teniendo en cuenta que la subred NO soporta en el proceso de conciliación de glosas la totalidad de los ajustes realizados en el aplicativo de talento humano los cuales se verificaron en la plataforma: https://gesiapps.saludcapital.gov.co/contratos/ . Evidenciándose que para PAI prevalecen los siguientes hallazgos:  • Técnico 1.identificado con:Cc1022395956: Colaborador quien en aplicativo no se identifica la nota de indexación, pero si se identificó pago. Se mantiene el hallazgo no se ajusta la nota de indexación, por el valor pagado de $3.381.856_x000a_• Técnico 3.identificado con:Cc1030621703:De acuerdo a la observación generada por parte de la subred del pago de la indexación del mes de Mayo, no corresponde al pago generado al colaborador. Se mantiene el hallazgo: diferencia de $9,882 pesos entre lo reportado en el aplicativo en la nota a el valor bruto pagado ($445.026) • Técnico 2 identificado CC 1033814707 De acuerdo a la observación generada por parte de la subred del pago de la indexación del mes de mayo, no corresponde al pago generado al colaboradoR."/>
    <n v="1467663"/>
    <m/>
    <m/>
    <n v="1467663"/>
  </r>
  <r>
    <s v="RETROSPECTIVO"/>
    <n v="64"/>
    <x v="3"/>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E. ABRIL 2025"/>
    <s v="64Entorno cuidador educativo “Bienestar en nuestro entorno educativo”SUBREDE. ABRIL 2025"/>
    <s v="Karen Molano"/>
    <n v="36264744"/>
    <n v="37436095.231200002"/>
    <n v="0"/>
    <n v="1"/>
    <n v="0"/>
    <n v="37436095.231200002"/>
    <s v="G10"/>
    <n v="1"/>
    <m/>
    <n v="6.0772909357915302E-2"/>
    <n v="0"/>
    <n v="2275100"/>
    <n v="2275100"/>
    <s v="Se genera GLOSA POR AUSENCIA DE SOPORTES del 100% del valor del producto faltante, porque los productos reportados como desarrollados en el informe de gestión, fueron soportados. Sin embargo, se evidenció ausencia de talento humano de 123 horas del perfil  técnico 2 las cuales no fueron soportadas durante el seguimiento retrospectivo para el periodo del 01 al  30 de abril  del 2025."/>
    <s v="No se acepta glosa, ya que se soportaron los productos desarrollados durante el mes de abril con calidad y la oportunidad requerida según lineamientos técnicos"/>
    <n v="0"/>
    <s v="Se mantiene GLOSA POR AUSENCIA DE SOPORTES del 100% del valor del producto faltante, porque los productos reportados como desarrollados en el informe de gestión, fueron soportados. Sin embargo, se evidenció ausencia de talento humano de 123 horas del perfil técnico 2 las cuales no fueron soportadas durante el seguimiento retrospectivo para el periodo del 01 al 30 de abril del 2025. La Subred no presentó soportes que subsanaran el hallazgo."/>
    <n v="2275100"/>
    <m/>
    <m/>
    <n v="2275100"/>
  </r>
  <r>
    <s v="RETROSPECTIVO"/>
    <n v="56"/>
    <x v="3"/>
    <s v="56Entorno cuidador educativo “Bienestar en nuestro entorno educativo”"/>
    <s v="ENTORNOS CUIDADORES"/>
    <s v="GESTIÓN DEL RIESGO"/>
    <s v="SPAcios  de Bienestar"/>
    <s v="Puntos"/>
    <s v="Distrital"/>
    <s v="DISTRITO"/>
    <s v="E. ABRIL 2025"/>
    <s v="56Entorno cuidador educativo “Bienestar en nuestro entorno educativo”DISTRITOE. ABRIL 2025"/>
    <s v="Karen Molano"/>
    <n v="953926"/>
    <n v="984737.80980000005"/>
    <n v="0"/>
    <n v="38"/>
    <n v="0"/>
    <n v="37420036.772399999"/>
    <s v="G10"/>
    <n v="1"/>
    <m/>
    <n v="6.8891436E-2"/>
    <n v="0"/>
    <n v="67840"/>
    <n v="67840"/>
    <s v="Se genera GLOSA POR AUSENCIA DE SOPORTES del 100% del valor del producto faltante, porque los productos reportados como desarrollados en el informe de gestión, fueron soportados. Sin embargo, se evidenció ausencia de talento humano de 2,2570875120208 horas, del pefil universitario 2"/>
    <s v="No se acepta Glosa ya que se soportaron las 38 sesiones facturadas en el mes de abril.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
    <n v="0"/>
    <s v="Se mantiene GLOSA POR AUSENCIA DE SOPORTES del 100% del valor del producto faltante, porque los productos reportados como desarrollados en el informe de gestión, fueron soportados. Una vez verificado el oficio por parte de la Secretaría Distrital de Salud con radicado No 2025-EE98093 del 24 de septiembre de 2025 con asunto: Respuesta comunicación 2025-ER-40672 del 23/08/2025. Postura y solicitud de concepto técnico frente a glosa de abril/mayo de 2025, entorno educativo de la subred sur occidente E.S.E. En donde, se menciona que una vez ¨realizado el ajuste del aplicativo de talento humano y el pago de los honorarios esta se levante la glosa¨; sin embargo, en el proceso de conciliación se evidenció que la subred no surtió con los ajustes solicitados para tal fin."/>
    <n v="67840"/>
    <m/>
    <m/>
    <n v="67840"/>
  </r>
  <r>
    <s v="RETROSPECTIVO"/>
    <n v="56"/>
    <x v="3"/>
    <s v="56Entorno cuidador educativo “Bienestar en nuestro entorno educativo”"/>
    <s v="ENTORNOS CUIDADORES"/>
    <s v="GESTIÓN DEL RIESGO"/>
    <s v="SPAcios  de Bienestar"/>
    <s v="Puntos"/>
    <s v="Distrital"/>
    <s v="DISTRITO"/>
    <s v="F. MAYO 2025"/>
    <s v="56Entorno cuidador educativo “Bienestar en nuestro entorno educativo”DISTRITOF. MAYO 2025"/>
    <s v="Karen Molano"/>
    <n v="953926"/>
    <n v="984737.80980000005"/>
    <n v="0"/>
    <n v="38"/>
    <n v="0"/>
    <n v="37420036.772399999"/>
    <s v="G10"/>
    <n v="1"/>
    <m/>
    <n v="3.9284568999999998E-2"/>
    <n v="0"/>
    <n v="38685"/>
    <n v="38685"/>
    <s v="Se genera GLOSA POR AUSENCIA DE SOPORTES del 100% del valor del producto faltante, porque los productos reportados como desarrollados en el informe de gestión, fueron soportados. Sin embargo, se evidenció ausencia de talento humano de 1,28708751202065 horas, para el perfil universitario 2."/>
    <s v="No se acepta Glosa ya que se soportaron las 38 sesiones facturadas en el mes de abril.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
    <n v="0"/>
    <s v="Se mantiene glosa por AUSENCIA DE SOPORTES 100% del valor del producto faltante, porque los productos reportados como desarrollados en el informe de gestión, fueron soportados. Sin embargo, se evidenció ausencia de talento humano de 1,28708751202065 horas, para el perfil universitario 2. La Subred Integrada de Servicios de Salud Sur Occidente presentó soportes de oficios de la Secretaría Distrital de Salud, No.2025EE98093 del 24/09/2025, No.2025EE98094 del 24/09/2025 y No.2025EE99513 del 29/09/2025, con respuesta:  “se solicita a la Subred hacer el ajuste respectivo en la base de talento humano y el informe de gestión, con el fin que sea revisado en el momento de la conciliación de glosas”, en respuesta al oficio radicado por la Subred Sur Occidente No. 2025ER40666 del 22/08/2025: solicitud “concepto técnico frente a glosa generada durante el seguimiento al periodo abril/mayo de 2025, entorno cuidador educativo de la subred sur occidente E.S.E”. Por lo cual la Subred Integrada de Servicios de Salud Sur Occidente no presentó ajustes a la base de talento humano ni al informe de gestión, por lo cual no hay soportes que subsanen los hallazgos evidenciados por el Equipo de Apoyo a la Supervisión."/>
    <n v="38685"/>
    <m/>
    <m/>
    <n v="38685"/>
  </r>
  <r>
    <s v="RETROSPECTIVO"/>
    <n v="57"/>
    <x v="3"/>
    <s v="57Entorno cuidador educativo “Bienestar en nuestro entorno educativo”"/>
    <s v="ENTORNOS CUIDADORES"/>
    <s v="PROMOCIÓN DE LA SALUD"/>
    <s v="Salud y Bienestar"/>
    <s v="Jornadas"/>
    <s v="Distrital"/>
    <s v="DISTRITO"/>
    <s v="E. ABRIL 2025"/>
    <s v="57Entorno cuidador educativo “Bienestar en nuestro entorno educativo”DISTRITOE. ABRIL 2025"/>
    <s v="Karen Molano"/>
    <n v="1929553"/>
    <n v="1991877.5619000001"/>
    <n v="0"/>
    <n v="18"/>
    <n v="0"/>
    <n v="35853796.114200003"/>
    <s v="G10"/>
    <n v="1"/>
    <m/>
    <n v="1.8594013999999999E-2"/>
    <n v="0"/>
    <n v="37037"/>
    <n v="37037"/>
    <s v="Se genera GLOSA POR AUSENCIA DE SOPORTES del 100% del valor del producto faltante, porque los productos reportados como desarrollados en el informe de gestión, fueron soportados. Sin embargo, se evidenció ausencia de talento humano de 2,00234177921642 horas, para el perfil tecnico 1."/>
    <s v="No se acepta Glosa ya que se soportaron las 18 sesiones facturadas en el mes de abril.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
    <n v="0"/>
    <s v="Se mantiene glosa por AUSENCIA DE SOPORTES 100% del valor del producto faltante, porque los productos reportados como desarrollados en el informe de gestión, fueron soportados. Sin embargo, se evidenció ausencia de talento humano de 2,00234177921642 horas, para el perfil tecnico 1. La Subred Integrada de Servicios de Salud Sur Occidente presentó soportes de oficios de la Secretaría Distrital de Salud, No.2025EE98093 del 24/09/2025, No.2025EE98094 del 24/09/2025 y No.2025EE99513 del 29/09/2025, con respuesta:  “se solicita a la Subred hacer el ajuste respectivo en la base de talento humano y el informe de gestión, con el fin que sea revisado en el momento de la conciliación de glosas”, en respuesta al oficio radicado por la Subred Sur Occidente No. 2025ER40666 del 22/08/2025: solicitud “concepto técnico frente a glosa generada durante el seguimiento al periodo abril/mayo de 2025, entorno cuidador educativo de la subred sur occidente E.S.E”. Por lo cual la Subred Integrada de Servicios de Salud Sur Occidente no presentó ajustes a la base de talento humano ni al informe de gestión, por lo cual no hay soportes que subsanen los hallazgos evidenciados por el Equipo de Apoyo a la Supervisión."/>
    <n v="37037"/>
    <m/>
    <m/>
    <n v="37037"/>
  </r>
  <r>
    <s v="RETROSPECTIVO"/>
    <n v="57"/>
    <x v="3"/>
    <s v="57Entorno cuidador educativo “Bienestar en nuestro entorno educativo”"/>
    <s v="ENTORNOS CUIDADORES"/>
    <s v="PROMOCIÓN DE LA SALUD"/>
    <s v="Salud y Bienestar"/>
    <s v="Jornadas"/>
    <s v="Distrital"/>
    <s v="DISTRITO"/>
    <s v="F. MAYO 2025"/>
    <s v="57Entorno cuidador educativo “Bienestar en nuestro entorno educativo”DISTRITOF. MAYO 2025"/>
    <s v="Karen Molano"/>
    <n v="1929553"/>
    <n v="1991877.5619000001"/>
    <n v="0"/>
    <n v="19"/>
    <n v="0"/>
    <n v="37845673.676100001"/>
    <s v="G10"/>
    <n v="1"/>
    <m/>
    <n v="1.9626708E-2"/>
    <n v="0"/>
    <n v="39094"/>
    <n v="39094"/>
    <s v="Se genera GLOSA POR AUSENCIA DE SOPORTES del 100% del valor del producto faltante, porque los productos reportados como desarrollados en el informe de gestión, fueron soportados. Sin embargo, se evidenció ausencia de talento humano de 2,11358298917256 horas, para el perfil tecnico 1."/>
    <s v="No se acepta Glosa ya que se soportaron las 18 sesiones facturadas en el mes de abril.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
    <n v="0"/>
    <s v="Se mantiene GLOSA POR AUSENCIA DE SOPORTES del 100% del valor del producto faltante, porque los productos reportados como desarrollados en el informe de gestión, fueron soportados. Una vez verificado el oficio por parte de la Secretaría Distrital de Salud con radicado No. 2025EE99513 del 29 de septiembre de 2025. Asunto: Respuesta comunicación 2025-ER-40666 del 22/08/2025. Postura y solicitud de concepto técnico frente a glosa generada durante el seguimiento al periodo abril/mayo de 2025, Entorno Cuidador Educativo de la Subred Sur Occidente E.S.E.; sin embargo, en el proceso de conciliación se evidenció que la subred no surtió con los ajustes solicitados para tal fin."/>
    <n v="39094"/>
    <m/>
    <m/>
    <n v="39094"/>
  </r>
  <r>
    <s v="RETROSPECTIVO"/>
    <n v="54"/>
    <x v="3"/>
    <s v="54Entorno cuidador educativo “Bienestar en nuestro entorno educativo”"/>
    <s v="ENTORNOS CUIDADORES"/>
    <s v="PROMOCIÓN DE LA SALUD"/>
    <s v="Bienestar en el Colegio"/>
    <s v="Sesiones"/>
    <s v="Subred"/>
    <s v="SUBRED"/>
    <s v="F. MAYO 2025"/>
    <s v="54Entorno cuidador educativo “Bienestar en nuestro entorno educativo”SUBREDF. MAYO 2025"/>
    <s v="Karen Molano"/>
    <n v="86183"/>
    <n v="88966.710900000005"/>
    <n v="0"/>
    <n v="1218"/>
    <n v="0"/>
    <n v="108361453.87620001"/>
    <s v="G10"/>
    <n v="1"/>
    <m/>
    <n v="9.9949519430000002"/>
    <n v="0"/>
    <n v="889218"/>
    <n v="889218"/>
    <s v="Se genera GLOSA POR AUSENCIA DE SOPORTES del 100% del valor del producto faltante, porque los productos reportados como desarrollados en el informe de gestión, fueron soportados. Sin embargo, se evidenció ausencia de talento humano de 29,5849402390442 horas, para el perfil Universitario 2."/>
    <s v="No se acepta Glosa ya que se soportaron las 310 sesiones facturadas en el mes de mayo.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 Para este producto se ejecutaron horas adicionales para dar cumplimiento a la meta programada"/>
    <n v="0"/>
    <s v="Se mantiene GLOSA POR AUSENCIA DE SOPORTES del 100% del valor del producto faltante, porque los productos reportados como desarrollados en el informe de gestión, fueron soportados. Sin embargo, se evidenció ausencia de talento humano de 29,5849402390442 horas, para el perfil Universitario 2 y en el momento de la conciliación no se presentan soportes adicionales. "/>
    <n v="889218"/>
    <m/>
    <m/>
    <n v="889218"/>
  </r>
  <r>
    <s v="RETROSPECTIVO"/>
    <n v="59"/>
    <x v="3"/>
    <s v="59Entorno cuidador educativo “Bienestar en nuestro entorno educativo”"/>
    <s v="ENTORNOS CUIDADORES"/>
    <s v="GESTIÓN DEL RIESGO"/>
    <s v="Salud Mental es MAS Bienestar"/>
    <s v="Sesiones"/>
    <s v="Distrital"/>
    <s v="DISTRITO"/>
    <s v="F. MAYO 2025"/>
    <s v="59Entorno cuidador educativo “Bienestar en nuestro entorno educativo”DISTRITOF. MAYO 2025"/>
    <s v="Karen Molano"/>
    <n v="225398"/>
    <n v="232678.3554"/>
    <n v="0"/>
    <n v="186"/>
    <n v="0"/>
    <n v="43278174.104400001"/>
    <s v="G3"/>
    <n v="1"/>
    <m/>
    <n v="6"/>
    <n v="0"/>
    <n v="1396070"/>
    <n v="1396070"/>
    <s v="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relatoría por parte del profesional especializado en (6 sesiones), pero si contenía la firma del docente en cada sesión, en  los siguientes formatos de sesiones colectivas: 4070345938, 4070345939 y 4070345940, para el mes de mayo 2025."/>
    <s v="No se acepta glosa por parte de la Subred ya que los formatos identificados con firma de la Institución, al momento del alistamiento de la auditoria se encontraban en custodia y no se realizó la evolución correspondiente, adicionalmente, la revisión de las evoluciones realizadas para el periodo de auditoría no presenta hallazgos por calidad u oportunidad. De igual forma, al momento de la identificación del hallazgo por parte del equipo auditor se solicitó realizar seguimiento en la Institución educativa, por lo anterior se cuenta con correo electrónico por parte del Colegio Carlos Albán Holguín donde certifica las acciones realizadas por los profesionales del entorno."/>
    <n v="0"/>
    <s v="Se mantiene GLOSA POR INCUMPLIMIENTO DE ANEXO 6 LINEAMIENTOS TÉCNICOS DE LA GESTIÓN DE LA SALUD PUBLICA GSP Y DEL PLAN DE SALUD PÚBLICA DE INTERVENCIONES COLECTIVAS - PSPIC Y MÓDULO DE ESTÁNDARES - SIVIGILA D.C del 100%, del valor ejecutado del producto 59: Salud mental es Mas Bienestar, presenta radicado No. 2025-EE-94790 del 16 de septiembre del 2025 con asunto: Respuesta comunicación 2025-ER-40181 del 20/08/2025. Postura y solicitud de concepto técnico frente a glosa generada durante el seguimiento al periodo abril/mayo de 2025, entorno cuidador educativo de la subred sur occidente E.S.E, con respuesta por parte de la SDS: No es viable emitir concepto técnico favorable. "/>
    <n v="1396070"/>
    <m/>
    <m/>
    <n v="1396070"/>
  </r>
  <r>
    <s v="RETROSPECTIVO"/>
    <n v="56"/>
    <x v="3"/>
    <s v="56Entorno cuidador educativo “Bienestar en nuestro entorno educativo”"/>
    <s v="ENTORNOS CUIDADORES"/>
    <s v="GESTIÓN DEL RIESGO"/>
    <s v="SPAcios  de Bienestar"/>
    <s v="Puntos"/>
    <s v="Distrital"/>
    <s v="DISTRITO"/>
    <s v="F. MAYO 2025"/>
    <s v="56Entorno cuidador educativo “Bienestar en nuestro entorno educativo”DISTRITOF. MAYO 2025"/>
    <s v="Karen Molano"/>
    <n v="953926"/>
    <n v="984737.80980000005"/>
    <n v="0"/>
    <n v="38"/>
    <n v="0"/>
    <n v="37420036.772399999"/>
    <s v="G1"/>
    <n v="1"/>
    <m/>
    <n v="6.8421258257245404E-2"/>
    <n v="0"/>
    <n v="67377"/>
    <n v="6737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rrespondiente aL mes abril 2025 como se describe a continuación:_x000a__x000a_Un (1) perfil de Profesional Universitario 2 (Janeth Liliana Pinto Gaitán) y abril 2025 $67.377; para un total de $67.377"/>
    <s v="La subred Sur Occidente no acepta la glosa, teniendo en cuenta que en el mes de febrero de 2025 se realizó el MODIFICATORIO No. 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 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 "/>
    <n v="0"/>
    <s v="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planillas de pago al perfil de Profesional Universitario 2 (Janeth Liliana Pinto Gaitán) y abril 2025 $67.377."/>
    <n v="67377"/>
    <m/>
    <m/>
    <n v="67377"/>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E. ABRIL 2025"/>
    <s v="93Gestión y Análisis de Políticas para el bienestar en los territoriosSUBREDE. ABRIL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retiro de la profesional universitaria 2 delegada PP MYEG y LGBTI de la localidad de Kennedy Briceth Peña Contreras."/>
    <s v="No se acepta la glosa, ya que por fallas en el aplicativo y cierre del mismo no se ha podido registrar la novedad de retiro. Adicionalmente ante la falla mencionada, se registra la novedad en el aplicativo GESI donde se especifica el retiro anticipado del contrato 10281-2024 en el apartado de &quot;Detalle contrato&quot;."/>
    <n v="616850"/>
    <s v="Se levanta glosa por BASE DE TALENTO HUMANO del 5% del valor total por el producto, ya que se subsanaron los hallazgos identificados en el http://gesiaplicaciones.saludcapital.gov.co/contratos/contratos, para el mes de abril del 2025, relacionados con la nota de retiro de la profesional Briceth Peña Contreras."/>
    <n v="0"/>
    <m/>
    <m/>
    <n v="0"/>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F. MAYO 2025"/>
    <s v="93Gestión y Análisis de Políticas para el bienestar en los territoriosSUBREDF. MAYO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s horas regulares realizadas por la profesional universitaria 2 delegada PP de MYEG y LGBTI Nohora Alejandra Vela Cubillos de la localidad de Kennedy en los códigos 86 Plan de trabajo acción estratégica sectorial local de políticas (19 h) y código 87 Informe de gestión intersectorial de las políticas públicas (36 H)."/>
    <s v="No se acepta glosa, toda vez que las 19 horas correspondientes al producto 86 y las 36 horas del producto 87 no fueron cargadas en el aplicativo de talento humano por problemas técnicos y fallas en el mismo, se ha solicitado en varias ocasiones la habilitación del sistema para realizar el cargue pero no ha sido posible."/>
    <n v="616850"/>
    <s v="Se levanta glosa por BASE DE TALENTO HUMANO del 5% del valor total por el producto, ya que se subsanaron los hallazgos identificados en el http://gesiaplicaciones.saludcapital.gov.co/contratos/contratos, para el mes de mayo de 2025, relacionados con el cargue de la horas regulares de la profesional universitaria 2 delegada PP de MYEG y LGBTI Nohora Alejandra Vela Cubillos de la localidad de Kennedy"/>
    <n v="0"/>
    <m/>
    <m/>
    <n v="0"/>
  </r>
  <r>
    <s v="RETROSPECTIVO"/>
    <n v="87"/>
    <x v="4"/>
    <s v="87Gestión y Análisis de Políticas para el bienestar en los territorios"/>
    <s v="ENTORNOS CUIDADORES"/>
    <s v="Gestión Intersectorial de Políticas local"/>
    <s v="Informe de gestión intersectorial de las políticas públicas en la localidad"/>
    <s v="Informe de gestión intersectorial de las políticas públicas en la localidad"/>
    <s v="Local"/>
    <s v="KENNEDY"/>
    <s v="F. MAYO 2025"/>
    <s v="87Gestión y Análisis de Políticas para el bienestar en los territoriosKENNEDYF. MAYO 2025"/>
    <s v="Luz Helena Parra Silva"/>
    <n v="23686976"/>
    <n v="24452065.3248"/>
    <n v="0"/>
    <n v="0.9"/>
    <n v="0"/>
    <n v="22006858.792320002"/>
    <s v="G3-1"/>
    <n v="0.1"/>
    <m/>
    <n v="0.9"/>
    <n v="0"/>
    <n v="2200686"/>
    <n v="2200686"/>
    <s v="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Kennedy en el mes de mayo de 2025 en las PP CHC registro un acta de desarrollo de recorrido correspondiente al mes de junio de 2025, en la PP de Infancia registro en la matriz el acta de fortalecimiento técnico SDIS que corresponde a la PP juventud y en la PP de juventud registro carpeta soportes compromiso (Acta apertura compromiso ICBF- Ficha Metodológica planeación fortalecimiento- Acta cumplimiento del compromiso ICBF), que corresponde a la PP Infancia"/>
    <s v="No se acepta glosa, ya que durante la revisión de la matriz se detectó un posible en el diligenciamiento de la misma en la columna de 'Evidencias' de la matriz de seguimiento a políticas de la Secretaría Distrital de Salud. No obstante, la columna de ‘Avance en la Gestión’ refleja de forma precisa las actividades realizadas durante el mes, respaldadas por sus correspondientes soportes de verificación. Además, al comparar esta información con la pestaña de ‘Gestión Intersectorial’, se constata que el diligenciamiento fue correcto y se cumplieron efectivamente las actividades previstas."/>
    <n v="0"/>
    <s v="Se mantiene glosa por INCUMPLIMIENTO DE ANEXO 6 LINEAMIENTOS TECNICOS DE LA GESTION DE LA SALUD PUBLICA GSP Y DEL PLAN DE SALUD PUBLICA DE INTERVENCIONES COLECTIVAS PSPIC Y MODULO DE ESTANDARES SIVIGILA D.C, del 10% del valor total ejecutado del producto, ya que la subred no presento soportes para subsanar el hallazgo."/>
    <n v="2200686"/>
    <m/>
    <m/>
    <n v="2200686"/>
  </r>
  <r>
    <s v="RETROSPECTIVO"/>
    <n v="86"/>
    <x v="4"/>
    <s v="86Gestión y Análisis de Políticas para el bienestar en los territorios"/>
    <s v="ENTORNOS CUIDADORES"/>
    <s v="Acción estratégica sectorial local"/>
    <s v="Plan de trabajo acción estratégica sectorial local de políticas"/>
    <s v="Avance al plan de trabajo de la acción estratégica sectorial local de políticas"/>
    <s v="Local"/>
    <s v="KENNEDY"/>
    <s v="F. MAYO 2025"/>
    <s v="86Gestión y Análisis de Políticas para el bienestar en los territoriosKENNEDYF. MAYO 2025"/>
    <s v="Luz Helena Parra Silva"/>
    <n v="16287024"/>
    <n v="16813094.8752"/>
    <n v="0"/>
    <n v="0.92"/>
    <n v="0"/>
    <n v="15468047.285184"/>
    <s v="G1"/>
    <n v="1"/>
    <m/>
    <n v="8.0105560213929328E-3"/>
    <n v="0"/>
    <n v="134682"/>
    <n v="13468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perfil profesional universitario 2 Briceth Pena Contreras correspondiente a 64 horas de INDEXACION de enero 2205 ($ 44.894,08), 64 horas INDEXACION de febrero de 2025 ($ 44.894,08) y 64 horas INDEXACION de marzo de 2025. ($ 44.894,08), para un total de ($ 134.682)"/>
    <s v="No acepta la glosa,teniendo en cuenta que en el mes de febrero de 2025 se realizó el MODIFICATORIO No.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_x000a_terminados."/>
    <n v="0"/>
    <s v="Se mantiene glosas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al perfil profesional universitario 2 Briceth Pena Contreras correspondiente a 64 horas de indexación de los meses enero, febrero y marzo por un valor para un total de ($ 134.682)."/>
    <n v="134682"/>
    <m/>
    <m/>
    <n v="134682"/>
  </r>
  <r>
    <s v="RETROSPECTIVO"/>
    <n v="87"/>
    <x v="4"/>
    <s v="87Gestión y Análisis de Políticas para el bienestar en los territorios"/>
    <s v="ENTORNOS CUIDADORES"/>
    <s v="Gestión Intersectorial de Políticas local"/>
    <s v="Informe de gestión intersectorial de las políticas públicas en la localidad"/>
    <s v="Informe de gestión intersectorial de las políticas públicas en la localidad"/>
    <s v="Local"/>
    <s v="KENNEDY"/>
    <s v="F. MAYO 2025"/>
    <s v="87Gestión y Análisis de Políticas para el bienestar en los territoriosKENNEDYF. MAYO 2025"/>
    <s v="Luz Helena Parra Silva"/>
    <n v="23686976"/>
    <n v="24452065.3248"/>
    <n v="0"/>
    <n v="0.9"/>
    <n v="0"/>
    <n v="22006858.792320002"/>
    <s v="G1"/>
    <n v="1"/>
    <m/>
    <n v="1.0327520259423677E-2"/>
    <n v="0"/>
    <n v="252529"/>
    <n v="25252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perfil profesional universitario 2 Briceth Pena Contreras correspondiente a 120 horas de INDEXACION de enero 2205 ($ 84.176,4),  120 horas INDEXACION de febrero de 2025 ($ 84.176,4) y 120 horas INDEXACION de marzo de 2025 ($ 84.176,) para un total de ($ 252.529,2)"/>
    <s v="No acepta la glosa,teniendo en cuenta que en el mes de febrero de 2025 se realizó el MODIFICATORIO No.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_x000a_terminados."/>
    <n v="0"/>
    <s v="Se mantiene glosas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el pago al perfil profesional universitario 2 Briceth Pena Contreras correspondiente a 120 horas de INDEXACION de enero 2205 ($ 84.176,4),  120 horas INDEXACION de febrero de 2025 ($ 84.176,4) y 120 horas INDEXACION de marzo de 2025 ($ 84.176,) para un total de ($ 252.529)."/>
    <n v="252529"/>
    <m/>
    <m/>
    <n v="252529"/>
  </r>
  <r>
    <s v="RETROSPECTIVO"/>
    <n v="71"/>
    <x v="2"/>
    <s v="71Macro, meso y micro gestión de la salud pública"/>
    <s v="ENTORNOS CUIDADORES"/>
    <s v="IMPLEMENTACIÓN CONCEPTUAL, METODOLÓGICA Y TÉCNICA"/>
    <s v="Gestión de la información de Acciones Colectivas en Salud Pública"/>
    <s v="Informe"/>
    <s v="Subred"/>
    <s v="SUBRED"/>
    <s v="E. ABRIL 2025"/>
    <s v="71Macro, meso y micro gestión de la salud públicaSUBREDE. ABRIL 2025"/>
    <s v="Erica Borda"/>
    <n v="82832384"/>
    <n v="85507870.003199995"/>
    <n v="0"/>
    <n v="1"/>
    <n v="0"/>
    <n v="85507870.003199995"/>
    <s v="G1"/>
    <n v="1"/>
    <m/>
    <n v="7.8792396965762877E-4"/>
    <n v="0"/>
    <n v="67374"/>
    <n v="6737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Dos (2) perfiles técnicos 3 JEISON ANDRÉS BARRIOS correspondiente a: abril 2025 por el valor de $ 7.773,8885 y NATALY DAYAN GONZALES correspondientes a: abril 2025 por valor de $ 59.599,81119 _x000a_ "/>
    <s v="La subred Sur Occidente no acepta la glosa,teniendo en cuenta que en el mes de febrero de 2025 se realizó el MODIFICATORIO No.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_x000a_terminados."/>
    <n v="0"/>
    <s v="Se mantiene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3 JEISON ANDRÉS BARRIOS correspondiente a: abril 2025 por el valor de $ 7.773,8885 y NATALY DAYAN GONZALES correspondientes a: abril 2025 por valor de $ 59.599,81119. La subred no presenta soportes que subsanen el hallazgo generado en el seguimiento retrospectivo."/>
    <n v="67374"/>
    <m/>
    <m/>
    <n v="67374"/>
  </r>
  <r>
    <s v="RETROSPECTIVO"/>
    <n v="71"/>
    <x v="2"/>
    <s v="71Macro, meso y micro gestión de la salud pública"/>
    <s v="ENTORNOS CUIDADORES"/>
    <s v="IMPLEMENTACIÓN CONCEPTUAL, METODOLÓGICA Y TÉCNICA"/>
    <s v="Gestión de la información de Acciones Colectivas en Salud Pública"/>
    <s v="Informe"/>
    <s v="Subred"/>
    <s v="SUBRED"/>
    <s v="F. MAYO 2025"/>
    <s v="71Macro, meso y micro gestión de la salud públicaSUBREDF. MAYO 2025"/>
    <s v="Erica Borda "/>
    <n v="82832384"/>
    <n v="85507870.003199995"/>
    <n v="0"/>
    <n v="1"/>
    <n v="0"/>
    <n v="85507870.003199995"/>
    <s v="G1"/>
    <n v="1"/>
    <m/>
    <n v="1.5012366699752367E-3"/>
    <n v="0"/>
    <n v="128368"/>
    <n v="12836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los colaboradores:_x000a__x000a_Perfil Técnico 3 (YULIETH ESTUPIÑÁN RODRÍGUEZ) correspondiente a: 12 horas regulares por un valor de $ 7.773,8885 y por pago de INDEXACIÓN del mes de mayo de por un valor de $ 3.886,962339 para un total de 124.226,336._x000a_Perfil técnico 3(ALEXANDER RIVEROS) correspondiente al mes de mayo 2025 se evidencio diferencia en el pago de la totalidad del valor de indexación por $ 2070,10723191127_x000a__x000a_Perfil técnico 3(ERLY ROCIO ENGATIVA) correspondiente al mes de mayo 2025 se evidencio diferencia en el pago de la totalidad del valor de indexación por $ 2071,10723191127"/>
    <s v="No se acepta la glosa por cuanto la Subred realizará el pago de los honorarios pendientes a la OPS Yuled Estupiñan, en cuanto a la diferencia en pago no se acepta por ser una cuantia menor originada por el calculo de los decimales"/>
    <n v="0"/>
    <s v="Se mantiene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los colaboradores: Perfil Técnico 3 (YULIETH ESTUPIÑÁN RODRÍGUEZ) correspondiente a: 12 horas regulares por un valor de $ 120.339,391 y por pago de INDEXACIÓN del mes de mayo de por un valor de $ 3.886,962339 para un total de 124.226,336. Perfil técnico 3(ALEXANDER RIVEROS) correspondiente al mes de mayo 2025 se evidencio diferencia en el pago de la totalidad del valor de indexación por $ 2070,10723191127. Perfil técnico 3(ERLY ROCIO ENGATIVA) correspondiente al mes de mayo 2025 se evidencio diferencia en el pago de la totalidad del valor de indexación por $ 2071,10723191127. La subred no presenta soportes que subsanen el hallazgo generado en el seguimiento retrospectivo."/>
    <n v="128368"/>
    <m/>
    <m/>
    <n v="128368"/>
  </r>
  <r>
    <s v="RETROSPECTIVO"/>
    <n v="34"/>
    <x v="5"/>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E. ABRIL 2025"/>
    <s v="34Entorno cuidador Laboral “Bienestar en nuestro entorno laboral”SUBREDE. ABRIL 2025"/>
    <s v="ALEJANDRO BUSTOS"/>
    <n v="31731720"/>
    <n v="32756654.556000002"/>
    <n v="0"/>
    <n v="1"/>
    <n v="0"/>
    <n v="32756654.556000002"/>
    <s v="G12"/>
    <n v="0.05"/>
    <m/>
    <n v="1"/>
    <n v="0"/>
    <n v="1637833"/>
    <n v="1637833"/>
    <s v="Se genera GLOSA POR BASE DE _x000a_TALENTO HUMANO del 5 %, del valor total por el producto ejecución estratégica y táctica del entorno cuidador laboral por la identificación de inconsistencias en el aplicativo de talento humano ya que se evidenció inconsistencia en el perfil reportado en la colaboradora Laura Vanessa Sarmiento puesto que se registró técnico 3 y corresponde a técnico 2."/>
    <s v="La subred no acepta la glosa  ya que se realizará el ajuste una vez habiliten el aplicativo"/>
    <n v="1637833"/>
    <s v="Se levanta GLOSA POR BASE DE TALENTO HUMANO del 5 %, del valor total por el producto ejecución estratégica y táctica del entorno cuidador laboral, teniendo en cuenta que la subred realizo el ajuste correspondiente  de la colaboradora Laura Vanessa Sarmiento correspondiente a Técnico 2 verificado en el aplicativo de talento humano dispuesto por la Secretaría Distrital de Salud mediante link http://gesiaplicaciones.saludcapital.gov.co/contratos en el mes de abril 2025."/>
    <n v="0"/>
    <m/>
    <m/>
    <n v="0"/>
  </r>
  <r>
    <s v="RETROSPECTIVO"/>
    <n v="25"/>
    <x v="5"/>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E. ABRIL 2025"/>
    <s v="25Entorno cuidador Laboral “Bienestar en nuestro entorno laboral”SUBREDE. ABRIL 2025"/>
    <s v="ALEJANDRO BUSTOS"/>
    <n v="39359"/>
    <n v="40630.295700000002"/>
    <n v="0"/>
    <n v="320"/>
    <n v="0"/>
    <n v="13001694.624000002"/>
    <s v="G1"/>
    <n v="1"/>
    <m/>
    <n v="7.9078922381556796E-2"/>
    <n v="0"/>
    <n v="3213"/>
    <n v="321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7 horas regulares ejecutadas, en el producto con código 25 - Caracterización de las condiciones de salud y trabajo para la concertación de planes en UTI con trabajadores informales a un (1) perfil tecnólogo Letzy Fernanda Sánchez Pérez  por un valor de $ 3.213"/>
    <s v="La subred Sur Occidente no acepta la glosa, teniendo en cuenta que en el mes de febrero de 2025 se realizó el MODIFICATORIO No. 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 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 Es importante tener en cuenta que la Subred Sur occidente ha realizado la comunicación al equipo directivo y ha realizado la gestión pertinente una vez se formalizaron los modificatorios al convenio 4175-2025, para realizar los pagos correspondientes a la indexación del talento humano que se encontraba con contrato activo hasta el mes de mayo de 2025. A su vez, no es aceptable la glosa por los periodos de formalización de los modificatorios al convenio, lo cual también deriva en una afectación al no pago de los honorarios de los contratistas que dieron por terminados sus contratos de prestación de servicios, y que no deberían generar glosa, sino un proceso administrativo para la devolución de los recursos. Al aplicar este criterio de glosa se ve afectados los indicadores de gestión y administrativos propios de cada uno de los coordinadores o referentes de los entornos, transversalidades y propiamente de la Coordinación de PSPIC.”"/>
    <n v="0"/>
    <s v="Se mantiene GLOSA POR INCUMPLIMIENTO EN LA UNIDAD BASE DE COSTEO DE LOS PRODUCTOS GSP-PSPIC, ya que la contratista Letzy Fernanda Sánchez Pérez no continuó vinculada con la Subred para el pago de la indexación y la Subred no presento soportes adicionales que subsane el hallazgo."/>
    <n v="3213"/>
    <m/>
    <m/>
    <n v="3213"/>
  </r>
  <r>
    <s v="RETROSPECTIVO"/>
    <n v="26"/>
    <x v="5"/>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E. ABRIL 2025"/>
    <s v="26Entorno cuidador Laboral “Bienestar en nuestro entorno laboral”SUBREDE. ABRIL 2025"/>
    <s v="ALEJANDRO BUSTOS"/>
    <n v="39359"/>
    <n v="40630.295700000002"/>
    <n v="0"/>
    <n v="524"/>
    <n v="0"/>
    <n v="21290274.946800001"/>
    <s v="G1"/>
    <n v="1"/>
    <m/>
    <n v="6.7757321293627701E-2"/>
    <n v="0"/>
    <n v="2753"/>
    <n v="275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 horas regulares ejecutadas, en el producto con código 26 - Asesorías de promoción del cuidado de la salud, gestión del riesgo en la UTI y monitoreo del proceso con trabajadores de la economía informal en UTI de mediano impacto a un (1) perfil tecnólogo Letzy Fernanda Sánchez Pérez  por un valor de $ 2.753"/>
    <s v="La subred Sur Occidente no acepta la glosa, teniendo en cuenta que en el mes de febrero de 2025 se realizó el MODIFICATORIO No. 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 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 Es importante tener en cuenta que la Subred Sur occidente ha realizado la comunicación al equipo directivo y ha realizado la gestión pertinente una vez se formalizaron los modificatorios al convenio 4175-2025, para realizar los pagos correspondientes a la indexación del talento humano que se encontraba con contrato activo hasta el mes de mayo de 2025. A su vez, no es aceptable la glosa por los periodos de formalización de los modificatorios al convenio, lo cual también deriva en una afectación al no pago de los honorarios de los contratistas que dieron por terminados sus contratos de prestación de servicios, y que no deberían generar glosa, sino un proceso administrativo para la devolución de los recursos. Al aplicar este criterio de glosa se ve afectados los indicadores de gestión y administrativos propios de cada uno de los coordinadores o referentes de los entornos, transversalidades y propiamente de la Coordinación de PSPIC.”"/>
    <n v="0"/>
    <s v="Se mantiene GLOSA POR INCUMPLIMIENTO EN LA UNIDAD BASE DE COSTEO DE LOS PRODUCTOS GSP-PSPIC, ya que la contratista Letzy Fernanda Sánchez Pérez no continuó vinculada con la Subred para el pago de la indexación y la Subred no presento soportes adicionales que subsane el hallazgo."/>
    <n v="2753"/>
    <m/>
    <m/>
    <n v="2753"/>
  </r>
  <r>
    <s v="RETROSPECTIVO"/>
    <n v="36"/>
    <x v="5"/>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E. ABRIL 2025"/>
    <s v="36Entorno cuidador Laboral “Bienestar en nuestro entorno laboral”SUBREDE. ABRIL 2025"/>
    <s v="ALEJANDRO BUSTOS"/>
    <n v="39359"/>
    <n v="40630.295700000002"/>
    <n v="0"/>
    <n v="46"/>
    <n v="0"/>
    <n v="1868993.6022000001"/>
    <s v="G1"/>
    <n v="1"/>
    <m/>
    <n v="6.7757321293627701E-2"/>
    <n v="0"/>
    <n v="2753"/>
    <n v="275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 horas regulares ejecutadas, en el producto con código 36 - Caracterización del perfil del riesgo en niños, niñas y adolescentes trabajadores en zonas de concentración comercial referenciadas a nivel intersectorial o por otros espacios y procesos a un (1) perfil tecnólogo Letzy Fernanda Sánchez Pérez  por un valor de $ 2.753"/>
    <s v="La subred Sur Occidente no acepta la glosa, teniendo en cuenta que en el mes de febrero de 2025 se realizó el MODIFICATORIO No. 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 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 Es importante tener en cuenta que la Subred Sur occidente ha realizado la comunicación al equipo directivo y ha realizado la gestión pertinente una vez se formalizaron los modificatorios al convenio 4175-2025, para realizar los pagos correspondientes a la indexación del talento humano que se encontraba con contrato activo hasta el mes de mayo de 2025. A su vez, no es aceptable la glosa por los periodos de formalización de los modificatorios al convenio, lo cual también deriva en una afectación al no pago de los honorarios de los contratistas que dieron por terminados sus contratos de prestación de servicios, y que no deberían generar glosa, sino un proceso administrativo para la devolución de los recursos. Al aplicar este criterio de glosa se ve afectados los indicadores de gestión y administrativos propios de cada uno de los coordinadores o referentes de los entornos, transversalidades y propiamente de la Coordinación de PSPIC.”"/>
    <n v="0"/>
    <s v="Se mantiene GLOSA POR INCUMPLIMIENTO EN LA UNIDAD BASE DE COSTEO DE LOS PRODUCTOS GSP-PSPIC, ya que la contratista Letzy Fernanda Sánchez Pérez no continuó vinculada con la Subred para el pago de la indexación y la Subred no presento soportes adicionales que subsane el hallazgo."/>
    <n v="2753"/>
    <m/>
    <m/>
    <n v="2753"/>
  </r>
  <r>
    <s v="RETROSPECTIVO"/>
    <n v="25"/>
    <x v="5"/>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E. ABRIL 2025"/>
    <s v="25Entorno cuidador Laboral “Bienestar en nuestro entorno laboral”SUBREDE. ABRIL 2025"/>
    <s v="SANDRA YANIRA LEAL ORTIZ"/>
    <n v="39359"/>
    <n v="40630.295700000002"/>
    <n v="0"/>
    <n v="320"/>
    <n v="0"/>
    <n v="13001694.624000002"/>
    <s v="G3"/>
    <n v="1"/>
    <m/>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o 1 hallazgo en la ficha No. 40802230931 del 16 de abril de 2025 ya que en la semaforización se diligenció incorrectamente el porcentaje inicial en el proceso de caracterización de 31,25% y el porcentaje correcto es de 28,125%; esto de acuerdo al lineamiento permite la “identificación de riesgos de las condiciones de trabajo, se hace la aplicación del instrumento de UTIS con apartados que permite reconocer una semaforización el estado inicial de la UTI”"/>
    <s v="La subred no acepta la glosa el hallazgo no es significativo teniendo en cuenta la cantidad de soportes presentados, se genera acción de mejora a la tecnóloga a fin de fortalecer los procesos"/>
    <n v="0"/>
    <s v="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25 - Caracterización de las condiciones de salud y trabajo para la concertación de planes en UTI con trabajadores informales, dado que la Subred no presento soportes adicionales que subsanen los hallazgos."/>
    <n v="40630"/>
    <m/>
    <m/>
    <n v="40630"/>
  </r>
  <r>
    <s v="RETROSPECTIVO"/>
    <n v="29"/>
    <x v="5"/>
    <s v="29Entorno cuidador Laboral “Bienestar en nuestro entorno laboral”"/>
    <s v="ENTORNOS CUIDADORES"/>
    <s v="INTER ACCIÓN INTEGRADA PRÁCTICAS DE PROMOCIÓN DEL CUIDADO DE LA SALUD DE LOS TRABAJADORES INFORMALES Y GESTIÓN DEL RIESGO EN LAS UNIDADES DE TRABAJO INFORMAL"/>
    <s v="Asesorías de seguimiento a la continuidad de cambios en la UTI y monitoreo del cuidado de la salud de los trabajadores de la economía informal "/>
    <s v="Asesorías de seguimiento a la continuidad de cambios en la UTI y monitoreo del cuidado de la salud de los trabajadores de la economía informal."/>
    <s v="Subred"/>
    <s v="SUBRED"/>
    <s v="F. MAYO 2025"/>
    <s v="29Entorno cuidador Laboral “Bienestar en nuestro entorno laboral”SUBREDF. MAYO 2025"/>
    <s v="SANDRA YANIRA LEAL ORTIZ"/>
    <n v="39359"/>
    <n v="40630.295700000002"/>
    <n v="0"/>
    <n v="42"/>
    <n v="0"/>
    <n v="1706472.4194"/>
    <s v="G3"/>
    <n v="1"/>
    <m/>
    <n v="5"/>
    <n v="0"/>
    <n v="203151"/>
    <n v="203151"/>
    <s v="Se genera GLOSA POR INCUMPLIMIENTO DE ANEXO 6 LINEAMIENTOS TÉCNICOS DE LA GESTIÓN DE LA SALUD PUBLICA GSP Y DEL PLAN DE SALUD PÚBLICA DE INTERVENCIONES COLECTIVAS – PSPIC Y MODULO DE ESTANDARES - SIVIGILA D.C del 100% del valor ejecutado en el producto en donde se evidenciaron los siguientes hallazgos en 5 fichas: _x000a__x000a_Las fichas con consecutivo 40702231530 del 26 de mayo de 2025, 40702231533 del 26 de mayo de 2025, 40702231537 del 27 de mayo de 2025 y 40702231559 del 29 de mayo de 2025, registraron como hallazgo el no diligenciamiento de la indagación al proceso de vacunación de los trabajadores de las Utis en seguimiento y que de acuerdo al lineamiento se debe realizar en todos los perfiles y procesos del entorno cuidador laboral como lo refiere el lineamiento: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_x000a__x000a_De otra parte, en la ficha 40702231547 del 31 de mayo de 2025 se registró erróneamente la semaforización 62.5% y de acuerdo al nivel de riesgos (4) y el nivel de daño (2) este debería ser de 37.5% y esto a su vez afecta el porcentaje final el cual no seria 54.16% como se encuentra registrado en la ficha sino 37.5%; de acuerdo al lineamiento este porcentaje da cuenta del estado en el que se encuentra la UTI en el momento de la visita de seguimiento."/>
    <s v="La subred no acepta la glosa el hallazgo no es significativo teniendo en cuenta la cantidad de soportes presentados, se genera acción de mejora a la tecnóloga a fin de fortalecer los procesos"/>
    <n v="0"/>
    <s v="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29 - Asesorías de seguimiento a la continuidad de cambios en la UTI y monitoreo del cuidado de la salud de los trabajadores de la economía informal, dado que la Subred no presento soportes adicionales que subsanen los hallazgos."/>
    <n v="203151"/>
    <m/>
    <m/>
    <n v="203151"/>
  </r>
  <r>
    <s v="RETROSPECTIVO"/>
    <n v="69"/>
    <x v="2"/>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F. MAYO 2025"/>
    <s v="69Macro, meso y micro gestión de la salud públicaSUBREDF. MAYO 2025"/>
    <s v="Marcela López "/>
    <n v="11126848"/>
    <n v="11486245.190400001"/>
    <n v="0"/>
    <n v="4"/>
    <n v="0"/>
    <n v="45944980.761600003"/>
    <s v="G3"/>
    <n v="1"/>
    <m/>
    <n v="0.48148523283503097"/>
    <n v="0"/>
    <n v="5530457"/>
    <n v="5530457"/>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_x000a__x000a_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s v="La subred Sur Occidente no acepta el hallazgo, ya que el perfil está relacionado con el área de la salud y cumple con el perfil base establecido en el lineamiento.  Tomando en cuenta que la Resolución 5511 del 7 de mayo de 2018, emitida por el Instituto Colombiano de Bienestar Familiar (ICBF), otorga a la Fundación Significarte la licencia de funcionamiento bienal para operar y prestar servicios relacionados con la atención de población adolescente y mayores de 18 años gestantes en período de lactancia, así como la atención complementaria y el seguimiento de derechos en riesgo o situación de vulnerabilidad bajo cuidado temporal. Esta resolución respalda la autorización de la Fundación para trabajar en la restitución de derechos dentro del marco de la salud pública, específicamente en la atención integral a estos grupos poblacionales, vinculadas con medidas de protección y seguimiento social. Por lo tanto, la mención de la certificación otorgada por la Fundación Significarte, adscrita al ICBF y autorizada mediante dicha resolución, es un soporte válido para la experiencia reportada en salud pública relacionada con la atención y protección de derechos en población vulnerable. Esto confirma que la experiencia vinculada a la fundación está respaldada por un acto administrativo formal que, valida su funcionamiento en estas áreas, lo que es relevante para sustentar el perfil profesional con experiencia en salud pública solicitado y el conocimiento en rutas_x000a_Se solicita se dé concepto dado que el profesional cumple con lo solicitado por lineamiento, igualmente se adjunta certificación actualizada con actividades la cual fue igualmente cargada al aplicativo de talento humano donde se certifica la experiencia y conocimiento en ruta."/>
    <n v="0"/>
    <s v="Se mantiene la glosa por INCUMPLIMIENTO INCUMPLIMIENTO DE ANEXO 6 LINEAMIENTOS TÉCNICOS DE LA GESTIÓN DE LA SALUD PUBLICA GSP Y DEL PLAN DE SALUD PÚBLICA DE INTERVENCIONES COLECTIVAS - PSPIC Y MÓDULO DE ESTÁNDARES - SIVIGILA D.C., teniendo en cuenta que los soportes presentados por la Subred no subsanan el hallazgo."/>
    <n v="5530457"/>
    <m/>
    <m/>
    <n v="5530457"/>
  </r>
  <r>
    <s v="RETROSPECTIVO"/>
    <n v="69"/>
    <x v="2"/>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F. MAYO 2025"/>
    <s v="69Macro, meso y micro gestión de la salud públicaSUBREDF. MAYO 2025"/>
    <s v="Marcela López "/>
    <n v="11126848"/>
    <n v="11486245.190400001"/>
    <n v="0"/>
    <n v="4"/>
    <n v="0"/>
    <n v="45944980.761600003"/>
    <s v="G1"/>
    <n v="1"/>
    <m/>
    <n v="1.171649463818167E-2"/>
    <n v="0"/>
    <n v="134579"/>
    <n v="134579"/>
    <s v="Se genera glosa POR INCUMPLIMIENTO EN LA UNIDAD BASE DE COSTEO DE LOS PRODUCTOS GSP-PSPIC en el producto, por la diferencia entre el valor mensual reconocido por la subred al perfil del PSPIC y los valores de referencia descritos en la columna 1 VALOR BASE 184 HORAS _x0009_MES, ya que se evidenció:_x000a__x000a_Técnico 3, Gerson Alexander Hernandez Tamayo, con CC. 1030698739, no hay registro de pago de 13 horas de mayo_x000a__x000a_Total: 13 horas técnico 3"/>
    <s v="La subred Sur Occidente no acepta el hallazgo, toda vez que se está haciendo la gestión correspondiente para el pago de los honorarios del caborador"/>
    <n v="134579"/>
    <s v="Se levanta la glosa por INCUMPLIMIENTO EN LA UNIDAD BASE DE COSTEO DE LOS PRODUCTOS GSP-PSPIC, teniendo en cuenta que la subred presenta planilla de pago de honorarios del mes de julio de 2025, en la que se evidencia el pago al Técnico 3, Gerson Alexander Hernandez Tamayo."/>
    <n v="0"/>
    <m/>
    <m/>
    <n v="0"/>
  </r>
  <r>
    <s v="RETROSPECTIVO"/>
    <n v="75"/>
    <x v="2"/>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F. MAYO 2025"/>
    <s v="75Macro, meso y micro gestión de la salud públicaSUBREDF. MAYO 2025"/>
    <s v="Jennifer jimenez ladino"/>
    <n v="3296912"/>
    <n v="3403402.2576000001"/>
    <n v="0"/>
    <n v="1"/>
    <n v="0"/>
    <n v="3403402.2576000001"/>
    <s v="G3"/>
    <n v="1"/>
    <m/>
    <n v="0.19999999999999998"/>
    <n v="0"/>
    <n v="680680"/>
    <n v="68068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Seguimiento a la calidad y oportunidad del dato ingresado a los aplicativos PAI, de la estrategia extramural. _x000a__x000a_1) Se identificaron incumplimientos en los criterios de calidad, específicamente en las actas de seguimiento a la calidad y oportunidad de los datos ingresados en los aplicativos del PAI, en el marco de la estrategia extramural. Se detectaron inconsistencias entre las fechas registradas en las actas y los cortes efectivamente verificados. Asimismo, se evidenció que el técnico responsable no entregó las actas correspondientes a los seguimientos semanales comprendidos entre la semana del 16 y el 31 de mayo."/>
    <s v="No se acepta glosa, teniendo en cuenta que el soporte por error humano presentó fechas diferentes, sin embargo, se garantizó el seguimiento a la modalidad extramural"/>
    <n v="0"/>
    <s v="Se mantiene glosa del 100%, por incumplimiento de anexo 6 lineamientos técnicos de la gestión de la salud pública GSP y del plan de salud pública de intervenciones colectivas - PSPIC y módulo de estándares - SIVIGILA D.C ,dado que no se presentan soportes que subsanen los hallazgos."/>
    <n v="680680"/>
    <m/>
    <m/>
    <n v="680680"/>
  </r>
  <r>
    <s v="RETROSPECTIVO"/>
    <n v="76"/>
    <x v="2"/>
    <s v="76Macro, meso y micro gestión de la salud pública"/>
    <s v="ENTORNOS CUIDADORES"/>
    <s v="IMPLEMENTACIÓN CONCEPTUAL, METODOLÓGICA Y TÉCNICA"/>
    <s v="Seguimiento supervisión y monitoreo de la modalidad extramural del PAI"/>
    <s v="Avance mensual al plan de acción"/>
    <s v="Subred"/>
    <s v="SUBRED"/>
    <s v="E. ABRIL 2025"/>
    <s v="76Macro, meso y micro gestión de la salud públicaSUBREDE. ABRIL 2025"/>
    <s v="Jennifer jimenez ladino"/>
    <n v="6181480"/>
    <n v="6381141.8039999995"/>
    <n v="0"/>
    <n v="3.1629999999999998"/>
    <n v="0"/>
    <n v="20183551.526051998"/>
    <s v="G3"/>
    <n v="1"/>
    <m/>
    <n v="0.63259999999999994"/>
    <n v="0"/>
    <n v="4036710"/>
    <n v="403671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_x000a__x000a_1) Las profesionales de la estrategia extramural de la Subred no presentaron las actas correspondientes a las asistencias técnicas realizadas para el equipo de vacunación extramural, lo cual representa un incumplimiento de lo establecido en el Anexo 6. _x000a__x000a_2._x0009_Realizar seguimiento al ingreso de las dosis administradas en el aplicativo PAI Distrital 2.0, validando criterios de oportunidad, calidad y completitud. _x000a__x000a_2) Durante el mes en el primer seguimiento realizado por las profesionales extramurales de la Subred, se identificó que dos técnicos no contaban con seguimiento sobre el ingreso de las dosis administradas en el aplicativo PAI Distrital 2.0. En el segundo seguimiento del mismo mes, persistió la falta de seguimiento a un técnico adicional. De los tres técnicos que debían ser evaluados, dos quedaron sin seguimiento, afectando la verificación de los criterios de oportunidad, calidad y completitud. Asimismo, no se evidenciaron descargas de los listados generados por el aplicativo PAI Distrital 2.0, lo cual limita el control y trazabilidad del proceso."/>
    <s v="No se acepta la glosa, teniendo en cuenta que se solicitó aval para la actividad de asitencia técnica extramural, por la contignencia presentada con fiebre amarilla en estos meses._x000a_Con relación a los seguimientos a la digitación, no se acepta la glosa teniendo en cuenta que la actividad indica seguimiento quincenal a la digitación pero no expresa que se deba realizar al 100% del talento humano"/>
    <n v="2018355.1526051997"/>
    <s v="_x000a_ Se levanta glosa parcialmente 100%  por incumplimiento de anexo 6 lineamientos técnicos de la gestión de la salud pública GSP y del plan de salud pública de intervenciones colectivas - PSPIC y módulo de estándares - SIVIGILA D.C ,dado que Subred  presenta oficio No  2025-EE-81728 de fecha 14/08/2025, asunto respuesta a solicitud de concepto técnico favorable para producto del PAI 76 en el marco del Convenio No. 4175-2024. Subsanando el hallazgo relacionado con realización de las asistencias técnicas del equipo de vacunación extramural._x000a__x000a_Se mantiene glosa ya que la subred no subsano el hallazgo relacionado con el seguimiento al ingreso de las dosis administradas en el aplicativo PAI Distrital 2.0, validando criterios de oportunidad, calidad y completitud._x000a_"/>
    <n v="2018355"/>
    <m/>
    <m/>
    <n v="2018355"/>
  </r>
  <r>
    <s v="RETROSPECTIVO"/>
    <n v="76"/>
    <x v="2"/>
    <s v="76Macro, meso y micro gestión de la salud pública"/>
    <s v="ENTORNOS CUIDADORES"/>
    <s v="IMPLEMENTACIÓN CONCEPTUAL, METODOLÓGICA Y TÉCNICA"/>
    <s v="Seguimiento supervisión y monitoreo de la modalidad extramural del PAI"/>
    <s v="Avance mensual al plan de acción"/>
    <s v="Subred"/>
    <s v="SUBRED"/>
    <s v="F. MAYO 2025"/>
    <s v="76Macro, meso y micro gestión de la salud públicaSUBREDF. MAYO 2025"/>
    <s v="Jennifer jimenez ladino"/>
    <n v="6181480"/>
    <n v="6381141.8039999995"/>
    <n v="0"/>
    <n v="3"/>
    <n v="0"/>
    <n v="19143425.412"/>
    <s v="G3"/>
    <n v="1"/>
    <m/>
    <n v="1.2000000000000002"/>
    <n v="0"/>
    <n v="7657370"/>
    <n v="765737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Cuatro (4) subactividades:  _x000a__x000a_1._x0009_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_x000a_1) Las profesionales de la estrategia extramural de la Subred no presentaron las actas correspondientes a las asistencias técnicas realizadas para el equipo de vacunación extramural, lo cual representa un incumplimiento de lo establecido en el Anexo 6. _x000a__x000a_2.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2) Se evidenciaron incumplimientos en la calidad de la información registrada en los Kardex físico de medicamentos inmunobiológicos, dispositivos médicos e insumos, específicamente en lo relacionado con el manejo y registro de biológicos._x000a_Los principales hallazgos fueron los siguientes:_x000a__x000a_Campos incompletos o vacíos en los registros de entrega y recepción de biológicos, especialmente en lo referente al saldo de entrega de neveras, lo cual impide establecer una trazabilidad clara entre lo entregado y lo efectivamente aplicado._x000a_Incongruencias entre los datos registrados en los formatos oficiales:_x000a__x000a_a. Anexo 77.1 – Registro Diario de Vacunación en Infancia_x000a_b. Anexo 77.2 – Registro Diario de Vacunación en Adultez_x000a_en comparación con la información contenida en el Kardex._x000a_c. Registro de la fecha de apertura del biológico no dando cumplimiento a la política de frascos abiertos._x000a__x000a_Estas diferencias fueron detectadas en las cuatro localidades objeto del seguimiento, lo que evidencia fallas en la consolidación, verificación y consistencia de la información registrada. Dichas inconsistencias afectan directamente la calidad de los datos reportados y dificultan una adecuada gestión y seguimiento del programa de vacunación._x000a__x000a_3._x0009_Realizar seguimiento al ingreso de las dosis administradas en el aplicativo PAI Distrital 2.0, validando criterios de oportunidad, calidad y completitud. _x000a__x000a_3) Durante el segundo seguimiento, no se realizó acompañamiento a dos de los tres técnicos programados, sobre el ingreso de las dosis administradas en el aplicativo PAI Distrital 2.0, Asimismo, no se evidenciaron descargas de los listados generados por el aplicativo PAI Distrital 2.0, lo cual limita el control y trazabilidad del proceso. _x000a__x000a_4._x0009_Asistir a las reuniones de fortalecimiento PAI convocadas por el componente de estrategias de SDS. _x000a__x000a_4) Las profesionales de la estrategia extramural no participaron en las reuniones de fortalecimiento del Programa Ampliado de Inmunizaciones (PAI), convocadas por el componente de estrategias de la Secretaría Distrital de Salud (SDS), incumpliendo con lo estipulado en el Anexo 6. "/>
    <s v="No se acepta la glosa, teniendo en cuenta que esta no participación se dió por la no aceptación del ingreso de las profesionales por parte de referentes técnicos , a pesar de la asistencia de las mismas"/>
    <n v="1914343"/>
    <s v="_x000a_Se levanta glosa parcialmente   por incumplimiento de anexo 6 lineamientos técnicos de la gestión de la salud pública GSP y del plan de salud pública de intervenciones colectivas - PSPIC y módulo de estándares - SIVIGILA D.C, dado que Subred presenta oficio No 2025-EE-81728 de fecha 14/08/2025, asunto respuesta a solicitud de concepto técnico favorable para producto del PAI 76 en el marco del Convenio No. 4175-2024. Subsanando el hallazgo relacionado con realización de las asistencias técnicas del equipo de vacunación extramural._x000a__x000a_Se mantiene glosa ya que la subred no subsano los hallazgos relacionados con: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2._x0009_Realizar seguimiento al ingreso de las dosis administradas en el aplicativo PAI Distrital 2.0, validando criterios          de oportunidad, calidad y completitud. _x000a_3._x0009_ Las profesionales de la estrategia extramural no participaron en las reuniones de fortalecimiento del Programa Ampliado de Inmunizaciones (PAI), convocadas por el componente de estrategias de la Secretaría Distrital de Salud (SDS), incumpliendo con lo estipulado en el Anexo 6. _x000a_"/>
    <n v="5743027"/>
    <m/>
    <m/>
    <n v="5743027"/>
  </r>
  <r>
    <s v="RETROSPECTIVO"/>
    <n v="80"/>
    <x v="2"/>
    <s v="80Macro, meso y micro gestión de la salud pública"/>
    <s v="ENTORNOS CUIDADORES"/>
    <s v="IMPLEMENTACIÓN CONCEPTUAL, METODOLÓGICA Y TÉCNICA"/>
    <s v="Administración de dosis de fiebre amarilla a viajeros"/>
    <s v="Dosis administradas de fiebre amarilla"/>
    <s v="Local"/>
    <s v="FONTIBON"/>
    <s v="E. ABRIL 2025"/>
    <s v="80Macro, meso y micro gestión de la salud públicaFONTIBONE. ABRIL 2025"/>
    <s v="Jennifer jimenez ladino"/>
    <n v="3135"/>
    <n v="3236.2604999999999"/>
    <n v="0"/>
    <n v="22527"/>
    <n v="0"/>
    <n v="72903240.283500001"/>
    <s v="G3"/>
    <n v="1"/>
    <m/>
    <n v="463"/>
    <n v="0"/>
    <n v="1498389"/>
    <n v="149838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_x000a__x000a_1._x0009_Aplicación de la vacuna fiebre amarilla para viajeros, según los puntos establecidos (Fontibón). La distribución de las dosis se realiza de acuerdo con la localidad.  Realizar encuesta individual previa aplicación._x000a__x000a_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_x000a__x000a_• Salitre: 362 dosis_x000a_• Aeropuerto: 101 dosis"/>
    <s v="No se acepta la glosa, teniendo en cuenta la contigencia presentada en el mes de abril, con la administración de más de 40 mil dosis en este periodo, por lo cual el porcentaje de errores es inevitable, dado la necesidad de uso de talento humano fuera de PAI para apoyo en el diligenciamiento de la información"/>
    <n v="1498389"/>
    <s v="Se levanta glosa del 100% por incumplimiento de anexo 6 lineamientos técnicos de la gestión de la salud pública GSP y del plan de salud pública de intervenciones colectivas - PSPIC y módulo de estándares - SIVIGILA D.C,dado que presentan oficio con respuesta “Por lo anterior se emite concepto técnico favorable a su solicitud, siempre y cuando los registros físicos con errores no superen el 60% del total de los registros reportados en los meses de abril y mayo de 2025.” Tras la verificación correspondiente, la subred no supera el porcentaje máximo permitido de errores en los registros físicos reportados durante el mes mencionado."/>
    <n v="0"/>
    <m/>
    <m/>
    <n v="0"/>
  </r>
  <r>
    <s v="RETROSPECTIVO"/>
    <n v="80"/>
    <x v="2"/>
    <s v="80Macro, meso y micro gestión de la salud pública"/>
    <s v="ENTORNOS CUIDADORES"/>
    <s v="IMPLEMENTACIÓN CONCEPTUAL, METODOLÓGICA Y TÉCNICA"/>
    <s v="Administración de dosis de fiebre amarilla a viajeros"/>
    <s v="Dosis administradas de fiebre amarilla"/>
    <s v="Local"/>
    <s v="BOSA"/>
    <s v="E. ABRIL 2025"/>
    <s v="80Macro, meso y micro gestión de la salud públicaBOSAE. ABRIL 2025"/>
    <s v="Jennifer jimenez ladino"/>
    <n v="3135"/>
    <n v="3236.2604999999999"/>
    <n v="0"/>
    <n v="5359"/>
    <n v="0"/>
    <n v="17343120.019499999"/>
    <s v="G3"/>
    <n v="1"/>
    <m/>
    <n v="401"/>
    <n v="0"/>
    <n v="1297740"/>
    <n v="129774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_x000a__x000a_1._x0009_Aplicación de la vacuna fiebre amarilla para viajeros, según los puntos establecidos (Bosa). La distribución de las dosis se realiza de acuerdo con la localidad.  Realizar encuesta individual previa aplicación._x000a__x000a_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_x000a__x000a_• Sur: 401 dosis"/>
    <s v="No se acepta la glosa, teniendo en cuenta la contigencia presentada en el mes de abril, con la administración de más de 40 mil dosis en este periodo, por lo cual el porcentaje de errores es inevitable, dado la necesidad de uso de talento humano fuera de PAI para apoyo en el diligenciamiento de la información"/>
    <n v="1297740"/>
    <s v="Se levanta glosa del 100% por incumplimiento de anexo 6 lineamientos técnicos de la gestión de la salud pública GSP y del plan de salud pública de intervenciones colectivas - PSPIC y módulo de estándares - SIVIGILA D.C,dado que presentan oficio con respuesta “Por lo anterior se emite concepto técnico favorable a su solicitud, siempre y cuando los registros físicos con errores no superen el 60% del total de los registros reportados en los meses de abril y mayo de 2025.” Tras la verificación correspondiente, la subred no supera el porcentaje máximo permitido de errores en los registros físicos reportados durante el mes mencionado."/>
    <n v="0"/>
    <m/>
    <m/>
    <n v="0"/>
  </r>
  <r>
    <s v="RETROSPECTIVO"/>
    <n v="80"/>
    <x v="2"/>
    <s v="80Macro, meso y micro gestión de la salud pública"/>
    <s v="ENTORNOS CUIDADORES"/>
    <s v="IMPLEMENTACIÓN CONCEPTUAL, METODOLÓGICA Y TÉCNICA"/>
    <s v="Administración de dosis de fiebre amarilla a viajeros"/>
    <s v="Dosis administradas de fiebre amarilla"/>
    <s v="Local"/>
    <s v="FONTIBON"/>
    <s v="F. MAYO 2025"/>
    <s v="80Macro, meso y micro gestión de la salud públicaFONTIBONF. MAYO 2025"/>
    <s v="Jennifer jimenez ladino"/>
    <n v="3135"/>
    <n v="3236.2604999999999"/>
    <n v="0"/>
    <n v="24069"/>
    <n v="0"/>
    <n v="77893553.9745"/>
    <s v="G3"/>
    <n v="1"/>
    <m/>
    <n v="7500"/>
    <n v="0"/>
    <n v="24271954"/>
    <n v="2427195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_x000a__x000a_1._x0009_Aplicación de la vacuna fiebre amarilla para viajeros, según los puntos establecidos (Fontibón). La distribución de las dosis se realiza de acuerdo con la localidad.  Realizar encuesta individual previa aplicación. _x000a__x000a_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_x000a__x000a_• Salitre: 3.500 dosis_x000a_• Aeropuerto: 4.000 dosis"/>
    <s v="No se acepta la glosa, teniendo en cuenta la contigencia presentada en el mes de abril, con la administración de más de 40 mil dosis en este periodo, por lo cual el porcentaje de errores es inevitable, dado la necesidad de uso de talento humano fuera de PAI para apoyo en el diligenciamiento de la información"/>
    <n v="24271954"/>
    <s v="Se levanta glosa del 100% por incumplimiento de anexo 6 lineamientos técnicos de la gestión de la salud pública GSP y del plan de salud pública de intervenciones colectivas - PSPIC y módulo de estándares - SIVIGILA D.C,dado que presentan oficio con respuesta “Por lo anterior se emite concepto técnico favorable a su solicitud, siempre y cuando los registros físicos con errores no superen el 60% del total de los registros reportados en los meses de abril y mayo de 2025.” Tras la verificación correspondiente, la subred no supera el porcentaje máximo permitido de errores en los registros físicos reportados durante el mes mencionado."/>
    <n v="0"/>
    <m/>
    <m/>
    <n v="0"/>
  </r>
  <r>
    <s v="RETROSPECTIVO"/>
    <n v="80"/>
    <x v="2"/>
    <s v="80Macro, meso y micro gestión de la salud pública"/>
    <s v="ENTORNOS CUIDADORES"/>
    <s v="IMPLEMENTACIÓN CONCEPTUAL, METODOLÓGICA Y TÉCNICA"/>
    <s v="Administración de dosis de fiebre amarilla a viajeros"/>
    <s v="Dosis administradas de fiebre amarilla"/>
    <s v="Local"/>
    <s v="FONTIBON"/>
    <s v="F. MAYO 2025"/>
    <s v="80Macro, meso y micro gestión de la salud públicaFONTIBONF. MAYO 2025"/>
    <s v="Jennifer jimenez ladino"/>
    <n v="3135"/>
    <n v="3236.2604999999999"/>
    <n v="0"/>
    <n v="24069"/>
    <n v="0"/>
    <n v="77893553.9745"/>
    <s v="G10"/>
    <n v="1"/>
    <m/>
    <n v="2019"/>
    <n v="0"/>
    <n v="6534010"/>
    <n v="6534010"/>
    <s v="Se genera GLOSA POR AUSENCIA DE SOPORTES del 100%, para el producto Debido a que los productos reportados como ejecutados en el informe de gestión no fueron soportados en el momento del seguimiento retrospectivo correspondiente a 2.019 Dosis"/>
    <s v="No se acepta la glosa, teniendo en cuenta que estas dosis corresponden a administradas a población de 60 años y más y menores de 18 años, de los cuales se cuenta con los registros respectivos."/>
    <n v="6534010"/>
    <s v="Se levanta Glosa por ausencia de soportes del 100%, para el producto dado que se identifico oficio de respuesta N°2025EE96926 del 22 de Septiembre 2025 el cual se emite concepto técnico favorable a dicha solicitud."/>
    <n v="0"/>
    <m/>
    <m/>
    <n v="0"/>
  </r>
  <r>
    <s v="RETROSPECTIVO"/>
    <n v="77"/>
    <x v="2"/>
    <s v="77Macro, meso y micro gestión de la salud pública"/>
    <s v="ENTORNOS CUIDADORES"/>
    <s v="IMPLEMENTACIÓN CONCEPTUAL, METODOLÓGICA Y TÉCNICA"/>
    <s v="Operación de la modalidad extramural del PAI"/>
    <s v="Monitoreo a la modalidad extramural"/>
    <s v="Subred"/>
    <s v="SUBRED"/>
    <s v="E. ABRIL 2025"/>
    <s v="77Macro, meso y micro gestión de la salud públicaSUBREDE. ABRIL 2025"/>
    <s v="Jennifer jimenez ladino"/>
    <n v="3296912"/>
    <n v="3403402.2576000001"/>
    <n v="0"/>
    <n v="65"/>
    <n v="0"/>
    <n v="221221146.74400002"/>
    <s v="G1"/>
    <n v="1"/>
    <m/>
    <n v="1.1675375695384564E-2"/>
    <n v="0"/>
    <n v="39736"/>
    <n v="39736"/>
    <s v="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 INDEXACIÓN como se describe a continuación: Un (1) perfil de Técnico 1 (Paula Andrea Ariza Garay) correspondiente a 92 horas por valor de $39.736 "/>
    <s v="No se acepta la glosa, teniendo en cuenta que la colaboradora no realizó la certificación para el pago de la indexación"/>
    <n v="0"/>
    <s v="Se mantiene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 INDEXACIÓN como se describe a continuación: Un (1) perfil de Técnico 1 (Paula Andrea Ariza Garay) correspondiente a 92 horas por valor de $39.736 "/>
    <n v="39736"/>
    <m/>
    <m/>
    <n v="39736"/>
  </r>
  <r>
    <s v="RETROSPECTIVO"/>
    <n v="74"/>
    <x v="2"/>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F. MAYO 2025"/>
    <s v="74Macro, meso y micro gestión de la salud públicaSUBREDF. MAYO 2025"/>
    <s v="Yury Moncada"/>
    <n v="9478392"/>
    <n v="9784544.0615999997"/>
    <n v="0"/>
    <n v="2.1665760869565216"/>
    <n v="0"/>
    <n v="21198959.185634997"/>
    <s v="G3"/>
    <n v="1"/>
    <m/>
    <n v="0.18054800724637701"/>
    <n v="0"/>
    <n v="1766580"/>
    <n v="176658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_x000a__x000a_1) 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_x000a_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En el mes de mayo 2025 la subred en las 4 localidades; no cumple con la ejecución de la totalidad de las asesorías técnicas acorde al 70% establecido por el lineamiento que corresponde a 55 asistencias, con un faltante de 17 IPS quien no fueron realizadas, 5 de ellas que las realizo el técnico de sistema el  soporte de experiencia no cumple con lo solicitado en anexo 6,colaborador quien tiene en diploma de grado 28 de Noviembre 2024 y el soporte de experiencia se identifica del 18 de marzo de 2024 hasta el 09 de octubre de 2024, el cual soportes que no cumplen de acuerdo a lo solicitado por el anexo 6 "/>
    <s v="No se acepta la glosa, teniendo en cuenta que no se logró el cumplimiento de la meta de 70% de asistencias técnicas, ya que para el periodo no se contaba con la totalidad de los perfiles contratados, a pesar de la gestión realizada para su contratación. "/>
    <n v="0"/>
    <s v="Se mantiene glosa del 100%, por incumplimiento de anexo 6 lineamientos técnicos de la gestión de la salud pública GSP y del plan de salud pública de intervenciones colectivas - PSPIC y módulo de estándares - SIVIGILA D.C, dado que la Subred presenta Oficio radicado No 2025-EE-96926 del 22/09/2025, asunto respuesta a solicitud de concepto técnico para el producto 74 del PAI en el marco del Convenio No. 4175-2024, cual es no favorable"/>
    <n v="1766580"/>
    <m/>
    <m/>
    <n v="1766580"/>
  </r>
  <r>
    <s v="RETROSPECTIVO"/>
    <n v="74"/>
    <x v="2"/>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F. MAYO 2025"/>
    <s v="74Macro, meso y micro gestión de la salud públicaSUBREDF. MAYO 2025"/>
    <s v="Yury Moncada"/>
    <n v="9478392"/>
    <n v="9784544.0615999997"/>
    <n v="0"/>
    <n v="2.1665760869565216"/>
    <n v="0"/>
    <n v="21198959.185634997"/>
    <s v="G1"/>
    <n v="1"/>
    <m/>
    <n v="0.11042108791151201"/>
    <n v="0"/>
    <n v="1080420"/>
    <n v="1080420"/>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Técnico 2. WILBERT ALEJANDRO FLOREZ SEGURA correspondiente a: 61 horas regulares por un valor de $815.667 y por pago de INDEXACIÓN de los meses de enero, febrero, marzo 2025 por un valor de $ 264.753para un total de $1.080.420."/>
    <s v="Así mismo, no se acepta glosa de experiencia y pago de técnico 2, teniendo en cuenta que este no realizó el cobro de los honorarios de indexación."/>
    <n v="0"/>
    <s v="Se mantiene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Técnico 2. WILBERT ALEJANDRO FLOREZ SEGURA correspondiente a: 61 horas regulares por un valor de $815.667 y por pago de INDEXACIÓN de los meses de enero, febrero, marzo 2025 por un valor de $ 264.753para un total de $1.080.420."/>
    <n v="1080420"/>
    <m/>
    <m/>
    <n v="1080420"/>
  </r>
  <r>
    <s v="GLOSA NUEVA GENERADA EN CONCILIACION"/>
    <n v="1067"/>
    <x v="0"/>
    <s v="1067Vigilancia de la salud ambiental"/>
    <s v="Aspectos administrativos"/>
    <s v="Técnico Sisvea"/>
    <s v="Gestión de vigilancia de la Salud Ambiental"/>
    <s v="VER SIVIGILA"/>
    <s v="VER SIVIGILA"/>
    <s v="BOSA"/>
    <s v="F. MAYO 2025"/>
    <s v="1067Vigilancia de la salud ambientalBOSAF. MAYO 2025"/>
    <s v="Iván Garzón"/>
    <n v="0"/>
    <n v="3616139"/>
    <n v="0"/>
    <n v="3"/>
    <n v="0"/>
    <n v="10848417"/>
    <s v="G6-2"/>
    <n v="0.5"/>
    <m/>
    <n v="2.1888010942057261"/>
    <n v="0"/>
    <n v="3957505"/>
    <n v="3957505"/>
    <s v="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76152 del 30/07/2025, en el que se comunicó que persistieron los hallazgos en la información ingresada por parte de la Subred de Servicios de Salud Sur Occidente en el aplicativo SIVIGILA D.C, , en la que se vieron afectadas las líneas de Aire Ruido y Radiación Electromagnética en 69 intervenciones, Alimentos Sanos y Seguros en 22 intervenciones, Calidad del Agua y Saneamiento Básico en 16 intervenciones, Eventos Transmisibles de Origen Zoonótico en 2 intervenciones, Medicamentos Seguros en 2 intervenciones y Seguridad Química en 3 intervenciones. _x000a__x000a_El cálculo de meta afectada se realizó sobre el valor reportado en el informe de gestión en la intervención Técnico SISVEA. Las inconsistencias reportadas de las diferentes líneas de intervención se encuentran en el archivo anexo de glosas definitivas."/>
    <s v="“…No aplica, Glosa nueva generada en conciliación…”"/>
    <n v="0"/>
    <s v="Se mantiene glosa por Bases de datos Vs soportes en medio físico del 5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
    <n v="3957505"/>
    <m/>
    <m/>
    <n v="3957505"/>
  </r>
  <r>
    <s v="GLOSA NUEVA GENERADA EN CONCILIACION"/>
    <n v="2393"/>
    <x v="0"/>
    <s v="2393Vigilancia de la salud ambiental"/>
    <s v="Línea eventos transmisibles de origen zoonótico"/>
    <s v="IVC a establecimientos que prestan servicios para animales"/>
    <s v="Establecimiento vigilado y controlado"/>
    <s v="VER SIVIGILA"/>
    <s v="VER SIVIGILA"/>
    <s v="BOSA"/>
    <s v="F. MAYO 2025"/>
    <s v="2393Vigilancia de la salud ambientalBOSAF. MAYO 2025"/>
    <s v="CARLOS ANDRES GUERRERO PACHECO"/>
    <n v="0"/>
    <n v="90168"/>
    <n v="0"/>
    <n v="10"/>
    <n v="0"/>
    <n v="901680"/>
    <s v="G3-3"/>
    <n v="1"/>
    <m/>
    <n v="1"/>
    <n v="0"/>
    <n v="90168"/>
    <n v="90168"/>
    <s v="Se genera Glosa del 100% del valor de cada intervención por Incumplimiento de las características técnicas y de calidad de las intervenciones establecidas en los lineamientos técnicos (Anexo No 6 módulo de estándares -SIVIGILA D.C)._x000a__x000a_Ya que se evidenció_x000a__x000a_Acta EZ02C008358, cuyo establecimiento hace parte de la Plaza de Mercado CORPOBOC, sin embargo en la cedula del establecimiento, ítem “Ubicación” se registró “no aplica"/>
    <s v="“…No aplica, Glosa nueva generada en conciliación…”"/>
    <m/>
    <s v="“…No aplica, Glosa nueva generada en conciliación…”"/>
    <n v="90168"/>
    <m/>
    <m/>
    <n v="90168"/>
  </r>
  <r>
    <s v="GLOSA NUEVA GENERADA EN CONCILIACION"/>
    <n v="2186"/>
    <x v="0"/>
    <s v="2186Vigilancia de la salud ambiental"/>
    <s v="Línea medicamentos seguros"/>
    <s v="Vigilancia intensificada de establecimientos comercializadores de equipo biomédico y dispositivos médicos afines"/>
    <s v="Vigilancia intensificada de la Salud Ambiental"/>
    <s v="VER SIVIGILA"/>
    <s v="VER SIVIGILA"/>
    <s v="FONTIBON"/>
    <s v="E. ABRIL 2025"/>
    <s v="2186Vigilancia de la salud ambientalFONTIBONE. ABRIL 2025"/>
    <s v="Didier Alexis Santos Lozano"/>
    <n v="0"/>
    <n v="26378174"/>
    <n v="0"/>
    <n v="1"/>
    <n v="0"/>
    <n v="26378174"/>
    <s v="G10-3"/>
    <n v="0.1"/>
    <m/>
    <n v="1"/>
    <n v="0"/>
    <n v="2637817"/>
    <n v="2637817"/>
    <s v="Se genera glosa del 10% del valor total ejecutado de la columna “presupuesto ejecutado periodo”, por ausencia de soportes, ya que se evidenció la no ejecución de actividades de acuerdo con lo establecido en el plan de acción avalado para el periodo, donde no se soportó la evidencia documental, asociada a la siguiente actividad: “Cada capacitación se debe soportar con los pos-test aplicados y con una ficha técnica que indique hora de inicio y finalización de la capacitación, lugar, número de personas capacitadas, responsable de las capacitación, objetivo y tema (s) de la capacitación el listado de asistencia debe por lo menos contar con las siguientes variables  nombre, número de contacto y correo ” debido a que se evidenció ausencia de (1) soporte de un total de (2) capacitaciones."/>
    <s v="“…No aplica, Glosa nueva generada en conciliación…”"/>
    <m/>
    <s v="“…No aplica, Glosa nueva generada en conciliación…”"/>
    <n v="2637817"/>
    <m/>
    <m/>
    <n v="2637817"/>
  </r>
  <r>
    <s v="GLOSA NUEVA GENERADA EN CONCILIACION"/>
    <n v="22"/>
    <x v="0"/>
    <s v="22Vigilancia de la salud ambiental"/>
    <s v="Línea Seguridad química"/>
    <s v="IVC A MICROEMPRESAS Y PEQUEÑAS EMPRESAS"/>
    <s v="Establecimiento vigilado y controlado"/>
    <s v="VER SIVIGILA"/>
    <s v="VER SIVIGILA"/>
    <s v="KENNEDY"/>
    <s v="E. ABRIL 2025"/>
    <s v="22Vigilancia de la salud ambientalKENNEDYE. ABRIL 2025"/>
    <s v="Natalia González Sánchez"/>
    <n v="0"/>
    <n v="90168"/>
    <n v="0"/>
    <n v="67"/>
    <n v="0"/>
    <n v="604125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_x000a__x000a_Mediante oficio con numero de radicado 2025-EE-74644 del 28-07-2025 con el asunto: &quot;Concepto técnico definitivo componente Vigilancia de la Salud Ambiental – abril-mayo 2025, Subred Sur Occidente. Convenio 4175-2024 GSP PSPIC, diciembre del 2024 a julio del 2025&quot;, para el acta SQ01C095603 (ID 423633) con concepto Favorable con Requerimientos del 02/04/2025, se reportó la siguiente inconsistencia: &quot;No se especificó la fuente de energía en el ítem 10.7&quot; por el criterio &quot;Característica técnica y calidad&quot;."/>
    <s v="No aplica"/>
    <n v="0"/>
    <s v="No aplica, glosa nueva generada en conciliación."/>
    <n v="90168"/>
    <m/>
    <m/>
    <n v="90168"/>
  </r>
  <r>
    <s v="GLOSA NUEVA GENERADA EN CONCILIACION"/>
    <n v="1761"/>
    <x v="0"/>
    <s v="1761Vigilancia de la salud ambiental"/>
    <s v="Línea Seguridad química"/>
    <s v="IVC A LAVANDERÍAS DE MENOS DE 20 TRABAJADORES"/>
    <s v="Establecimiento vigilado y controlado"/>
    <s v="VER SIVIGILA"/>
    <s v="VER SIVIGILA"/>
    <s v="KENNEDY"/>
    <s v="E. ABRIL 2025"/>
    <s v="1761Vigilancia de la salud ambientalKENNEDYE. ABRIL 2025"/>
    <s v="Natalia González Sánchez"/>
    <n v="0"/>
    <n v="60112"/>
    <n v="0"/>
    <n v="12"/>
    <n v="0"/>
    <n v="72134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_x000a__x000a_Mediante oficio con numero de radicado 2025-EE-74644 del 28-07-2025 con el asunto: &quot;Concepto técnico definitivo componente Vigilancia de la Salud Ambiental – abril-mayo 2025, Subred Sur Occidente. Convenio 4175-2024 GSP PSPIC, diciembre del 2024 a julio del 2025&quot;, para el acta SQ01C096717 (ID 301666) con concepto Favorable con Requerimientos del 04/04/2025, se reportó la siguiente inconsistencia: &quot;No se reportó la fuente de energía-gas natural en el ítem 8.1&quot; por el criterio &quot;Característica técnica y calidad&quot;."/>
    <s v="No aplica"/>
    <n v="0"/>
    <s v="No aplica, glosa nueva generada en conciliación."/>
    <n v="60112"/>
    <m/>
    <m/>
    <n v="60112"/>
  </r>
  <r>
    <s v="GLOSA NUEVA GENERADA EN CONCILIACION"/>
    <n v="22"/>
    <x v="0"/>
    <s v="22Vigilancia de la salud ambiental"/>
    <s v="Línea Seguridad química"/>
    <s v="IVC A MICROEMPRESAS Y PEQUEÑAS EMPRESAS"/>
    <s v="Establecimiento vigilado y controlado"/>
    <s v="VER SIVIGILA"/>
    <s v="VER SIVIGILA"/>
    <s v="FONTIBON"/>
    <s v="F. MAYO 2025"/>
    <s v="22Vigilancia de la salud ambientalFONTIBONF. MAYO 2025"/>
    <s v="Natalia González Sánchez"/>
    <n v="0"/>
    <n v="90168"/>
    <n v="0"/>
    <n v="28"/>
    <n v="0"/>
    <n v="25247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para un (1) soporte se notificó:_x000a__x000a_Mediante oficio con numero de radicado 2025-EE-74644 del 28-07-2025 con el asunto: &quot;Concepto técnico definitivo componente Vigilancia de la Salud Ambiental – abril-mayo 2025, Subred Sur Occidente. Convenio 4175-2024 GSP PSPIC, diciembre del 2024 a julio del 2025&quot;, para el acta SQ01C097853 (ID 301735) con concepto Favorable con Requerimientos del 07/05/2025, se reportó la siguiente inconsistencia: &quot;Diligenciamiento erróneo del ítem 10.7&quot; por el criterio &quot;Características técnicas y calidad&quot;."/>
    <s v="No aplica"/>
    <n v="0"/>
    <s v="No aplica, glosa nueva generada en conciliación."/>
    <n v="90168"/>
    <m/>
    <m/>
    <n v="90168"/>
  </r>
  <r>
    <s v="GLOSA NUEVA GENERADA EN CONCILIACION"/>
    <n v="1754"/>
    <x v="0"/>
    <s v="1754Vigilancia de la salud ambiental"/>
    <s v="Línea Seguridad química"/>
    <s v="IVC A ESTABLECIMIENTOS QUE UTILICEN COMO MATERIA PRIMA EL METAL DE MENOS DE 20 TRABAJADORES"/>
    <s v="Establecimiento vigilado y controlado"/>
    <s v="VER SIVIGILA"/>
    <s v="VER SIVIGILA"/>
    <s v="KENNEDY"/>
    <s v="F. MAYO 2025"/>
    <s v="1754Vigilancia de la salud ambientalKENNEDYF. MAYO 2025"/>
    <s v="Mabel A Rueda "/>
    <n v="0"/>
    <n v="75140"/>
    <n v="0"/>
    <n v="59"/>
    <n v="0"/>
    <n v="443326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 _x000a_No se cumplieron los lineamientos técnicos para la intervención 1754 - IVC A ESTABLECIMIENTOS QUE UTILICEN COMO MATERIA PRIMA EL METAL DE MENOS DE 20 TRABAJADORES, reportada como ejecutada en el mes de mayo de 2025, en la Localidad de Kennedy, ya que se evidenció: 1. En el soporte físico del Acta No. SQ01C097718, ID establecimiento (514528), de fecha 9/5/2025 con Concepto desfavorable. De acuerdo con lo descrito en el Concepto técnico definitivo componente Vigilancia de la Salud Ambiental – abril-mayo 2025, Subred Sur Occidente . Convenio 4175-2024 GSP-PSPIC, diciembre del 2024 a julio del 2025, oficio de la SDS con radicado No. 2025-EE-74644 del 28/07/2025. Inconsistencia: “No se registró la fuente de energía utilizada-8.1”_x000a__x000a_"/>
    <s v="No aplica"/>
    <n v="0"/>
    <s v="No aplica, glosa nueva generada en conciliación."/>
    <n v="75140"/>
    <m/>
    <m/>
    <n v="7514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EBB3A89-6A63-4E8C-B5DB-466838CB3261}" name="TablaDinámica1" cacheId="8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1" firstHeaderRow="1" firstDataRow="1" firstDataCol="1"/>
  <pivotFields count="34">
    <pivotField showAll="0"/>
    <pivotField showAll="0"/>
    <pivotField axis="axisRow" showAll="0">
      <items count="8">
        <item x="3"/>
        <item x="5"/>
        <item x="4"/>
        <item x="2"/>
        <item x="0"/>
        <item x="1"/>
        <item x="6"/>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showAll="0"/>
    <pivotField numFmtId="2" showAll="0"/>
    <pivotField numFmtId="174" showAll="0"/>
    <pivotField showAll="0"/>
    <pivotField showAll="0"/>
    <pivotField showAll="0"/>
    <pivotField showAll="0"/>
    <pivotField showAll="0"/>
    <pivotField numFmtId="165" showAll="0"/>
    <pivotField numFmtId="165" showAll="0"/>
    <pivotField dataField="1" numFmtId="165" showAll="0"/>
    <pivotField showAll="0"/>
    <pivotField showAll="0"/>
    <pivotField showAll="0"/>
    <pivotField showAll="0"/>
    <pivotField numFmtId="169" showAll="0"/>
    <pivotField showAll="0"/>
    <pivotField showAll="0"/>
    <pivotField numFmtId="169" showAll="0"/>
  </pivotFields>
  <rowFields count="1">
    <field x="2"/>
  </rowFields>
  <rowItems count="8">
    <i>
      <x/>
    </i>
    <i>
      <x v="1"/>
    </i>
    <i>
      <x v="2"/>
    </i>
    <i>
      <x v="3"/>
    </i>
    <i>
      <x v="4"/>
    </i>
    <i>
      <x v="5"/>
    </i>
    <i>
      <x v="6"/>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459C200-DFF0-43F6-AA5F-7820C290FD68}" name="TablaDinámica1" cacheId="8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1" firstHeaderRow="1" firstDataRow="1" firstDataCol="1"/>
  <pivotFields count="34">
    <pivotField showAll="0"/>
    <pivotField showAll="0"/>
    <pivotField axis="axisRow" showAll="0">
      <items count="8">
        <item x="3"/>
        <item x="5"/>
        <item x="4"/>
        <item x="2"/>
        <item x="0"/>
        <item x="1"/>
        <item x="6"/>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showAll="0"/>
    <pivotField numFmtId="2" showAll="0"/>
    <pivotField numFmtId="174" showAll="0"/>
    <pivotField showAll="0"/>
    <pivotField showAll="0"/>
    <pivotField showAll="0"/>
    <pivotField showAll="0"/>
    <pivotField showAll="0"/>
    <pivotField numFmtId="165" showAll="0"/>
    <pivotField numFmtId="165" showAll="0"/>
    <pivotField numFmtId="165" showAll="0"/>
    <pivotField showAll="0"/>
    <pivotField showAll="0"/>
    <pivotField showAll="0"/>
    <pivotField showAll="0"/>
    <pivotField dataField="1" numFmtId="169" showAll="0"/>
    <pivotField showAll="0"/>
    <pivotField showAll="0"/>
    <pivotField numFmtId="169" showAll="0"/>
  </pivotFields>
  <rowFields count="1">
    <field x="2"/>
  </rowFields>
  <rowItems count="8">
    <i>
      <x/>
    </i>
    <i>
      <x v="1"/>
    </i>
    <i>
      <x v="2"/>
    </i>
    <i>
      <x v="3"/>
    </i>
    <i>
      <x v="4"/>
    </i>
    <i>
      <x v="5"/>
    </i>
    <i>
      <x v="6"/>
    </i>
    <i t="grand">
      <x/>
    </i>
  </rowItems>
  <colItems count="1">
    <i/>
  </colItems>
  <dataFields count="1">
    <dataField name="Suma de VALOR GLOSA DEFINITIVA" fld="30" baseField="0" baseItem="0" numFmtId="16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fb t="e">#REF!</fb>
    <v>3</v>
    <v>1</v>
  </rv>
  <rv s="1">
    <fb t="e">#REF!</fb>
    <v>3</v>
    <v>1</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126" dataDxfId="125" totalsRowDxfId="124" headerRowCellStyle="Énfasis5" dataCellStyle="Énfasis5">
  <autoFilter ref="B13:AI283" xr:uid="{00000000-0009-0000-0100-000001000000}"/>
  <tableColumns count="34">
    <tableColumn id="1" xr3:uid="{00000000-0010-0000-0000-000001000000}" name="TIPO DE SEGUIMIENTO" dataDxfId="123" dataCellStyle="Énfasis5"/>
    <tableColumn id="29" xr3:uid="{00000000-0010-0000-0000-00001D000000}" name="CODIGO ACTIVIDAD EN PPP Y LINEAMIENTO" dataDxfId="122" dataCellStyle="Énfasis5"/>
    <tableColumn id="2" xr3:uid="{00000000-0010-0000-0000-000002000000}" name="ENTORNO/COMPONENTE" dataDxfId="121" dataCellStyle="Énfasis5"/>
    <tableColumn id="3" xr3:uid="{00000000-0010-0000-0000-000003000000}" name="Columna1" dataDxfId="120"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8" totalsRowDxfId="119" dataCellStyle="Énfasis5">
      <calculatedColumnFormula>+VLOOKUP(Tabla1[[#This Row],[Columna1]],IG!$D$3:$L$1907,3,FALSE)</calculatedColumnFormula>
    </tableColumn>
    <tableColumn id="5" xr3:uid="{00000000-0010-0000-0000-000005000000}" name="ITER- ACCION_x000a_INTEGRAL E INTEGRADA / NOMBRE INTERVENCIÓN VSA" dataDxfId="116" totalsRowDxfId="117" dataCellStyle="Énfasis5">
      <calculatedColumnFormula>+VLOOKUP(Tabla1[[#This Row],[Columna1]],IG!$D$3:$W$1907,4,FALSE)</calculatedColumnFormula>
    </tableColumn>
    <tableColumn id="6" xr3:uid="{00000000-0010-0000-0000-000006000000}" name="PRODUCTO" dataDxfId="114" totalsRowDxfId="115" dataCellStyle="Énfasis5">
      <calculatedColumnFormula>+VLOOKUP(Tabla1[[#This Row],[Columna1]],IG!$D$3:$W$1907,5,FALSE)</calculatedColumnFormula>
    </tableColumn>
    <tableColumn id="7" xr3:uid="{00000000-0010-0000-0000-000007000000}" name="UNIDAD DE MEDIDA_x000a_SEGUIMIENTO FINANCIERO" dataDxfId="112" totalsRowDxfId="113" dataCellStyle="Énfasis5">
      <calculatedColumnFormula>+VLOOKUP(Tabla1[[#This Row],[Columna1]],IG!$D$3:$W$1907,6,FALSE)</calculatedColumnFormula>
    </tableColumn>
    <tableColumn id="8" xr3:uid="{00000000-0010-0000-0000-000008000000}" name="NIVEL DE OPERACIÓN" dataDxfId="110" totalsRowDxfId="111" dataCellStyle="Énfasis5">
      <calculatedColumnFormula>+VLOOKUP(Tabla1[[#This Row],[Columna1]],IG!$D$3:$W$1907,7,FALSE)</calculatedColumnFormula>
    </tableColumn>
    <tableColumn id="9" xr3:uid="{00000000-0010-0000-0000-000009000000}" name="LOCALIDAD" dataDxfId="109" dataCellStyle="Énfasis5"/>
    <tableColumn id="10" xr3:uid="{00000000-0010-0000-0000-00000A000000}" name="MES" dataDxfId="108" dataCellStyle="Énfasis5"/>
    <tableColumn id="11" xr3:uid="{00000000-0010-0000-0000-00000B000000}" name="concatenar" dataDxfId="107" dataCellStyle="Énfasis5">
      <calculatedColumnFormula>+Tabla1[[#This Row],[Columna1]]&amp;Tabla1[[#This Row],[LOCALIDAD]]&amp;Tabla1[[#This Row],[MES]]</calculatedColumnFormula>
    </tableColumn>
    <tableColumn id="12" xr3:uid="{00000000-0010-0000-0000-00000C000000}" name="RESPONSABLE" dataDxfId="106" dataCellStyle="Énfasis5"/>
    <tableColumn id="13" xr3:uid="{00000000-0010-0000-0000-00000D000000}" name="VALOR UNITARIO SEGUIMIENTO FINANCIERO_x000a_2024" dataDxfId="104" totalsRowDxfId="105" dataCellStyle="Énfasis5">
      <calculatedColumnFormula>+VLOOKUP(Tabla1[[#This Row],[concatenar]],IG!$M$3:$W$1907,2,FALSE)</calculatedColumnFormula>
    </tableColumn>
    <tableColumn id="33" xr3:uid="{2E6AB926-E542-4DA3-BA51-CF15FED0D866}" name="VALOR UNITARIO SEGUIMIENTO FINANCIERO_x000a_2025" dataDxfId="102" totalsRowDxfId="103" dataCellStyle="Énfasis5">
      <calculatedColumnFormula>+VLOOKUP(Tabla1[[#This Row],[concatenar]],IG!$M$3:$W$1907,3,FALSE)</calculatedColumnFormula>
    </tableColumn>
    <tableColumn id="28" xr3:uid="{A1E78ECD-B773-469E-B5EC-6F51EA52E88C}" name="META EJECUTADA RECURSOS 2024" dataDxfId="100" totalsRowDxfId="101" dataCellStyle="Énfasis5">
      <calculatedColumnFormula>+VLOOKUP(Tabla1[[#This Row],[concatenar]],IG!$M$3:$W$1907,8,FALSE)</calculatedColumnFormula>
    </tableColumn>
    <tableColumn id="30" xr3:uid="{E76EB8FF-68A6-4CAE-AA98-DDA8D03314A3}" name="META EJECUTADA RECURSOS 2025" dataDxfId="98" totalsRowDxfId="99" dataCellStyle="Millares">
      <calculatedColumnFormula>+VLOOKUP(Tabla1[[#This Row],[concatenar]],IG!$M$3:$W$1907,9,FALSE)</calculatedColumnFormula>
    </tableColumn>
    <tableColumn id="14" xr3:uid="{00000000-0010-0000-0000-00000E000000}" name="VALOR EJECUTADO RECURSOS 2024" dataDxfId="96" totalsRowDxfId="97" dataCellStyle="Millares [0]">
      <calculatedColumnFormula>+VLOOKUP(Tabla1[[#This Row],[concatenar]],IG!$M$3:$W$1907,10,FALSE)</calculatedColumnFormula>
    </tableColumn>
    <tableColumn id="16" xr3:uid="{00000000-0010-0000-0000-000010000000}" name="VALOR EJECUTADO RECURSOS 2025 (Incluye Indexación)" dataDxfId="94" totalsRowDxfId="95" dataCellStyle="Énfasis5">
      <calculatedColumnFormula>+VLOOKUP(Tabla1[[#This Row],[concatenar]],IG!$M$3:$W$1907,11,FALSE)</calculatedColumnFormula>
    </tableColumn>
    <tableColumn id="17" xr3:uid="{00000000-0010-0000-0000-000011000000}" name="Criterio de Glosa" dataDxfId="92" totalsRowDxfId="93" dataCellStyle="Énfasis5"/>
    <tableColumn id="18" xr3:uid="{00000000-0010-0000-0000-000012000000}" name="Porcentaje de Glosa" dataDxfId="90" totalsRowDxfId="91" dataCellStyle="Porcentaje"/>
    <tableColumn id="19" xr3:uid="{00000000-0010-0000-0000-000013000000}" name="MET AFECTADA PORLA GLOSA_x000a_RECURSOS 2024" dataDxfId="88" totalsRowDxfId="89" dataCellStyle="Énfasis5"/>
    <tableColumn id="31" xr3:uid="{7159655A-E97E-4078-BE65-887CA473F9B9}" name="META AFECTADA PORLA GLOSA_x000a_RECURSOS 2025" dataDxfId="86" totalsRowDxfId="87" dataCellStyle="Énfasis5"/>
    <tableColumn id="20" xr3:uid="{00000000-0010-0000-0000-000014000000}" name="VALOR DE LA GLOSA 2024" dataDxfId="84" totalsRowDxfId="85"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2" totalsRowDxfId="83"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0" totalsRowDxfId="81" dataCellStyle="Moneda [0]">
      <calculatedColumnFormula>ROUND(Tabla1[[#This Row],[VALOR DE LA GLOSA 2024]]+Tabla1[[#This Row],[VALOR DE LA GLOSA 2025]],0)</calculatedColumnFormula>
    </tableColumn>
    <tableColumn id="21" xr3:uid="{00000000-0010-0000-0000-000015000000}" name="Motivo de la Glosa" dataDxfId="78" totalsRowDxfId="79" dataCellStyle="Énfasis5"/>
    <tableColumn id="15" xr3:uid="{00000000-0010-0000-0000-00000F000000}" name="RESPUESTA A LA GLOSA POR LA SUBRED" dataDxfId="76" totalsRowDxfId="77" dataCellStyle="Énfasis5"/>
    <tableColumn id="22" xr3:uid="{00000000-0010-0000-0000-000016000000}" name="Valor soportado por la Subred" dataDxfId="74" totalsRowDxfId="75" dataCellStyle="Énfasis5"/>
    <tableColumn id="23" xr3:uid="{00000000-0010-0000-0000-000017000000}" name="CONCILIACIÓN DE LA GLOSA" dataDxfId="72" totalsRowDxfId="73" dataCellStyle="Énfasis5"/>
    <tableColumn id="24" xr3:uid="{00000000-0010-0000-0000-000018000000}" name="VALOR GLOSA DEFINITIVA" dataDxfId="70" totalsRowDxfId="71" dataCellStyle="Énfasis5">
      <calculatedColumnFormula>ROUND(Tabla1[[#This Row],[VALOR TOTAL DE LA GLOSA]]-Tabla1[[#This Row],[Valor soportado por la Subred]],0)</calculatedColumnFormula>
    </tableColumn>
    <tableColumn id="25" xr3:uid="{00000000-0010-0000-0000-000019000000}" name="Resolución en liquidación / Conciliacion glosa" dataDxfId="68" totalsRowDxfId="69" dataCellStyle="Énfasis5"/>
    <tableColumn id="26" xr3:uid="{00000000-0010-0000-0000-00001A000000}" name="VALOR LEVANTADO EN LIQUIDACION" dataDxfId="66" totalsRowDxfId="67" dataCellStyle="Énfasis5"/>
    <tableColumn id="27" xr3:uid="{00000000-0010-0000-0000-00001B000000}" name="Valor glosa definitiva despues de liquidación" dataDxfId="64" totalsRowDxfId="6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1DF53D4-DA26-4248-8C05-27FC97AF94C1}" name="Tabla13" displayName="Tabla13" ref="B13:AJ280" totalsRowShown="0" headerRowDxfId="59" dataDxfId="58" totalsRowDxfId="57" headerRowCellStyle="Énfasis5" dataCellStyle="Énfasis5">
  <autoFilter ref="B13:AJ280" xr:uid="{B1DF53D4-DA26-4248-8C05-27FC97AF94C1}"/>
  <tableColumns count="35">
    <tableColumn id="1" xr3:uid="{B33777C5-589B-41E2-9AB1-3C5C73B943A4}" name="TIPO DE SEGUIMIENTO" dataDxfId="56" dataCellStyle="Énfasis5"/>
    <tableColumn id="29" xr3:uid="{1A1F97A2-D03C-47FA-922E-1693A61C450B}" name="CODIGO ACTIVIDAD EN PPP Y LINEAMIENTO" dataDxfId="55" dataCellStyle="Énfasis5"/>
    <tableColumn id="2" xr3:uid="{6D1F90E5-6D41-4409-8354-51BAF655DFA7}" name="ENTORNO/COMPONENTE" dataDxfId="54" dataCellStyle="Énfasis5"/>
    <tableColumn id="3" xr3:uid="{E49AA207-5E59-4B47-BC79-17D3AFBB91D7}" name="Columna1" dataDxfId="53" dataCellStyle="Énfasis5"/>
    <tableColumn id="4" xr3:uid="{D2CBF35D-C385-4071-8FBB-D654217DAB35}" name="LINEAS OPERATIVAS DEL MODELO TERRITORIAL EN SALUD/NOMBRE LINEA VSA" dataDxfId="51" totalsRowDxfId="52" dataCellStyle="Énfasis5"/>
    <tableColumn id="5" xr3:uid="{17221DF3-FCA5-4B00-B0DF-F1806F6748AD}" name="ITER- ACCION_x000a_INTEGRAL E INTEGRADA / NOMBRE INTERVENCIÓN VSA" dataDxfId="49" totalsRowDxfId="50" dataCellStyle="Énfasis5"/>
    <tableColumn id="6" xr3:uid="{8E2818D7-8846-433E-A59C-F0B4970D48A8}" name="PRODUCTO" dataDxfId="47" totalsRowDxfId="48" dataCellStyle="Énfasis5"/>
    <tableColumn id="7" xr3:uid="{886CD33C-67BC-414F-A791-B6061DDCD2A8}" name="UNIDAD DE MEDIDA_x000a_SEGUIMIENTO FINANCIERO" dataDxfId="45" totalsRowDxfId="46" dataCellStyle="Énfasis5"/>
    <tableColumn id="8" xr3:uid="{F610044D-5FE6-46B4-9830-33703B8FF950}" name="NIVEL DE OPERACIÓN" dataDxfId="43" totalsRowDxfId="44" dataCellStyle="Énfasis5"/>
    <tableColumn id="9" xr3:uid="{911D7F58-4684-4F06-AA99-FC0E7900700D}" name="LOCALIDAD" dataDxfId="42" dataCellStyle="Énfasis5"/>
    <tableColumn id="10" xr3:uid="{7C002A59-58AE-4A7B-A2EA-659A34DEA07B}" name="MES" dataDxfId="41" dataCellStyle="Énfasis5"/>
    <tableColumn id="11" xr3:uid="{1BBA6B85-EA9D-4BF0-86E3-29D8E2EBFB8E}" name="concatenar" dataDxfId="40" dataCellStyle="Énfasis5"/>
    <tableColumn id="12" xr3:uid="{AF5A2596-811C-4182-BE4F-1D2468C3F2FE}" name="RESPONSABLE" dataDxfId="39" dataCellStyle="Énfasis5"/>
    <tableColumn id="13" xr3:uid="{885BE78F-F62E-4886-B6BC-B380C9EDF671}" name="VALOR UNITARIO SEGUIMIENTO FINANCIERO_x000a_2024" dataDxfId="37" totalsRowDxfId="38" dataCellStyle="Énfasis5"/>
    <tableColumn id="33" xr3:uid="{01DA4738-0279-42E2-8AA1-7C116ABB11CD}" name="VALOR UNITARIO SEGUIMIENTO FINANCIERO_x000a_2025" dataDxfId="36" dataCellStyle="Énfasis5"/>
    <tableColumn id="28" xr3:uid="{1A081A27-1D62-431A-A156-988E8F58330F}" name="META EJECUTADA RECURSOS 2024" dataDxfId="35" dataCellStyle="Énfasis5"/>
    <tableColumn id="30" xr3:uid="{7ECBE0C7-7405-49B8-B02E-7D803FD6243D}" name="META EJECUTADA RECURSOS 2025" dataDxfId="34" dataCellStyle="Millares"/>
    <tableColumn id="14" xr3:uid="{EAD22394-A0BD-4C3C-AC4C-3233DA814FCB}" name="VALOR EJECUTADO RECURSOS 2024" dataDxfId="33" dataCellStyle="Millares [0]"/>
    <tableColumn id="16" xr3:uid="{B68DA3DB-FDDB-41D1-91D2-9DFC9E34D8CD}" name="VALOR EJECUTADO RECURSOS 2025 (Incluye Indexación)" dataDxfId="32" dataCellStyle="Énfasis5"/>
    <tableColumn id="17" xr3:uid="{34A94CFA-E5D2-4B88-95D0-6EA9BF93006F}" name="Criterio de Glosa" dataDxfId="30" totalsRowDxfId="31" dataCellStyle="Énfasis5"/>
    <tableColumn id="18" xr3:uid="{31E6EA7C-2BB9-40C4-99B0-D3CB5D00CC3B}" name="Porcentaje de Glosa" dataDxfId="28" totalsRowDxfId="29" dataCellStyle="Porcentaje"/>
    <tableColumn id="19" xr3:uid="{D0CEB53C-6C7F-4702-9519-5BE3E64EE91A}" name="MET AFECTADA PORLA GLOSA_x000a_RECURSOS 2024" dataDxfId="26" totalsRowDxfId="27" dataCellStyle="Énfasis5"/>
    <tableColumn id="31" xr3:uid="{031DFED7-0762-4927-9833-50594C3B5BB0}" name="META AFECTADA PORLA GLOSA_x000a_RECURSOS 2025" dataDxfId="24" totalsRowDxfId="25" dataCellStyle="Énfasis5"/>
    <tableColumn id="20" xr3:uid="{7C39276C-3204-4F86-916E-FA65F899CAAE}" name="VALOR DE LA GLOSA 2024" dataDxfId="22" totalsRowDxfId="23" dataCellStyle="Moneda [0]"/>
    <tableColumn id="32" xr3:uid="{89A32356-671D-4AD8-AE16-DCED2548C2F5}" name="VALOR DE LA GLOSA 2025" dataDxfId="20" totalsRowDxfId="21" dataCellStyle="Moneda [0]"/>
    <tableColumn id="34" xr3:uid="{325A0F77-DC19-48D2-9BC2-DA38FA30423D}" name="VALOR TOTAL DE LA GLOSA" dataDxfId="18" totalsRowDxfId="19" dataCellStyle="Moneda [0]"/>
    <tableColumn id="21" xr3:uid="{1FF82F92-23FE-4410-86B8-0784EF57707D}" name="Motivo de la Glosa" dataDxfId="16" totalsRowDxfId="17" dataCellStyle="Énfasis5"/>
    <tableColumn id="15" xr3:uid="{1E69E114-7323-49F8-8F3C-DCDECEEB351D}" name="RESPUESTA A LA GLOSA POR LA SUBRED" dataDxfId="14" totalsRowDxfId="15" dataCellStyle="Énfasis5"/>
    <tableColumn id="22" xr3:uid="{3695FB53-395F-4509-AECA-B85BA2FBC067}" name="Valor soportado por la Subred" dataDxfId="12" totalsRowDxfId="13" dataCellStyle="Énfasis5"/>
    <tableColumn id="23" xr3:uid="{6082F9D9-D8C9-4160-BE99-77A15DFFD5A1}" name="CONCILIACIÓN DE LA GLOSA" dataDxfId="10" totalsRowDxfId="11" dataCellStyle="Énfasis5"/>
    <tableColumn id="24" xr3:uid="{B4BCA20A-EC73-4222-8CB2-63592C67CF16}" name="VALOR GLOSA DEFINITIVA" dataDxfId="8" totalsRowDxfId="9" dataCellStyle="Énfasis5"/>
    <tableColumn id="25" xr3:uid="{CF0111D0-2854-467E-ACC1-35E42CF0E618}" name="Resolución en liquidación / Resolucion glosa" dataDxfId="6" totalsRowDxfId="7" dataCellStyle="Énfasis5"/>
    <tableColumn id="26" xr3:uid="{E30CC885-BE1F-419D-9B3C-931CFE06D04E}" name="VALOR LEVANTADO EN LIQUIDACION" dataDxfId="4" totalsRowDxfId="5" dataCellStyle="Énfasis5"/>
    <tableColumn id="27" xr3:uid="{B9591AE6-5465-4345-92D0-E9BB2E1531FB}" name="valor glosa definitiva despues de liquidación" dataDxfId="2" totalsRowDxfId="3" dataCellStyle="Énfasis5"/>
    <tableColumn id="35" xr3:uid="{135272D7-C7A3-4DE8-A9B3-9CFDEC830497}" name="Columna2"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8"/>
  <sheetViews>
    <sheetView zoomScale="70" zoomScaleNormal="70" workbookViewId="0">
      <pane ySplit="2" topLeftCell="A781" activePane="bottomLeft" state="frozen"/>
      <selection pane="bottomLeft" activeCell="M781" sqref="M781"/>
    </sheetView>
  </sheetViews>
  <sheetFormatPr defaultColWidth="11.42578125" defaultRowHeight="15"/>
  <cols>
    <col min="2" max="2" width="17" style="127" customWidth="1"/>
    <col min="4" max="4" width="28.7109375" style="9" customWidth="1"/>
    <col min="5" max="5" width="18.5703125" customWidth="1"/>
    <col min="7" max="7" width="16.5703125" customWidth="1"/>
    <col min="12" max="12" width="11.42578125" style="135"/>
    <col min="13" max="13" width="11.42578125" style="8"/>
    <col min="14" max="17" width="14" style="117" customWidth="1"/>
    <col min="18" max="18" width="18.7109375" style="117" customWidth="1"/>
    <col min="19" max="19" width="19.5703125" style="117" customWidth="1"/>
    <col min="20" max="20" width="15.140625" style="118" customWidth="1"/>
    <col min="21" max="21" width="16.7109375" style="119" customWidth="1"/>
    <col min="22" max="22" width="20.5703125" style="118" customWidth="1"/>
    <col min="23" max="23" width="16.5703125" style="119" customWidth="1"/>
  </cols>
  <sheetData>
    <row r="1" spans="1:27" ht="57.75" customHeight="1" thickBot="1">
      <c r="F1" s="8" t="s">
        <v>0</v>
      </c>
      <c r="G1" s="8" t="s">
        <v>1</v>
      </c>
      <c r="H1" s="8" t="s">
        <v>2</v>
      </c>
      <c r="I1" s="81"/>
      <c r="K1" s="8"/>
      <c r="L1" s="8"/>
      <c r="M1" s="10"/>
      <c r="N1" s="11"/>
      <c r="O1" s="11"/>
      <c r="P1" s="11">
        <f t="shared" ref="P1:W1" si="0">SUBTOTAL(9,P3:P1048576)</f>
        <v>159434</v>
      </c>
      <c r="Q1" s="11">
        <f t="shared" si="0"/>
        <v>436253.57307014486</v>
      </c>
      <c r="R1" s="11">
        <f t="shared" si="0"/>
        <v>8687372</v>
      </c>
      <c r="S1" s="11">
        <f t="shared" si="0"/>
        <v>10713019360.114748</v>
      </c>
      <c r="T1" s="11">
        <f t="shared" si="0"/>
        <v>961</v>
      </c>
      <c r="U1" s="11">
        <f t="shared" si="0"/>
        <v>409790.32367681008</v>
      </c>
      <c r="V1" s="11">
        <f t="shared" si="0"/>
        <v>7480732</v>
      </c>
      <c r="W1" s="11">
        <f t="shared" si="0"/>
        <v>10236196474.015102</v>
      </c>
    </row>
    <row r="2" spans="1:27" s="7" customFormat="1" ht="87" customHeight="1" thickTop="1" thickBot="1">
      <c r="A2" s="5"/>
      <c r="B2" s="61" t="s">
        <v>3</v>
      </c>
      <c r="C2" s="62" t="s">
        <v>4</v>
      </c>
      <c r="D2" s="106" t="s">
        <v>5</v>
      </c>
      <c r="E2" s="67" t="s">
        <v>6</v>
      </c>
      <c r="F2" s="68" t="s">
        <v>7</v>
      </c>
      <c r="G2" s="68" t="s">
        <v>8</v>
      </c>
      <c r="H2" s="68" t="s">
        <v>9</v>
      </c>
      <c r="I2" s="68" t="s">
        <v>10</v>
      </c>
      <c r="J2" s="69" t="s">
        <v>11</v>
      </c>
      <c r="K2" s="62" t="s">
        <v>12</v>
      </c>
      <c r="L2" s="63" t="s">
        <v>13</v>
      </c>
      <c r="M2" s="107" t="s">
        <v>5</v>
      </c>
      <c r="N2" s="84" t="s">
        <v>14</v>
      </c>
      <c r="O2" s="85" t="s">
        <v>15</v>
      </c>
      <c r="P2" s="77" t="s">
        <v>16</v>
      </c>
      <c r="Q2" s="77" t="s">
        <v>17</v>
      </c>
      <c r="R2" s="78" t="s">
        <v>18</v>
      </c>
      <c r="S2" s="79" t="s">
        <v>19</v>
      </c>
      <c r="T2" s="77" t="s">
        <v>20</v>
      </c>
      <c r="U2" s="77" t="s">
        <v>21</v>
      </c>
      <c r="V2" s="78" t="s">
        <v>22</v>
      </c>
      <c r="W2" s="79" t="s">
        <v>23</v>
      </c>
      <c r="X2" s="6"/>
      <c r="Y2" s="6"/>
      <c r="Z2" s="6"/>
      <c r="AA2" s="6"/>
    </row>
    <row r="3" spans="1:27" ht="101.25" customHeight="1" thickTop="1">
      <c r="B3" s="73">
        <v>80</v>
      </c>
      <c r="C3" s="80" t="s">
        <v>24</v>
      </c>
      <c r="D3" s="8" t="str">
        <f>+B3&amp;C3</f>
        <v>80Macro, meso y micro gestión de la salud pública</v>
      </c>
      <c r="E3" s="8" t="s">
        <v>1</v>
      </c>
      <c r="F3" s="8" t="s">
        <v>2</v>
      </c>
      <c r="G3" s="8" t="s">
        <v>25</v>
      </c>
      <c r="H3" s="8" t="s">
        <v>26</v>
      </c>
      <c r="I3" s="8" t="s">
        <v>27</v>
      </c>
      <c r="J3" s="8" t="s">
        <v>28</v>
      </c>
      <c r="K3" s="71" t="s">
        <v>29</v>
      </c>
      <c r="L3" s="80" t="s">
        <v>30</v>
      </c>
      <c r="M3" s="8" t="str">
        <f t="shared" ref="M3:M66" si="1">+D3&amp;K3&amp;L3</f>
        <v>80Macro, meso y micro gestión de la salud públicaFONTIBONE. ABRIL 2025</v>
      </c>
      <c r="N3" s="86">
        <v>3135</v>
      </c>
      <c r="O3" s="88">
        <v>3236.2604999999999</v>
      </c>
      <c r="P3" s="91"/>
      <c r="Q3" s="88">
        <v>30627</v>
      </c>
      <c r="R3" s="92">
        <v>0</v>
      </c>
      <c r="S3" s="88">
        <v>99116950.333499998</v>
      </c>
      <c r="T3" s="91"/>
      <c r="U3" s="88">
        <v>22527</v>
      </c>
      <c r="V3" s="92">
        <v>0</v>
      </c>
      <c r="W3" s="88">
        <v>72903240.283500001</v>
      </c>
    </row>
    <row r="4" spans="1:27" ht="101.25" customHeight="1">
      <c r="B4" s="74">
        <v>86</v>
      </c>
      <c r="C4" s="81" t="s">
        <v>31</v>
      </c>
      <c r="D4" s="8" t="str">
        <f t="shared" ref="D4:D67" si="2">+B4&amp;C4</f>
        <v>86Gestión y Análisis de Políticas para el bienestar en los territorios</v>
      </c>
      <c r="E4" s="8" t="s">
        <v>1</v>
      </c>
      <c r="F4" s="8" t="s">
        <v>2</v>
      </c>
      <c r="G4" s="8" t="s">
        <v>32</v>
      </c>
      <c r="H4" s="8" t="s">
        <v>33</v>
      </c>
      <c r="I4" s="8" t="s">
        <v>34</v>
      </c>
      <c r="J4" s="8" t="s">
        <v>28</v>
      </c>
      <c r="K4" s="71" t="s">
        <v>29</v>
      </c>
      <c r="L4" s="81" t="s">
        <v>30</v>
      </c>
      <c r="M4" s="8" t="str">
        <f t="shared" si="1"/>
        <v>86Gestión y Análisis de Políticas para el bienestar en los territoriosFONTIBONE. ABRIL 2025</v>
      </c>
      <c r="N4" s="88">
        <v>16287024</v>
      </c>
      <c r="O4" s="88">
        <v>16813094.8752</v>
      </c>
      <c r="P4" s="95"/>
      <c r="Q4" s="88">
        <v>1</v>
      </c>
      <c r="R4" s="88">
        <v>0</v>
      </c>
      <c r="S4" s="88">
        <v>16813094.8752</v>
      </c>
      <c r="T4" s="95"/>
      <c r="U4" s="88">
        <v>1</v>
      </c>
      <c r="V4" s="88">
        <v>0</v>
      </c>
      <c r="W4" s="88">
        <v>16813094.8752</v>
      </c>
    </row>
    <row r="5" spans="1:27" ht="101.25" customHeight="1">
      <c r="B5" s="74">
        <v>87</v>
      </c>
      <c r="C5" s="81" t="s">
        <v>31</v>
      </c>
      <c r="D5" s="8" t="str">
        <f t="shared" si="2"/>
        <v>87Gestión y Análisis de Políticas para el bienestar en los territorios</v>
      </c>
      <c r="E5" s="8" t="s">
        <v>1</v>
      </c>
      <c r="F5" s="8" t="s">
        <v>2</v>
      </c>
      <c r="G5" s="8" t="s">
        <v>35</v>
      </c>
      <c r="H5" s="8" t="s">
        <v>36</v>
      </c>
      <c r="I5" s="8" t="s">
        <v>36</v>
      </c>
      <c r="J5" s="8" t="s">
        <v>28</v>
      </c>
      <c r="K5" s="71" t="s">
        <v>29</v>
      </c>
      <c r="L5" s="81" t="s">
        <v>30</v>
      </c>
      <c r="M5" s="8" t="str">
        <f t="shared" si="1"/>
        <v>87Gestión y Análisis de Políticas para el bienestar en los territoriosFONTIBONE. ABRIL 2025</v>
      </c>
      <c r="N5" s="88">
        <v>23686976</v>
      </c>
      <c r="O5" s="88">
        <v>24452065.3248</v>
      </c>
      <c r="P5" s="95"/>
      <c r="Q5" s="88">
        <v>1</v>
      </c>
      <c r="R5" s="88">
        <v>0</v>
      </c>
      <c r="S5" s="88">
        <v>24452065.3248</v>
      </c>
      <c r="T5" s="95"/>
      <c r="U5" s="88">
        <v>1</v>
      </c>
      <c r="V5" s="88">
        <v>0</v>
      </c>
      <c r="W5" s="88">
        <v>24452065.3248</v>
      </c>
    </row>
    <row r="6" spans="1:27" ht="101.25" customHeight="1">
      <c r="B6" s="74">
        <v>141</v>
      </c>
      <c r="C6" s="81" t="s">
        <v>37</v>
      </c>
      <c r="D6" s="8" t="str">
        <f t="shared" si="2"/>
        <v>141Vigilancia en salud pública</v>
      </c>
      <c r="E6" s="8" t="s">
        <v>1</v>
      </c>
      <c r="F6" s="8" t="s">
        <v>2</v>
      </c>
      <c r="G6" s="8" t="s">
        <v>38</v>
      </c>
      <c r="H6" s="8" t="s">
        <v>39</v>
      </c>
      <c r="I6" s="8" t="s">
        <v>40</v>
      </c>
      <c r="J6" s="8" t="s">
        <v>28</v>
      </c>
      <c r="K6" s="71" t="s">
        <v>29</v>
      </c>
      <c r="L6" s="81" t="s">
        <v>30</v>
      </c>
      <c r="M6" s="8" t="str">
        <f t="shared" si="1"/>
        <v>141Vigilancia en salud públicaFONTIBONE. ABRIL 2025</v>
      </c>
      <c r="N6" s="88">
        <v>5357344</v>
      </c>
      <c r="O6" s="88">
        <v>5530386.2111999998</v>
      </c>
      <c r="P6" s="95"/>
      <c r="Q6" s="88">
        <v>1</v>
      </c>
      <c r="R6" s="88">
        <v>0</v>
      </c>
      <c r="S6" s="88">
        <v>5530386.2111999998</v>
      </c>
      <c r="T6" s="95">
        <v>0</v>
      </c>
      <c r="U6" s="88">
        <v>1</v>
      </c>
      <c r="V6" s="88">
        <v>0</v>
      </c>
      <c r="W6" s="88">
        <v>5530386.2111999998</v>
      </c>
    </row>
    <row r="7" spans="1:27" ht="101.25" customHeight="1">
      <c r="B7" s="74">
        <v>86</v>
      </c>
      <c r="C7" s="81" t="s">
        <v>31</v>
      </c>
      <c r="D7" s="8" t="str">
        <f t="shared" si="2"/>
        <v>86Gestión y Análisis de Políticas para el bienestar en los territorios</v>
      </c>
      <c r="E7" s="8" t="s">
        <v>1</v>
      </c>
      <c r="F7" s="8" t="s">
        <v>2</v>
      </c>
      <c r="G7" s="8" t="s">
        <v>32</v>
      </c>
      <c r="H7" s="8" t="s">
        <v>33</v>
      </c>
      <c r="I7" s="8" t="s">
        <v>34</v>
      </c>
      <c r="J7" s="8" t="s">
        <v>28</v>
      </c>
      <c r="K7" s="81" t="s">
        <v>41</v>
      </c>
      <c r="L7" s="81" t="s">
        <v>30</v>
      </c>
      <c r="M7" s="8" t="str">
        <f t="shared" si="1"/>
        <v>86Gestión y Análisis de Políticas para el bienestar en los territoriosKENNEDYE. ABRIL 2025</v>
      </c>
      <c r="N7" s="88">
        <v>16287024</v>
      </c>
      <c r="O7" s="88">
        <v>16813094.8752</v>
      </c>
      <c r="P7" s="88"/>
      <c r="Q7" s="88">
        <v>1</v>
      </c>
      <c r="R7" s="88">
        <v>0</v>
      </c>
      <c r="S7" s="88">
        <v>16813094.8752</v>
      </c>
      <c r="T7" s="88"/>
      <c r="U7" s="88">
        <v>0.89</v>
      </c>
      <c r="V7" s="88">
        <v>0</v>
      </c>
      <c r="W7" s="88">
        <v>14963654.438928001</v>
      </c>
    </row>
    <row r="8" spans="1:27" ht="101.25" customHeight="1">
      <c r="B8" s="74">
        <v>87</v>
      </c>
      <c r="C8" s="81" t="s">
        <v>31</v>
      </c>
      <c r="D8" s="8" t="str">
        <f t="shared" si="2"/>
        <v>87Gestión y Análisis de Políticas para el bienestar en los territorios</v>
      </c>
      <c r="E8" s="8" t="s">
        <v>1</v>
      </c>
      <c r="F8" s="8" t="s">
        <v>2</v>
      </c>
      <c r="G8" s="8" t="s">
        <v>35</v>
      </c>
      <c r="H8" s="8" t="s">
        <v>36</v>
      </c>
      <c r="I8" s="8" t="s">
        <v>36</v>
      </c>
      <c r="J8" s="8" t="s">
        <v>28</v>
      </c>
      <c r="K8" s="81" t="s">
        <v>41</v>
      </c>
      <c r="L8" s="81" t="s">
        <v>30</v>
      </c>
      <c r="M8" s="8" t="str">
        <f t="shared" si="1"/>
        <v>87Gestión y Análisis de Políticas para el bienestar en los territoriosKENNEDYE. ABRIL 2025</v>
      </c>
      <c r="N8" s="88">
        <v>23686976</v>
      </c>
      <c r="O8" s="88">
        <v>24452065.3248</v>
      </c>
      <c r="P8" s="88"/>
      <c r="Q8" s="88">
        <v>1</v>
      </c>
      <c r="R8" s="88">
        <v>0</v>
      </c>
      <c r="S8" s="88">
        <v>24452065.3248</v>
      </c>
      <c r="T8" s="88"/>
      <c r="U8" s="88">
        <v>0.85</v>
      </c>
      <c r="V8" s="88">
        <v>0</v>
      </c>
      <c r="W8" s="88">
        <v>20784255.526079997</v>
      </c>
    </row>
    <row r="9" spans="1:27" ht="101.25" customHeight="1">
      <c r="B9" s="74">
        <v>141</v>
      </c>
      <c r="C9" s="81" t="s">
        <v>37</v>
      </c>
      <c r="D9" s="8" t="str">
        <f t="shared" si="2"/>
        <v>141Vigilancia en salud pública</v>
      </c>
      <c r="E9" s="8" t="s">
        <v>1</v>
      </c>
      <c r="F9" s="8" t="s">
        <v>2</v>
      </c>
      <c r="G9" s="8" t="s">
        <v>38</v>
      </c>
      <c r="H9" s="8" t="s">
        <v>39</v>
      </c>
      <c r="I9" s="8" t="s">
        <v>40</v>
      </c>
      <c r="J9" s="8" t="s">
        <v>28</v>
      </c>
      <c r="K9" s="81" t="s">
        <v>41</v>
      </c>
      <c r="L9" s="81" t="s">
        <v>30</v>
      </c>
      <c r="M9" s="8" t="str">
        <f t="shared" si="1"/>
        <v>141Vigilancia en salud públicaKENNEDYE. ABRIL 2025</v>
      </c>
      <c r="N9" s="88">
        <v>5357344</v>
      </c>
      <c r="O9" s="88">
        <v>5530386.2111999998</v>
      </c>
      <c r="P9" s="88"/>
      <c r="Q9" s="88">
        <v>1</v>
      </c>
      <c r="R9" s="88">
        <v>0</v>
      </c>
      <c r="S9" s="88">
        <v>5530386.2111999998</v>
      </c>
      <c r="T9" s="88">
        <v>0</v>
      </c>
      <c r="U9" s="88">
        <v>1</v>
      </c>
      <c r="V9" s="88">
        <v>0</v>
      </c>
      <c r="W9" s="88">
        <v>5530386.2111999998</v>
      </c>
    </row>
    <row r="10" spans="1:27" ht="101.25" customHeight="1">
      <c r="B10" s="74">
        <v>86</v>
      </c>
      <c r="C10" s="81" t="s">
        <v>31</v>
      </c>
      <c r="D10" s="8" t="str">
        <f t="shared" si="2"/>
        <v>86Gestión y Análisis de Políticas para el bienestar en los territorios</v>
      </c>
      <c r="E10" s="8" t="s">
        <v>1</v>
      </c>
      <c r="F10" s="8" t="s">
        <v>2</v>
      </c>
      <c r="G10" s="8" t="s">
        <v>32</v>
      </c>
      <c r="H10" s="8" t="s">
        <v>33</v>
      </c>
      <c r="I10" s="8" t="s">
        <v>34</v>
      </c>
      <c r="J10" s="8" t="s">
        <v>28</v>
      </c>
      <c r="K10" s="81" t="s">
        <v>42</v>
      </c>
      <c r="L10" s="81" t="s">
        <v>30</v>
      </c>
      <c r="M10" s="8" t="str">
        <f t="shared" si="1"/>
        <v>86Gestión y Análisis de Políticas para el bienestar en los territoriosPUENTE ARANDAE. ABRIL 2025</v>
      </c>
      <c r="N10" s="88">
        <v>16287024</v>
      </c>
      <c r="O10" s="88">
        <v>16813094.8752</v>
      </c>
      <c r="P10" s="88"/>
      <c r="Q10" s="88">
        <v>1</v>
      </c>
      <c r="R10" s="88">
        <v>0</v>
      </c>
      <c r="S10" s="88">
        <v>16813094.8752</v>
      </c>
      <c r="T10" s="88"/>
      <c r="U10" s="88">
        <v>1</v>
      </c>
      <c r="V10" s="88">
        <v>0</v>
      </c>
      <c r="W10" s="88">
        <v>16813094.8752</v>
      </c>
    </row>
    <row r="11" spans="1:27" ht="101.25" customHeight="1">
      <c r="B11" s="74">
        <v>87</v>
      </c>
      <c r="C11" s="81" t="s">
        <v>31</v>
      </c>
      <c r="D11" s="8" t="str">
        <f t="shared" si="2"/>
        <v>87Gestión y Análisis de Políticas para el bienestar en los territorios</v>
      </c>
      <c r="E11" s="8" t="s">
        <v>1</v>
      </c>
      <c r="F11" s="8" t="s">
        <v>2</v>
      </c>
      <c r="G11" s="8" t="s">
        <v>35</v>
      </c>
      <c r="H11" s="8" t="s">
        <v>36</v>
      </c>
      <c r="I11" s="8" t="s">
        <v>36</v>
      </c>
      <c r="J11" s="8" t="s">
        <v>28</v>
      </c>
      <c r="K11" s="81" t="s">
        <v>42</v>
      </c>
      <c r="L11" s="81" t="s">
        <v>30</v>
      </c>
      <c r="M11" s="8" t="str">
        <f t="shared" si="1"/>
        <v>87Gestión y Análisis de Políticas para el bienestar en los territoriosPUENTE ARANDAE. ABRIL 2025</v>
      </c>
      <c r="N11" s="88">
        <v>23686976</v>
      </c>
      <c r="O11" s="88">
        <v>24452065.3248</v>
      </c>
      <c r="P11" s="88"/>
      <c r="Q11" s="88">
        <v>1</v>
      </c>
      <c r="R11" s="88">
        <v>0</v>
      </c>
      <c r="S11" s="88">
        <v>24452065.3248</v>
      </c>
      <c r="T11" s="88"/>
      <c r="U11" s="88">
        <v>1</v>
      </c>
      <c r="V11" s="88">
        <v>0</v>
      </c>
      <c r="W11" s="88">
        <v>24452065.3248</v>
      </c>
    </row>
    <row r="12" spans="1:27" ht="101.25" customHeight="1">
      <c r="B12" s="74">
        <v>141</v>
      </c>
      <c r="C12" s="81" t="s">
        <v>37</v>
      </c>
      <c r="D12" s="8" t="str">
        <f t="shared" si="2"/>
        <v>141Vigilancia en salud pública</v>
      </c>
      <c r="E12" s="8" t="s">
        <v>1</v>
      </c>
      <c r="F12" s="8" t="s">
        <v>2</v>
      </c>
      <c r="G12" s="8" t="s">
        <v>38</v>
      </c>
      <c r="H12" s="8" t="s">
        <v>39</v>
      </c>
      <c r="I12" s="8" t="s">
        <v>40</v>
      </c>
      <c r="J12" s="8" t="s">
        <v>28</v>
      </c>
      <c r="K12" s="81" t="s">
        <v>42</v>
      </c>
      <c r="L12" s="81" t="s">
        <v>30</v>
      </c>
      <c r="M12" s="8" t="str">
        <f t="shared" si="1"/>
        <v>141Vigilancia en salud públicaPUENTE ARANDAE. ABRIL 2025</v>
      </c>
      <c r="N12" s="88">
        <v>5357344</v>
      </c>
      <c r="O12" s="88">
        <v>5530386.2111999998</v>
      </c>
      <c r="P12" s="88"/>
      <c r="Q12" s="88">
        <v>1</v>
      </c>
      <c r="R12" s="88">
        <v>0</v>
      </c>
      <c r="S12" s="88">
        <v>5530386.2111999998</v>
      </c>
      <c r="T12" s="88">
        <v>0</v>
      </c>
      <c r="U12" s="88">
        <v>1</v>
      </c>
      <c r="V12" s="88">
        <v>0</v>
      </c>
      <c r="W12" s="88">
        <v>5530386.2111999998</v>
      </c>
    </row>
    <row r="13" spans="1:27" ht="101.25" customHeight="1">
      <c r="B13" s="74">
        <v>80</v>
      </c>
      <c r="C13" s="81" t="s">
        <v>24</v>
      </c>
      <c r="D13" s="8" t="str">
        <f t="shared" si="2"/>
        <v>80Macro, meso y micro gestión de la salud pública</v>
      </c>
      <c r="E13" s="8" t="s">
        <v>1</v>
      </c>
      <c r="F13" s="8" t="s">
        <v>2</v>
      </c>
      <c r="G13" s="8" t="s">
        <v>25</v>
      </c>
      <c r="H13" s="8" t="s">
        <v>26</v>
      </c>
      <c r="I13" s="8" t="s">
        <v>27</v>
      </c>
      <c r="J13" s="8" t="s">
        <v>28</v>
      </c>
      <c r="K13" s="71" t="s">
        <v>43</v>
      </c>
      <c r="L13" s="81" t="s">
        <v>30</v>
      </c>
      <c r="M13" s="8" t="str">
        <f t="shared" si="1"/>
        <v>80Macro, meso y micro gestión de la salud públicaBOSAE. ABRIL 2025</v>
      </c>
      <c r="N13" s="88">
        <v>3135</v>
      </c>
      <c r="O13" s="88">
        <v>3236.2604999999999</v>
      </c>
      <c r="P13" s="88"/>
      <c r="Q13" s="88">
        <v>10769</v>
      </c>
      <c r="R13" s="88">
        <v>0</v>
      </c>
      <c r="S13" s="88">
        <v>34851289.324500002</v>
      </c>
      <c r="T13" s="88"/>
      <c r="U13" s="88">
        <v>5359</v>
      </c>
      <c r="V13" s="88">
        <v>0</v>
      </c>
      <c r="W13" s="88">
        <v>17343120.019499999</v>
      </c>
    </row>
    <row r="14" spans="1:27" ht="101.25" customHeight="1">
      <c r="B14" s="74">
        <v>86</v>
      </c>
      <c r="C14" s="81" t="s">
        <v>31</v>
      </c>
      <c r="D14" s="8" t="str">
        <f t="shared" si="2"/>
        <v>86Gestión y Análisis de Políticas para el bienestar en los territorios</v>
      </c>
      <c r="E14" s="8" t="s">
        <v>1</v>
      </c>
      <c r="F14" s="8" t="s">
        <v>2</v>
      </c>
      <c r="G14" s="8" t="s">
        <v>32</v>
      </c>
      <c r="H14" s="8" t="s">
        <v>33</v>
      </c>
      <c r="I14" s="8" t="s">
        <v>34</v>
      </c>
      <c r="J14" s="8" t="s">
        <v>28</v>
      </c>
      <c r="K14" s="71" t="s">
        <v>43</v>
      </c>
      <c r="L14" s="81" t="s">
        <v>30</v>
      </c>
      <c r="M14" s="8" t="str">
        <f t="shared" si="1"/>
        <v>86Gestión y Análisis de Políticas para el bienestar en los territoriosBOSAE. ABRIL 2025</v>
      </c>
      <c r="N14" s="88">
        <v>16287024</v>
      </c>
      <c r="O14" s="88">
        <v>16813094.8752</v>
      </c>
      <c r="P14" s="88"/>
      <c r="Q14" s="88">
        <v>1</v>
      </c>
      <c r="R14" s="88">
        <v>0</v>
      </c>
      <c r="S14" s="88">
        <v>16813094.8752</v>
      </c>
      <c r="T14" s="88"/>
      <c r="U14" s="88">
        <v>1</v>
      </c>
      <c r="V14" s="88">
        <v>0</v>
      </c>
      <c r="W14" s="88">
        <v>16813094.8752</v>
      </c>
    </row>
    <row r="15" spans="1:27" ht="101.25" customHeight="1">
      <c r="B15" s="74">
        <v>87</v>
      </c>
      <c r="C15" s="81" t="s">
        <v>31</v>
      </c>
      <c r="D15" s="8" t="str">
        <f t="shared" si="2"/>
        <v>87Gestión y Análisis de Políticas para el bienestar en los territorios</v>
      </c>
      <c r="E15" s="8" t="s">
        <v>1</v>
      </c>
      <c r="F15" s="8" t="s">
        <v>2</v>
      </c>
      <c r="G15" s="8" t="s">
        <v>35</v>
      </c>
      <c r="H15" s="8" t="s">
        <v>36</v>
      </c>
      <c r="I15" s="8" t="s">
        <v>36</v>
      </c>
      <c r="J15" s="8" t="s">
        <v>28</v>
      </c>
      <c r="K15" s="71" t="s">
        <v>43</v>
      </c>
      <c r="L15" s="81" t="s">
        <v>30</v>
      </c>
      <c r="M15" s="8" t="str">
        <f t="shared" si="1"/>
        <v>87Gestión y Análisis de Políticas para el bienestar en los territoriosBOSAE. ABRIL 2025</v>
      </c>
      <c r="N15" s="88">
        <v>23686976</v>
      </c>
      <c r="O15" s="88">
        <v>24452065.3248</v>
      </c>
      <c r="P15" s="88"/>
      <c r="Q15" s="88">
        <v>1</v>
      </c>
      <c r="R15" s="88">
        <v>0</v>
      </c>
      <c r="S15" s="88">
        <v>24452065.3248</v>
      </c>
      <c r="T15" s="88"/>
      <c r="U15" s="88">
        <v>1</v>
      </c>
      <c r="V15" s="88">
        <v>0</v>
      </c>
      <c r="W15" s="88">
        <v>24452065.3248</v>
      </c>
    </row>
    <row r="16" spans="1:27" ht="101.25" customHeight="1">
      <c r="B16" s="74">
        <v>141</v>
      </c>
      <c r="C16" s="81" t="s">
        <v>37</v>
      </c>
      <c r="D16" s="8" t="str">
        <f t="shared" si="2"/>
        <v>141Vigilancia en salud pública</v>
      </c>
      <c r="E16" s="8" t="s">
        <v>1</v>
      </c>
      <c r="F16" s="8" t="s">
        <v>2</v>
      </c>
      <c r="G16" s="8" t="s">
        <v>38</v>
      </c>
      <c r="H16" s="8" t="s">
        <v>39</v>
      </c>
      <c r="I16" s="8" t="s">
        <v>40</v>
      </c>
      <c r="J16" s="8" t="s">
        <v>28</v>
      </c>
      <c r="K16" s="71" t="s">
        <v>43</v>
      </c>
      <c r="L16" s="81" t="s">
        <v>30</v>
      </c>
      <c r="M16" s="8" t="str">
        <f t="shared" si="1"/>
        <v>141Vigilancia en salud públicaBOSAE. ABRIL 2025</v>
      </c>
      <c r="N16" s="88">
        <v>5357344</v>
      </c>
      <c r="O16" s="88">
        <v>5530386.2111999998</v>
      </c>
      <c r="P16" s="95"/>
      <c r="Q16" s="88">
        <v>1</v>
      </c>
      <c r="R16" s="88">
        <v>0</v>
      </c>
      <c r="S16" s="88">
        <v>5530386.2111999998</v>
      </c>
      <c r="T16" s="95">
        <v>0</v>
      </c>
      <c r="U16" s="88">
        <v>1</v>
      </c>
      <c r="V16" s="88">
        <v>0</v>
      </c>
      <c r="W16" s="88">
        <v>5530386.2111999998</v>
      </c>
    </row>
    <row r="17" spans="2:23" ht="101.25" customHeight="1">
      <c r="B17" s="74">
        <v>1</v>
      </c>
      <c r="C17" s="81" t="s">
        <v>44</v>
      </c>
      <c r="D17" s="8" t="str">
        <f t="shared" si="2"/>
        <v>1Gestión de Estrategias y Programas de interés en Salud Pública</v>
      </c>
      <c r="E17" s="8" t="s">
        <v>1</v>
      </c>
      <c r="F17" s="8" t="s">
        <v>2</v>
      </c>
      <c r="G17" s="8" t="s">
        <v>45</v>
      </c>
      <c r="H17" s="8" t="s">
        <v>46</v>
      </c>
      <c r="I17" s="8" t="s">
        <v>47</v>
      </c>
      <c r="J17" s="8" t="s">
        <v>48</v>
      </c>
      <c r="K17" s="81" t="s">
        <v>49</v>
      </c>
      <c r="L17" s="81" t="s">
        <v>30</v>
      </c>
      <c r="M17" s="8" t="str">
        <f t="shared" si="1"/>
        <v>1Gestión de Estrategias y Programas de interés en Salud PúblicaSUBREDE. ABRIL 2025</v>
      </c>
      <c r="N17" s="88">
        <v>6181480</v>
      </c>
      <c r="O17" s="88">
        <v>6381141.8039999995</v>
      </c>
      <c r="P17" s="95"/>
      <c r="Q17" s="88">
        <v>1</v>
      </c>
      <c r="R17" s="88">
        <v>0</v>
      </c>
      <c r="S17" s="88">
        <v>6381141.8039999995</v>
      </c>
      <c r="T17" s="95"/>
      <c r="U17" s="88">
        <v>1</v>
      </c>
      <c r="V17" s="88">
        <v>0</v>
      </c>
      <c r="W17" s="88">
        <v>6381141.8039999995</v>
      </c>
    </row>
    <row r="18" spans="2:23" ht="101.25" customHeight="1">
      <c r="B18" s="74">
        <v>2</v>
      </c>
      <c r="C18" s="81" t="s">
        <v>44</v>
      </c>
      <c r="D18" s="8" t="str">
        <f t="shared" si="2"/>
        <v>2Gestión de Estrategias y Programas de interés en Salud Pública</v>
      </c>
      <c r="E18" s="8" t="s">
        <v>1</v>
      </c>
      <c r="F18" s="8" t="s">
        <v>2</v>
      </c>
      <c r="G18" s="8" t="s">
        <v>45</v>
      </c>
      <c r="H18" s="8" t="s">
        <v>50</v>
      </c>
      <c r="I18" s="8" t="s">
        <v>51</v>
      </c>
      <c r="J18" s="8" t="s">
        <v>48</v>
      </c>
      <c r="K18" s="81" t="s">
        <v>49</v>
      </c>
      <c r="L18" s="81" t="s">
        <v>30</v>
      </c>
      <c r="M18" s="8" t="str">
        <f t="shared" si="1"/>
        <v>2Gestión de Estrategias y Programas de interés en Salud PúblicaSUBREDE. ABRIL 2025</v>
      </c>
      <c r="N18" s="88">
        <v>3296912</v>
      </c>
      <c r="O18" s="88">
        <v>3403402.2576000001</v>
      </c>
      <c r="P18" s="95"/>
      <c r="Q18" s="88">
        <v>1</v>
      </c>
      <c r="R18" s="88">
        <v>0</v>
      </c>
      <c r="S18" s="88">
        <v>3403402.2576000001</v>
      </c>
      <c r="T18" s="95"/>
      <c r="U18" s="88">
        <v>1</v>
      </c>
      <c r="V18" s="88">
        <v>0</v>
      </c>
      <c r="W18" s="88">
        <v>3403402.2576000001</v>
      </c>
    </row>
    <row r="19" spans="2:23" ht="101.25" customHeight="1">
      <c r="B19" s="74">
        <v>4</v>
      </c>
      <c r="C19" s="81" t="s">
        <v>44</v>
      </c>
      <c r="D19" s="8" t="str">
        <f t="shared" si="2"/>
        <v>4Gestión de Estrategias y Programas de interés en Salud Pública</v>
      </c>
      <c r="E19" s="8" t="s">
        <v>1</v>
      </c>
      <c r="F19" s="8" t="s">
        <v>2</v>
      </c>
      <c r="G19" s="8" t="s">
        <v>45</v>
      </c>
      <c r="H19" s="8" t="s">
        <v>52</v>
      </c>
      <c r="I19" s="8" t="s">
        <v>53</v>
      </c>
      <c r="J19" s="8" t="s">
        <v>48</v>
      </c>
      <c r="K19" s="81" t="s">
        <v>49</v>
      </c>
      <c r="L19" s="81" t="s">
        <v>30</v>
      </c>
      <c r="M19" s="8" t="str">
        <f t="shared" si="1"/>
        <v>4Gestión de Estrategias y Programas de interés en Salud PúblicaSUBREDE. ABRIL 2025</v>
      </c>
      <c r="N19" s="88">
        <v>7005616</v>
      </c>
      <c r="O19" s="88">
        <v>7231897.3968000002</v>
      </c>
      <c r="P19" s="88"/>
      <c r="Q19" s="88">
        <v>1</v>
      </c>
      <c r="R19" s="88">
        <v>0</v>
      </c>
      <c r="S19" s="88">
        <v>7231897.3968000002</v>
      </c>
      <c r="T19" s="88"/>
      <c r="U19" s="88">
        <v>1</v>
      </c>
      <c r="V19" s="88">
        <v>0</v>
      </c>
      <c r="W19" s="88">
        <v>7231897.3968000002</v>
      </c>
    </row>
    <row r="20" spans="2:23" ht="101.25" customHeight="1">
      <c r="B20" s="74">
        <v>5</v>
      </c>
      <c r="C20" s="81" t="s">
        <v>44</v>
      </c>
      <c r="D20" s="8" t="str">
        <f t="shared" si="2"/>
        <v>5Gestión de Estrategias y Programas de interés en Salud Pública</v>
      </c>
      <c r="E20" s="8" t="s">
        <v>1</v>
      </c>
      <c r="F20" s="8" t="s">
        <v>2</v>
      </c>
      <c r="G20" s="8" t="s">
        <v>45</v>
      </c>
      <c r="H20" s="8" t="s">
        <v>54</v>
      </c>
      <c r="I20" s="8" t="s">
        <v>55</v>
      </c>
      <c r="J20" s="8" t="s">
        <v>48</v>
      </c>
      <c r="K20" s="81" t="s">
        <v>49</v>
      </c>
      <c r="L20" s="81" t="s">
        <v>30</v>
      </c>
      <c r="M20" s="8" t="str">
        <f t="shared" si="1"/>
        <v>5Gestión de Estrategias y Programas de interés en Salud PúblicaSUBREDE. ABRIL 2025</v>
      </c>
      <c r="N20" s="88">
        <v>6181480</v>
      </c>
      <c r="O20" s="88">
        <v>6381141.8039999995</v>
      </c>
      <c r="P20" s="88"/>
      <c r="Q20" s="88">
        <v>2</v>
      </c>
      <c r="R20" s="88">
        <v>0</v>
      </c>
      <c r="S20" s="88">
        <v>12762283.607999999</v>
      </c>
      <c r="T20" s="88"/>
      <c r="U20" s="88">
        <v>2</v>
      </c>
      <c r="V20" s="88">
        <v>0</v>
      </c>
      <c r="W20" s="88">
        <v>12762283.607999999</v>
      </c>
    </row>
    <row r="21" spans="2:23" ht="101.25" customHeight="1">
      <c r="B21" s="74">
        <v>6</v>
      </c>
      <c r="C21" s="81" t="s">
        <v>44</v>
      </c>
      <c r="D21" s="8" t="str">
        <f t="shared" si="2"/>
        <v>6Gestión de Estrategias y Programas de interés en Salud Pública</v>
      </c>
      <c r="E21" s="8" t="s">
        <v>1</v>
      </c>
      <c r="F21" s="8" t="s">
        <v>2</v>
      </c>
      <c r="G21" s="8" t="s">
        <v>45</v>
      </c>
      <c r="H21" s="8" t="s">
        <v>56</v>
      </c>
      <c r="I21" s="8" t="s">
        <v>57</v>
      </c>
      <c r="J21" s="8" t="s">
        <v>48</v>
      </c>
      <c r="K21" s="81" t="s">
        <v>49</v>
      </c>
      <c r="L21" s="81" t="s">
        <v>30</v>
      </c>
      <c r="M21" s="8" t="str">
        <f t="shared" si="1"/>
        <v>6Gestión de Estrategias y Programas de interés en Salud PúblicaSUBREDE. ABRIL 2025</v>
      </c>
      <c r="N21" s="88">
        <v>6181480</v>
      </c>
      <c r="O21" s="88">
        <v>6381141.8039999995</v>
      </c>
      <c r="P21" s="88"/>
      <c r="Q21" s="88">
        <v>1</v>
      </c>
      <c r="R21" s="88">
        <v>0</v>
      </c>
      <c r="S21" s="88">
        <v>6381141.8039999995</v>
      </c>
      <c r="T21" s="88"/>
      <c r="U21" s="88">
        <v>1</v>
      </c>
      <c r="V21" s="88">
        <v>0</v>
      </c>
      <c r="W21" s="88">
        <v>6381141.8039999995</v>
      </c>
    </row>
    <row r="22" spans="2:23" ht="101.25" customHeight="1">
      <c r="B22" s="74">
        <v>7</v>
      </c>
      <c r="C22" s="81" t="s">
        <v>44</v>
      </c>
      <c r="D22" s="8" t="str">
        <f t="shared" si="2"/>
        <v>7Gestión de Estrategias y Programas de interés en Salud Pública</v>
      </c>
      <c r="E22" s="8" t="s">
        <v>1</v>
      </c>
      <c r="F22" s="8" t="s">
        <v>2</v>
      </c>
      <c r="G22" s="8" t="s">
        <v>45</v>
      </c>
      <c r="H22" s="8" t="s">
        <v>58</v>
      </c>
      <c r="I22" s="8" t="s">
        <v>59</v>
      </c>
      <c r="J22" s="8" t="s">
        <v>48</v>
      </c>
      <c r="K22" s="81" t="s">
        <v>49</v>
      </c>
      <c r="L22" s="81" t="s">
        <v>30</v>
      </c>
      <c r="M22" s="8" t="str">
        <f t="shared" si="1"/>
        <v>7Gestión de Estrategias y Programas de interés en Salud PúblicaSUBREDE. ABRIL 2025</v>
      </c>
      <c r="N22" s="88">
        <v>3296912</v>
      </c>
      <c r="O22" s="88">
        <v>3403402.2576000001</v>
      </c>
      <c r="P22" s="88"/>
      <c r="Q22" s="88">
        <v>3</v>
      </c>
      <c r="R22" s="88">
        <v>0</v>
      </c>
      <c r="S22" s="88">
        <v>10210206.7728</v>
      </c>
      <c r="T22" s="88"/>
      <c r="U22" s="88">
        <v>3</v>
      </c>
      <c r="V22" s="88">
        <v>0</v>
      </c>
      <c r="W22" s="88">
        <v>10210206.7728</v>
      </c>
    </row>
    <row r="23" spans="2:23" ht="101.25" customHeight="1">
      <c r="B23" s="74">
        <v>8</v>
      </c>
      <c r="C23" s="81" t="s">
        <v>44</v>
      </c>
      <c r="D23" s="8" t="str">
        <f t="shared" si="2"/>
        <v>8Gestión de Estrategias y Programas de interés en Salud Pública</v>
      </c>
      <c r="E23" s="8" t="s">
        <v>1</v>
      </c>
      <c r="F23" s="8" t="s">
        <v>2</v>
      </c>
      <c r="G23" s="8" t="s">
        <v>45</v>
      </c>
      <c r="H23" s="8" t="s">
        <v>60</v>
      </c>
      <c r="I23" s="8" t="s">
        <v>61</v>
      </c>
      <c r="J23" s="8" t="s">
        <v>48</v>
      </c>
      <c r="K23" s="81" t="s">
        <v>49</v>
      </c>
      <c r="L23" s="81" t="s">
        <v>30</v>
      </c>
      <c r="M23" s="8" t="str">
        <f t="shared" si="1"/>
        <v>8Gestión de Estrategias y Programas de interés en Salud PúblicaSUBREDE. ABRIL 2025</v>
      </c>
      <c r="N23" s="88">
        <v>3296912</v>
      </c>
      <c r="O23" s="88">
        <v>3403402.2576000001</v>
      </c>
      <c r="P23" s="88"/>
      <c r="Q23" s="88">
        <v>1</v>
      </c>
      <c r="R23" s="88">
        <v>0</v>
      </c>
      <c r="S23" s="88">
        <v>3403402.2576000001</v>
      </c>
      <c r="T23" s="88"/>
      <c r="U23" s="88">
        <v>1</v>
      </c>
      <c r="V23" s="88">
        <v>0</v>
      </c>
      <c r="W23" s="88">
        <v>3403402.2576000001</v>
      </c>
    </row>
    <row r="24" spans="2:23" ht="101.25" customHeight="1">
      <c r="B24" s="74">
        <v>10</v>
      </c>
      <c r="C24" s="81" t="s">
        <v>44</v>
      </c>
      <c r="D24" s="8" t="str">
        <f t="shared" si="2"/>
        <v>10Gestión de Estrategias y Programas de interés en Salud Pública</v>
      </c>
      <c r="E24" s="8" t="s">
        <v>1</v>
      </c>
      <c r="F24" s="8" t="s">
        <v>2</v>
      </c>
      <c r="G24" s="8" t="s">
        <v>62</v>
      </c>
      <c r="H24" s="8" t="s">
        <v>63</v>
      </c>
      <c r="I24" s="8" t="s">
        <v>64</v>
      </c>
      <c r="J24" s="8" t="s">
        <v>48</v>
      </c>
      <c r="K24" s="81" t="s">
        <v>49</v>
      </c>
      <c r="L24" s="81" t="s">
        <v>30</v>
      </c>
      <c r="M24" s="8" t="str">
        <f t="shared" si="1"/>
        <v>10Gestión de Estrategias y Programas de interés en Salud PúblicaSUBREDE. ABRIL 2025</v>
      </c>
      <c r="N24" s="88">
        <v>6181480</v>
      </c>
      <c r="O24" s="88">
        <v>6381141.8039999995</v>
      </c>
      <c r="P24" s="88"/>
      <c r="Q24" s="88">
        <v>1</v>
      </c>
      <c r="R24" s="88">
        <v>0</v>
      </c>
      <c r="S24" s="88">
        <v>6381141.8039999995</v>
      </c>
      <c r="T24" s="88"/>
      <c r="U24" s="88">
        <v>1</v>
      </c>
      <c r="V24" s="88">
        <v>0</v>
      </c>
      <c r="W24" s="88">
        <v>6381141.8039999995</v>
      </c>
    </row>
    <row r="25" spans="2:23" ht="101.25" customHeight="1">
      <c r="B25" s="74">
        <v>11</v>
      </c>
      <c r="C25" s="81" t="s">
        <v>44</v>
      </c>
      <c r="D25" s="8" t="str">
        <f t="shared" si="2"/>
        <v>11Gestión de Estrategias y Programas de interés en Salud Pública</v>
      </c>
      <c r="E25" s="8" t="s">
        <v>1</v>
      </c>
      <c r="F25" s="8" t="s">
        <v>2</v>
      </c>
      <c r="G25" s="8" t="s">
        <v>62</v>
      </c>
      <c r="H25" s="8" t="s">
        <v>65</v>
      </c>
      <c r="I25" s="8">
        <v>0</v>
      </c>
      <c r="J25" s="8" t="s">
        <v>48</v>
      </c>
      <c r="K25" s="81" t="s">
        <v>49</v>
      </c>
      <c r="L25" s="81" t="s">
        <v>30</v>
      </c>
      <c r="M25" s="8" t="str">
        <f t="shared" si="1"/>
        <v>11Gestión de Estrategias y Programas de interés en Salud PúblicaSUBREDE. ABRIL 2025</v>
      </c>
      <c r="N25" s="88">
        <v>20192712</v>
      </c>
      <c r="O25" s="88">
        <v>20844936.597600002</v>
      </c>
      <c r="P25" s="88"/>
      <c r="Q25" s="88">
        <v>1</v>
      </c>
      <c r="R25" s="88">
        <v>0</v>
      </c>
      <c r="S25" s="88">
        <v>20844936.597600002</v>
      </c>
      <c r="T25" s="88"/>
      <c r="U25" s="88">
        <v>1</v>
      </c>
      <c r="V25" s="88">
        <v>0</v>
      </c>
      <c r="W25" s="88">
        <v>20844936.597600002</v>
      </c>
    </row>
    <row r="26" spans="2:23" ht="101.25" customHeight="1">
      <c r="B26" s="74">
        <v>12</v>
      </c>
      <c r="C26" s="81" t="s">
        <v>44</v>
      </c>
      <c r="D26" s="8" t="str">
        <f t="shared" si="2"/>
        <v>12Gestión de Estrategias y Programas de interés en Salud Pública</v>
      </c>
      <c r="E26" s="8" t="s">
        <v>1</v>
      </c>
      <c r="F26" s="8" t="s">
        <v>2</v>
      </c>
      <c r="G26" s="8" t="s">
        <v>62</v>
      </c>
      <c r="H26" s="8" t="s">
        <v>66</v>
      </c>
      <c r="I26" s="8" t="s">
        <v>67</v>
      </c>
      <c r="J26" s="8" t="s">
        <v>48</v>
      </c>
      <c r="K26" s="81" t="s">
        <v>49</v>
      </c>
      <c r="L26" s="81" t="s">
        <v>30</v>
      </c>
      <c r="M26" s="8" t="str">
        <f t="shared" si="1"/>
        <v>12Gestión de Estrategias y Programas de interés en Salud PúblicaSUBREDE. ABRIL 2025</v>
      </c>
      <c r="N26" s="88">
        <v>11950984</v>
      </c>
      <c r="O26" s="88">
        <v>12337000.783199999</v>
      </c>
      <c r="P26" s="88"/>
      <c r="Q26" s="88">
        <v>1</v>
      </c>
      <c r="R26" s="88">
        <v>0</v>
      </c>
      <c r="S26" s="88">
        <v>12337000.783199999</v>
      </c>
      <c r="T26" s="88"/>
      <c r="U26" s="88">
        <v>1</v>
      </c>
      <c r="V26" s="88">
        <v>0</v>
      </c>
      <c r="W26" s="88">
        <v>12337000.783199999</v>
      </c>
    </row>
    <row r="27" spans="2:23" ht="101.25" customHeight="1">
      <c r="B27" s="74">
        <v>13</v>
      </c>
      <c r="C27" s="81" t="s">
        <v>44</v>
      </c>
      <c r="D27" s="8" t="str">
        <f t="shared" si="2"/>
        <v>13Gestión de Estrategias y Programas de interés en Salud Pública</v>
      </c>
      <c r="E27" s="8" t="s">
        <v>1</v>
      </c>
      <c r="F27" s="8" t="s">
        <v>2</v>
      </c>
      <c r="G27" s="8" t="s">
        <v>62</v>
      </c>
      <c r="H27" s="8" t="s">
        <v>68</v>
      </c>
      <c r="I27" s="8" t="s">
        <v>69</v>
      </c>
      <c r="J27" s="8" t="s">
        <v>48</v>
      </c>
      <c r="K27" s="81" t="s">
        <v>49</v>
      </c>
      <c r="L27" s="81" t="s">
        <v>30</v>
      </c>
      <c r="M27" s="8" t="str">
        <f t="shared" si="1"/>
        <v>13Gestión de Estrategias y Programas de interés en Salud PúblicaSUBREDE. ABRIL 2025</v>
      </c>
      <c r="N27" s="88">
        <v>6181480</v>
      </c>
      <c r="O27" s="88">
        <v>6381141.8039999995</v>
      </c>
      <c r="P27" s="88"/>
      <c r="Q27" s="88">
        <v>1</v>
      </c>
      <c r="R27" s="88">
        <v>0</v>
      </c>
      <c r="S27" s="88">
        <v>6381141.8039999995</v>
      </c>
      <c r="T27" s="88"/>
      <c r="U27" s="88">
        <v>1</v>
      </c>
      <c r="V27" s="88">
        <v>0</v>
      </c>
      <c r="W27" s="88">
        <v>6381141.8039999995</v>
      </c>
    </row>
    <row r="28" spans="2:23" ht="101.25" customHeight="1">
      <c r="B28" s="74">
        <v>16</v>
      </c>
      <c r="C28" s="81" t="s">
        <v>70</v>
      </c>
      <c r="D28" s="8" t="str">
        <f t="shared" si="2"/>
        <v>16Entorno Cuidador Institucional “Bienestar en nuestro entorno institucional”</v>
      </c>
      <c r="E28" s="8" t="s">
        <v>0</v>
      </c>
      <c r="F28" s="8" t="s">
        <v>2</v>
      </c>
      <c r="G28" s="8" t="s">
        <v>71</v>
      </c>
      <c r="H28" s="8" t="s">
        <v>72</v>
      </c>
      <c r="I28" s="8" t="s">
        <v>73</v>
      </c>
      <c r="J28" s="8" t="s">
        <v>48</v>
      </c>
      <c r="K28" s="81" t="s">
        <v>49</v>
      </c>
      <c r="L28" s="81" t="s">
        <v>30</v>
      </c>
      <c r="M28" s="8" t="str">
        <f t="shared" si="1"/>
        <v>16Entorno Cuidador Institucional “Bienestar en nuestro entorno institucional”SUBREDE. ABRIL 2025</v>
      </c>
      <c r="N28" s="88">
        <v>228127</v>
      </c>
      <c r="O28" s="88">
        <v>235495.50210000001</v>
      </c>
      <c r="P28" s="95"/>
      <c r="Q28" s="88">
        <v>56</v>
      </c>
      <c r="R28" s="88">
        <v>0</v>
      </c>
      <c r="S28" s="88">
        <v>13187748.117600001</v>
      </c>
      <c r="T28" s="95"/>
      <c r="U28" s="88">
        <v>56</v>
      </c>
      <c r="V28" s="88">
        <v>0</v>
      </c>
      <c r="W28" s="88">
        <v>13187748.117600001</v>
      </c>
    </row>
    <row r="29" spans="2:23" ht="101.25" customHeight="1">
      <c r="B29" s="74">
        <v>17</v>
      </c>
      <c r="C29" s="81" t="s">
        <v>70</v>
      </c>
      <c r="D29" s="8" t="str">
        <f t="shared" si="2"/>
        <v>17Entorno Cuidador Institucional “Bienestar en nuestro entorno institucional”</v>
      </c>
      <c r="E29" s="8" t="s">
        <v>0</v>
      </c>
      <c r="F29" s="8" t="s">
        <v>2</v>
      </c>
      <c r="G29" s="8" t="s">
        <v>71</v>
      </c>
      <c r="H29" s="8" t="s">
        <v>74</v>
      </c>
      <c r="I29" s="8" t="s">
        <v>73</v>
      </c>
      <c r="J29" s="8" t="s">
        <v>48</v>
      </c>
      <c r="K29" s="81" t="s">
        <v>49</v>
      </c>
      <c r="L29" s="81" t="s">
        <v>30</v>
      </c>
      <c r="M29" s="8" t="str">
        <f t="shared" si="1"/>
        <v>17Entorno Cuidador Institucional “Bienestar en nuestro entorno institucional”SUBREDE. ABRIL 2025</v>
      </c>
      <c r="N29" s="88">
        <v>172937</v>
      </c>
      <c r="O29" s="88">
        <v>178522.8651</v>
      </c>
      <c r="P29" s="95"/>
      <c r="Q29" s="88">
        <v>224</v>
      </c>
      <c r="R29" s="88">
        <v>0</v>
      </c>
      <c r="S29" s="88">
        <v>39989121.782399997</v>
      </c>
      <c r="T29" s="95"/>
      <c r="U29" s="88">
        <v>224</v>
      </c>
      <c r="V29" s="88">
        <v>0</v>
      </c>
      <c r="W29" s="88">
        <v>39989121.782399997</v>
      </c>
    </row>
    <row r="30" spans="2:23" ht="101.25" customHeight="1">
      <c r="B30" s="74">
        <v>19</v>
      </c>
      <c r="C30" s="81" t="s">
        <v>70</v>
      </c>
      <c r="D30" s="8" t="str">
        <f t="shared" si="2"/>
        <v>19Entorno Cuidador Institucional “Bienestar en nuestro entorno institucional”</v>
      </c>
      <c r="E30" s="8" t="s">
        <v>0</v>
      </c>
      <c r="F30" s="8" t="s">
        <v>2</v>
      </c>
      <c r="G30" s="8" t="s">
        <v>71</v>
      </c>
      <c r="H30" s="8" t="s">
        <v>75</v>
      </c>
      <c r="I30" s="8" t="s">
        <v>76</v>
      </c>
      <c r="J30" s="8" t="s">
        <v>48</v>
      </c>
      <c r="K30" s="81" t="s">
        <v>49</v>
      </c>
      <c r="L30" s="81" t="s">
        <v>30</v>
      </c>
      <c r="M30" s="8" t="str">
        <f t="shared" si="1"/>
        <v>19Entorno Cuidador Institucional “Bienestar en nuestro entorno institucional”SUBREDE. ABRIL 2025</v>
      </c>
      <c r="N30" s="88">
        <v>7005616</v>
      </c>
      <c r="O30" s="88">
        <v>7231897.3968000002</v>
      </c>
      <c r="P30" s="95"/>
      <c r="Q30" s="88">
        <v>1</v>
      </c>
      <c r="R30" s="88">
        <v>0</v>
      </c>
      <c r="S30" s="88">
        <v>7231897.3968000002</v>
      </c>
      <c r="T30" s="95"/>
      <c r="U30" s="88">
        <v>1</v>
      </c>
      <c r="V30" s="88">
        <v>0</v>
      </c>
      <c r="W30" s="88">
        <v>7231897.3968000002</v>
      </c>
    </row>
    <row r="31" spans="2:23" ht="101.25" customHeight="1">
      <c r="B31" s="74">
        <v>20</v>
      </c>
      <c r="C31" s="81" t="s">
        <v>70</v>
      </c>
      <c r="D31" s="8" t="str">
        <f t="shared" si="2"/>
        <v>20Entorno Cuidador Institucional “Bienestar en nuestro entorno institucional”</v>
      </c>
      <c r="E31" s="8" t="s">
        <v>0</v>
      </c>
      <c r="F31" s="8" t="s">
        <v>2</v>
      </c>
      <c r="G31" s="8" t="s">
        <v>71</v>
      </c>
      <c r="H31" s="8" t="s">
        <v>77</v>
      </c>
      <c r="I31" s="8" t="s">
        <v>73</v>
      </c>
      <c r="J31" s="8" t="s">
        <v>48</v>
      </c>
      <c r="K31" s="81" t="s">
        <v>49</v>
      </c>
      <c r="L31" s="81" t="s">
        <v>30</v>
      </c>
      <c r="M31" s="8" t="str">
        <f t="shared" si="1"/>
        <v>20Entorno Cuidador Institucional “Bienestar en nuestro entorno institucional”SUBREDE. ABRIL 2025</v>
      </c>
      <c r="N31" s="88">
        <v>95667</v>
      </c>
      <c r="O31" s="88">
        <v>98757.044099999999</v>
      </c>
      <c r="P31" s="95"/>
      <c r="Q31" s="88">
        <v>112</v>
      </c>
      <c r="R31" s="88">
        <v>0</v>
      </c>
      <c r="S31" s="88">
        <v>11060788.939199999</v>
      </c>
      <c r="T31" s="95"/>
      <c r="U31" s="88">
        <v>112</v>
      </c>
      <c r="V31" s="88">
        <v>0</v>
      </c>
      <c r="W31" s="88">
        <v>11060788.939199999</v>
      </c>
    </row>
    <row r="32" spans="2:23" ht="101.25" customHeight="1">
      <c r="B32" s="74">
        <v>21</v>
      </c>
      <c r="C32" s="81" t="s">
        <v>70</v>
      </c>
      <c r="D32" s="8" t="str">
        <f t="shared" si="2"/>
        <v>21Entorno Cuidador Institucional “Bienestar en nuestro entorno institucional”</v>
      </c>
      <c r="E32" s="8" t="s">
        <v>0</v>
      </c>
      <c r="F32" s="8" t="s">
        <v>2</v>
      </c>
      <c r="G32" s="8" t="s">
        <v>78</v>
      </c>
      <c r="H32" s="8" t="s">
        <v>79</v>
      </c>
      <c r="I32" s="8" t="s">
        <v>76</v>
      </c>
      <c r="J32" s="8" t="s">
        <v>48</v>
      </c>
      <c r="K32" s="81" t="s">
        <v>49</v>
      </c>
      <c r="L32" s="81" t="s">
        <v>30</v>
      </c>
      <c r="M32" s="8" t="str">
        <f t="shared" si="1"/>
        <v>21Entorno Cuidador Institucional “Bienestar en nuestro entorno institucional”SUBREDE. ABRIL 2025</v>
      </c>
      <c r="N32" s="88">
        <v>13187096</v>
      </c>
      <c r="O32" s="88">
        <v>13613039.2008</v>
      </c>
      <c r="P32" s="88"/>
      <c r="Q32" s="88">
        <v>1</v>
      </c>
      <c r="R32" s="88">
        <v>0</v>
      </c>
      <c r="S32" s="88">
        <v>13613039.2008</v>
      </c>
      <c r="T32" s="88"/>
      <c r="U32" s="88">
        <v>1</v>
      </c>
      <c r="V32" s="88">
        <v>0</v>
      </c>
      <c r="W32" s="88">
        <v>13613039.2008</v>
      </c>
    </row>
    <row r="33" spans="2:23" ht="101.25" customHeight="1">
      <c r="B33" s="74">
        <v>22</v>
      </c>
      <c r="C33" s="81" t="s">
        <v>70</v>
      </c>
      <c r="D33" s="8" t="str">
        <f t="shared" si="2"/>
        <v>22Entorno Cuidador Institucional “Bienestar en nuestro entorno institucional”</v>
      </c>
      <c r="E33" s="8" t="s">
        <v>0</v>
      </c>
      <c r="F33" s="8" t="s">
        <v>2</v>
      </c>
      <c r="G33" s="8" t="s">
        <v>78</v>
      </c>
      <c r="H33" s="8" t="s">
        <v>80</v>
      </c>
      <c r="I33" s="8" t="s">
        <v>76</v>
      </c>
      <c r="J33" s="8" t="s">
        <v>48</v>
      </c>
      <c r="K33" s="81" t="s">
        <v>49</v>
      </c>
      <c r="L33" s="81" t="s">
        <v>30</v>
      </c>
      <c r="M33" s="8" t="str">
        <f t="shared" si="1"/>
        <v>22Entorno Cuidador Institucional “Bienestar en nuestro entorno institucional”SUBREDE. ABRIL 2025</v>
      </c>
      <c r="N33" s="88">
        <v>12362960</v>
      </c>
      <c r="O33" s="88">
        <v>12762283.607999999</v>
      </c>
      <c r="P33" s="88"/>
      <c r="Q33" s="88">
        <v>1</v>
      </c>
      <c r="R33" s="88">
        <v>0</v>
      </c>
      <c r="S33" s="88">
        <v>12762283.607999999</v>
      </c>
      <c r="T33" s="88"/>
      <c r="U33" s="88">
        <v>1</v>
      </c>
      <c r="V33" s="88">
        <v>0</v>
      </c>
      <c r="W33" s="88">
        <v>12762283.607999999</v>
      </c>
    </row>
    <row r="34" spans="2:23" ht="101.25" customHeight="1">
      <c r="B34" s="74">
        <v>23</v>
      </c>
      <c r="C34" s="81" t="s">
        <v>70</v>
      </c>
      <c r="D34" s="8" t="str">
        <f t="shared" si="2"/>
        <v>23Entorno Cuidador Institucional “Bienestar en nuestro entorno institucional”</v>
      </c>
      <c r="E34" s="8" t="s">
        <v>0</v>
      </c>
      <c r="F34" s="8" t="s">
        <v>2</v>
      </c>
      <c r="G34" s="8" t="s">
        <v>78</v>
      </c>
      <c r="H34" s="8" t="s">
        <v>81</v>
      </c>
      <c r="I34" s="8" t="s">
        <v>76</v>
      </c>
      <c r="J34" s="8" t="s">
        <v>48</v>
      </c>
      <c r="K34" s="81" t="s">
        <v>49</v>
      </c>
      <c r="L34" s="81" t="s">
        <v>30</v>
      </c>
      <c r="M34" s="8" t="str">
        <f t="shared" si="1"/>
        <v>23Entorno Cuidador Institucional “Bienestar en nuestro entorno institucional”SUBREDE. ABRIL 2025</v>
      </c>
      <c r="N34" s="88">
        <v>6181480</v>
      </c>
      <c r="O34" s="88">
        <v>6381141.8039999995</v>
      </c>
      <c r="P34" s="88"/>
      <c r="Q34" s="88">
        <v>1</v>
      </c>
      <c r="R34" s="88">
        <v>0</v>
      </c>
      <c r="S34" s="88">
        <v>6381141.8039999995</v>
      </c>
      <c r="T34" s="88"/>
      <c r="U34" s="88">
        <v>1</v>
      </c>
      <c r="V34" s="88">
        <v>0</v>
      </c>
      <c r="W34" s="88">
        <v>6381141.8039999995</v>
      </c>
    </row>
    <row r="35" spans="2:23" ht="101.25" customHeight="1">
      <c r="B35" s="74">
        <v>24</v>
      </c>
      <c r="C35" s="81" t="s">
        <v>70</v>
      </c>
      <c r="D35" s="8" t="str">
        <f t="shared" si="2"/>
        <v>24Entorno Cuidador Institucional “Bienestar en nuestro entorno institucional”</v>
      </c>
      <c r="E35" s="8" t="s">
        <v>0</v>
      </c>
      <c r="F35" s="8" t="s">
        <v>2</v>
      </c>
      <c r="G35" s="8" t="s">
        <v>82</v>
      </c>
      <c r="H35" s="8" t="s">
        <v>83</v>
      </c>
      <c r="I35" s="8" t="s">
        <v>76</v>
      </c>
      <c r="J35" s="8" t="s">
        <v>48</v>
      </c>
      <c r="K35" s="81" t="s">
        <v>49</v>
      </c>
      <c r="L35" s="81" t="s">
        <v>30</v>
      </c>
      <c r="M35" s="8" t="str">
        <f t="shared" si="1"/>
        <v>24Entorno Cuidador Institucional “Bienestar en nuestro entorno institucional”SUBREDE. ABRIL 2025</v>
      </c>
      <c r="N35" s="88">
        <v>25962216</v>
      </c>
      <c r="O35" s="88">
        <v>26800795.5768</v>
      </c>
      <c r="P35" s="88"/>
      <c r="Q35" s="88">
        <v>1</v>
      </c>
      <c r="R35" s="88">
        <v>0</v>
      </c>
      <c r="S35" s="88">
        <v>26800795.5768</v>
      </c>
      <c r="T35" s="88"/>
      <c r="U35" s="88">
        <v>1</v>
      </c>
      <c r="V35" s="88">
        <v>0</v>
      </c>
      <c r="W35" s="88">
        <v>26800795.5768</v>
      </c>
    </row>
    <row r="36" spans="2:23" ht="101.25" customHeight="1">
      <c r="B36" s="74">
        <v>25</v>
      </c>
      <c r="C36" s="81" t="s">
        <v>84</v>
      </c>
      <c r="D36" s="8" t="str">
        <f t="shared" si="2"/>
        <v>25Entorno cuidador Laboral “Bienestar en nuestro entorno laboral”</v>
      </c>
      <c r="E36" s="8" t="s">
        <v>0</v>
      </c>
      <c r="F36" s="8" t="s">
        <v>2</v>
      </c>
      <c r="G36" s="8" t="s">
        <v>85</v>
      </c>
      <c r="H36" s="8" t="s">
        <v>86</v>
      </c>
      <c r="I36" s="8" t="s">
        <v>87</v>
      </c>
      <c r="J36" s="8" t="s">
        <v>48</v>
      </c>
      <c r="K36" s="81" t="s">
        <v>49</v>
      </c>
      <c r="L36" s="81" t="s">
        <v>30</v>
      </c>
      <c r="M36" s="8" t="str">
        <f t="shared" si="1"/>
        <v>25Entorno cuidador Laboral “Bienestar en nuestro entorno laboral”SUBREDE. ABRIL 2025</v>
      </c>
      <c r="N36" s="88">
        <v>39359</v>
      </c>
      <c r="O36" s="88">
        <v>40630.295700000002</v>
      </c>
      <c r="P36" s="88"/>
      <c r="Q36" s="88">
        <v>320</v>
      </c>
      <c r="R36" s="88">
        <v>0</v>
      </c>
      <c r="S36" s="88">
        <v>13001694.624000002</v>
      </c>
      <c r="T36" s="88"/>
      <c r="U36" s="88">
        <v>320</v>
      </c>
      <c r="V36" s="88">
        <v>0</v>
      </c>
      <c r="W36" s="88">
        <v>13001694.624000002</v>
      </c>
    </row>
    <row r="37" spans="2:23" ht="101.25" customHeight="1">
      <c r="B37" s="74">
        <v>26</v>
      </c>
      <c r="C37" s="81" t="s">
        <v>84</v>
      </c>
      <c r="D37" s="8" t="str">
        <f t="shared" si="2"/>
        <v>26Entorno cuidador Laboral “Bienestar en nuestro entorno laboral”</v>
      </c>
      <c r="E37" s="8" t="s">
        <v>0</v>
      </c>
      <c r="F37" s="8" t="s">
        <v>2</v>
      </c>
      <c r="G37" s="8" t="s">
        <v>85</v>
      </c>
      <c r="H37" s="8" t="s">
        <v>88</v>
      </c>
      <c r="I37" s="8" t="s">
        <v>89</v>
      </c>
      <c r="J37" s="8" t="s">
        <v>48</v>
      </c>
      <c r="K37" s="81" t="s">
        <v>49</v>
      </c>
      <c r="L37" s="81" t="s">
        <v>30</v>
      </c>
      <c r="M37" s="8" t="str">
        <f t="shared" si="1"/>
        <v>26Entorno cuidador Laboral “Bienestar en nuestro entorno laboral”SUBREDE. ABRIL 2025</v>
      </c>
      <c r="N37" s="88">
        <v>39359</v>
      </c>
      <c r="O37" s="88">
        <v>40630.295700000002</v>
      </c>
      <c r="P37" s="88"/>
      <c r="Q37" s="88">
        <v>597</v>
      </c>
      <c r="R37" s="88">
        <v>0</v>
      </c>
      <c r="S37" s="88">
        <v>24256286.532900002</v>
      </c>
      <c r="T37" s="88"/>
      <c r="U37" s="88">
        <v>524</v>
      </c>
      <c r="V37" s="88">
        <v>0</v>
      </c>
      <c r="W37" s="88">
        <v>21290274.946800001</v>
      </c>
    </row>
    <row r="38" spans="2:23" ht="101.25" customHeight="1">
      <c r="B38" s="74">
        <v>27</v>
      </c>
      <c r="C38" s="81" t="s">
        <v>84</v>
      </c>
      <c r="D38" s="8" t="str">
        <f t="shared" si="2"/>
        <v>27Entorno cuidador Laboral “Bienestar en nuestro entorno laboral”</v>
      </c>
      <c r="E38" s="8" t="s">
        <v>0</v>
      </c>
      <c r="F38" s="8" t="s">
        <v>2</v>
      </c>
      <c r="G38" s="8" t="s">
        <v>85</v>
      </c>
      <c r="H38" s="8" t="s">
        <v>90</v>
      </c>
      <c r="I38" s="8" t="s">
        <v>91</v>
      </c>
      <c r="J38" s="8" t="s">
        <v>48</v>
      </c>
      <c r="K38" s="81" t="s">
        <v>49</v>
      </c>
      <c r="L38" s="81" t="s">
        <v>30</v>
      </c>
      <c r="M38" s="8" t="str">
        <f t="shared" si="1"/>
        <v>27Entorno cuidador Laboral “Bienestar en nuestro entorno laboral”SUBREDE. ABRIL 2025</v>
      </c>
      <c r="N38" s="88">
        <v>60195</v>
      </c>
      <c r="O38" s="88">
        <v>62139.298499999997</v>
      </c>
      <c r="P38" s="88"/>
      <c r="Q38" s="88">
        <v>242</v>
      </c>
      <c r="R38" s="88">
        <v>0</v>
      </c>
      <c r="S38" s="88">
        <v>15037710.237</v>
      </c>
      <c r="T38" s="88"/>
      <c r="U38" s="88">
        <v>242</v>
      </c>
      <c r="V38" s="88">
        <v>0</v>
      </c>
      <c r="W38" s="88">
        <v>15037710.237</v>
      </c>
    </row>
    <row r="39" spans="2:23" ht="101.25" customHeight="1">
      <c r="B39" s="74">
        <v>28</v>
      </c>
      <c r="C39" s="81" t="s">
        <v>84</v>
      </c>
      <c r="D39" s="8" t="str">
        <f t="shared" si="2"/>
        <v>28Entorno cuidador Laboral “Bienestar en nuestro entorno laboral”</v>
      </c>
      <c r="E39" s="8" t="s">
        <v>0</v>
      </c>
      <c r="F39" s="8" t="s">
        <v>2</v>
      </c>
      <c r="G39" s="8" t="s">
        <v>85</v>
      </c>
      <c r="H39" s="8" t="s">
        <v>92</v>
      </c>
      <c r="I39" s="8" t="s">
        <v>93</v>
      </c>
      <c r="J39" s="8" t="s">
        <v>48</v>
      </c>
      <c r="K39" s="81" t="s">
        <v>49</v>
      </c>
      <c r="L39" s="81" t="s">
        <v>30</v>
      </c>
      <c r="M39" s="8" t="str">
        <f t="shared" si="1"/>
        <v>28Entorno cuidador Laboral “Bienestar en nuestro entorno laboral”SUBREDE. ABRIL 2025</v>
      </c>
      <c r="N39" s="88">
        <v>78715</v>
      </c>
      <c r="O39" s="88">
        <v>81257.494500000001</v>
      </c>
      <c r="P39" s="88"/>
      <c r="Q39" s="88">
        <v>163</v>
      </c>
      <c r="R39" s="88">
        <v>0</v>
      </c>
      <c r="S39" s="88">
        <v>13244971.603499999</v>
      </c>
      <c r="T39" s="88"/>
      <c r="U39" s="88">
        <v>163</v>
      </c>
      <c r="V39" s="88">
        <v>0</v>
      </c>
      <c r="W39" s="88">
        <v>13244971.603499999</v>
      </c>
    </row>
    <row r="40" spans="2:23" ht="101.25" customHeight="1">
      <c r="B40" s="74">
        <v>29</v>
      </c>
      <c r="C40" s="81" t="s">
        <v>84</v>
      </c>
      <c r="D40" s="8" t="str">
        <f t="shared" si="2"/>
        <v>29Entorno cuidador Laboral “Bienestar en nuestro entorno laboral”</v>
      </c>
      <c r="E40" s="8" t="s">
        <v>0</v>
      </c>
      <c r="F40" s="8" t="s">
        <v>2</v>
      </c>
      <c r="G40" s="8" t="s">
        <v>85</v>
      </c>
      <c r="H40" s="8" t="s">
        <v>94</v>
      </c>
      <c r="I40" s="8" t="s">
        <v>95</v>
      </c>
      <c r="J40" s="8" t="s">
        <v>48</v>
      </c>
      <c r="K40" s="81" t="s">
        <v>49</v>
      </c>
      <c r="L40" s="81" t="s">
        <v>30</v>
      </c>
      <c r="M40" s="8" t="str">
        <f t="shared" si="1"/>
        <v>29Entorno cuidador Laboral “Bienestar en nuestro entorno laboral”SUBREDE. ABRIL 2025</v>
      </c>
      <c r="N40" s="88">
        <v>39359</v>
      </c>
      <c r="O40" s="88">
        <v>40630.295700000002</v>
      </c>
      <c r="P40" s="88"/>
      <c r="Q40" s="88">
        <v>80</v>
      </c>
      <c r="R40" s="88">
        <v>0</v>
      </c>
      <c r="S40" s="88">
        <v>3250423.6560000004</v>
      </c>
      <c r="T40" s="88"/>
      <c r="U40" s="88">
        <v>5</v>
      </c>
      <c r="V40" s="88">
        <v>0</v>
      </c>
      <c r="W40" s="88">
        <v>203151.47850000003</v>
      </c>
    </row>
    <row r="41" spans="2:23" ht="101.25" customHeight="1">
      <c r="B41" s="74">
        <v>30</v>
      </c>
      <c r="C41" s="81" t="s">
        <v>84</v>
      </c>
      <c r="D41" s="8" t="str">
        <f t="shared" si="2"/>
        <v>30Entorno cuidador Laboral “Bienestar en nuestro entorno laboral”</v>
      </c>
      <c r="E41" s="8" t="s">
        <v>0</v>
      </c>
      <c r="F41" s="8" t="s">
        <v>2</v>
      </c>
      <c r="G41" s="8" t="s">
        <v>85</v>
      </c>
      <c r="H41" s="8" t="s">
        <v>96</v>
      </c>
      <c r="I41" s="8" t="s">
        <v>97</v>
      </c>
      <c r="J41" s="8" t="s">
        <v>48</v>
      </c>
      <c r="K41" s="81" t="s">
        <v>49</v>
      </c>
      <c r="L41" s="81" t="s">
        <v>30</v>
      </c>
      <c r="M41" s="8" t="str">
        <f t="shared" si="1"/>
        <v>30Entorno cuidador Laboral “Bienestar en nuestro entorno laboral”SUBREDE. ABRIL 2025</v>
      </c>
      <c r="N41" s="88">
        <v>630428</v>
      </c>
      <c r="O41" s="88">
        <v>650790.82440000004</v>
      </c>
      <c r="P41" s="95"/>
      <c r="Q41" s="88">
        <v>3</v>
      </c>
      <c r="R41" s="88">
        <v>0</v>
      </c>
      <c r="S41" s="88">
        <v>1952372.4732000001</v>
      </c>
      <c r="T41" s="95"/>
      <c r="U41" s="88">
        <v>3</v>
      </c>
      <c r="V41" s="88">
        <v>0</v>
      </c>
      <c r="W41" s="88">
        <v>1952372.4732000001</v>
      </c>
    </row>
    <row r="42" spans="2:23" ht="101.25" customHeight="1">
      <c r="B42" s="74">
        <v>32</v>
      </c>
      <c r="C42" s="81" t="s">
        <v>84</v>
      </c>
      <c r="D42" s="8" t="str">
        <f t="shared" si="2"/>
        <v>32Entorno cuidador Laboral “Bienestar en nuestro entorno laboral”</v>
      </c>
      <c r="E42" s="8" t="s">
        <v>0</v>
      </c>
      <c r="F42" s="8" t="s">
        <v>2</v>
      </c>
      <c r="G42" s="8" t="s">
        <v>85</v>
      </c>
      <c r="H42" s="8" t="s">
        <v>98</v>
      </c>
      <c r="I42" s="8" t="s">
        <v>99</v>
      </c>
      <c r="J42" s="8" t="s">
        <v>48</v>
      </c>
      <c r="K42" s="81" t="s">
        <v>49</v>
      </c>
      <c r="L42" s="81" t="s">
        <v>30</v>
      </c>
      <c r="M42" s="8" t="str">
        <f t="shared" si="1"/>
        <v>32Entorno cuidador Laboral “Bienestar en nuestro entorno laboral”SUBREDE. ABRIL 2025</v>
      </c>
      <c r="N42" s="88">
        <v>19368944</v>
      </c>
      <c r="O42" s="88">
        <v>19994560.891199999</v>
      </c>
      <c r="P42" s="95"/>
      <c r="Q42" s="88">
        <v>1</v>
      </c>
      <c r="R42" s="88">
        <v>0</v>
      </c>
      <c r="S42" s="88">
        <v>19994560.891199999</v>
      </c>
      <c r="T42" s="95"/>
      <c r="U42" s="88">
        <v>1</v>
      </c>
      <c r="V42" s="88">
        <v>0</v>
      </c>
      <c r="W42" s="88">
        <v>19994560.891199999</v>
      </c>
    </row>
    <row r="43" spans="2:23" ht="101.25" customHeight="1">
      <c r="B43" s="74">
        <v>34</v>
      </c>
      <c r="C43" s="81" t="s">
        <v>84</v>
      </c>
      <c r="D43" s="8" t="str">
        <f t="shared" si="2"/>
        <v>34Entorno cuidador Laboral “Bienestar en nuestro entorno laboral”</v>
      </c>
      <c r="E43" s="8" t="s">
        <v>0</v>
      </c>
      <c r="F43" s="8" t="s">
        <v>2</v>
      </c>
      <c r="G43" s="8" t="s">
        <v>85</v>
      </c>
      <c r="H43" s="8" t="s">
        <v>100</v>
      </c>
      <c r="I43" s="8" t="s">
        <v>101</v>
      </c>
      <c r="J43" s="8" t="s">
        <v>48</v>
      </c>
      <c r="K43" s="81" t="s">
        <v>49</v>
      </c>
      <c r="L43" s="81" t="s">
        <v>30</v>
      </c>
      <c r="M43" s="8" t="str">
        <f t="shared" si="1"/>
        <v>34Entorno cuidador Laboral “Bienestar en nuestro entorno laboral”SUBREDE. ABRIL 2025</v>
      </c>
      <c r="N43" s="88">
        <v>31731720</v>
      </c>
      <c r="O43" s="88">
        <v>32756654.556000002</v>
      </c>
      <c r="P43" s="95"/>
      <c r="Q43" s="88">
        <v>1</v>
      </c>
      <c r="R43" s="88">
        <v>0</v>
      </c>
      <c r="S43" s="88">
        <v>32756654.556000002</v>
      </c>
      <c r="T43" s="95"/>
      <c r="U43" s="88">
        <v>1</v>
      </c>
      <c r="V43" s="88">
        <v>0</v>
      </c>
      <c r="W43" s="88">
        <v>32756654.556000002</v>
      </c>
    </row>
    <row r="44" spans="2:23" ht="101.25" customHeight="1">
      <c r="B44" s="74">
        <v>36</v>
      </c>
      <c r="C44" s="81" t="s">
        <v>84</v>
      </c>
      <c r="D44" s="8" t="str">
        <f t="shared" si="2"/>
        <v>36Entorno cuidador Laboral “Bienestar en nuestro entorno laboral”</v>
      </c>
      <c r="E44" s="8" t="s">
        <v>0</v>
      </c>
      <c r="F44" s="8" t="s">
        <v>2</v>
      </c>
      <c r="G44" s="8" t="s">
        <v>102</v>
      </c>
      <c r="H44" s="8" t="s">
        <v>103</v>
      </c>
      <c r="I44" s="8" t="s">
        <v>104</v>
      </c>
      <c r="J44" s="8" t="s">
        <v>48</v>
      </c>
      <c r="K44" s="81" t="s">
        <v>49</v>
      </c>
      <c r="L44" s="81" t="s">
        <v>30</v>
      </c>
      <c r="M44" s="8" t="str">
        <f t="shared" si="1"/>
        <v>36Entorno cuidador Laboral “Bienestar en nuestro entorno laboral”SUBREDE. ABRIL 2025</v>
      </c>
      <c r="N44" s="88">
        <v>39359</v>
      </c>
      <c r="O44" s="88">
        <v>40630.295700000002</v>
      </c>
      <c r="P44" s="88"/>
      <c r="Q44" s="88">
        <v>46</v>
      </c>
      <c r="R44" s="88">
        <v>0</v>
      </c>
      <c r="S44" s="88">
        <v>1868993.6022000001</v>
      </c>
      <c r="T44" s="88"/>
      <c r="U44" s="88">
        <v>46</v>
      </c>
      <c r="V44" s="88">
        <v>0</v>
      </c>
      <c r="W44" s="88">
        <v>1868993.6022000001</v>
      </c>
    </row>
    <row r="45" spans="2:23" ht="101.25" customHeight="1">
      <c r="B45" s="74">
        <v>37</v>
      </c>
      <c r="C45" s="81" t="s">
        <v>84</v>
      </c>
      <c r="D45" s="8" t="str">
        <f t="shared" si="2"/>
        <v>37Entorno cuidador Laboral “Bienestar en nuestro entorno laboral”</v>
      </c>
      <c r="E45" s="8" t="s">
        <v>0</v>
      </c>
      <c r="F45" s="8" t="s">
        <v>2</v>
      </c>
      <c r="G45" s="8" t="s">
        <v>102</v>
      </c>
      <c r="H45" s="8" t="s">
        <v>105</v>
      </c>
      <c r="I45" s="8">
        <v>0</v>
      </c>
      <c r="J45" s="8" t="s">
        <v>48</v>
      </c>
      <c r="K45" s="81" t="s">
        <v>49</v>
      </c>
      <c r="L45" s="81" t="s">
        <v>30</v>
      </c>
      <c r="M45" s="8" t="str">
        <f t="shared" si="1"/>
        <v>37Entorno cuidador Laboral “Bienestar en nuestro entorno laboral”SUBREDE. ABRIL 2025</v>
      </c>
      <c r="N45" s="88">
        <v>60195</v>
      </c>
      <c r="O45" s="88">
        <v>62139.298499999997</v>
      </c>
      <c r="P45" s="88"/>
      <c r="Q45" s="88">
        <v>1090</v>
      </c>
      <c r="R45" s="88">
        <v>0</v>
      </c>
      <c r="S45" s="88">
        <v>67731835.364999995</v>
      </c>
      <c r="T45" s="88"/>
      <c r="U45" s="88">
        <v>1090</v>
      </c>
      <c r="V45" s="88">
        <v>0</v>
      </c>
      <c r="W45" s="88">
        <v>67731835.364999995</v>
      </c>
    </row>
    <row r="46" spans="2:23" ht="101.25" customHeight="1">
      <c r="B46" s="74">
        <v>38</v>
      </c>
      <c r="C46" s="81" t="s">
        <v>84</v>
      </c>
      <c r="D46" s="8" t="str">
        <f t="shared" si="2"/>
        <v>38Entorno cuidador Laboral “Bienestar en nuestro entorno laboral”</v>
      </c>
      <c r="E46" s="8" t="s">
        <v>0</v>
      </c>
      <c r="F46" s="8" t="s">
        <v>2</v>
      </c>
      <c r="G46" s="8" t="s">
        <v>102</v>
      </c>
      <c r="H46" s="8" t="s">
        <v>106</v>
      </c>
      <c r="I46" s="8" t="s">
        <v>107</v>
      </c>
      <c r="J46" s="8" t="s">
        <v>48</v>
      </c>
      <c r="K46" s="81" t="s">
        <v>49</v>
      </c>
      <c r="L46" s="81" t="s">
        <v>30</v>
      </c>
      <c r="M46" s="8" t="str">
        <f t="shared" si="1"/>
        <v>38Entorno cuidador Laboral “Bienestar en nuestro entorno laboral”SUBREDE. ABRIL 2025</v>
      </c>
      <c r="N46" s="88">
        <v>240780</v>
      </c>
      <c r="O46" s="88">
        <v>248557.19399999999</v>
      </c>
      <c r="P46" s="88"/>
      <c r="Q46" s="88">
        <v>3</v>
      </c>
      <c r="R46" s="88">
        <v>0</v>
      </c>
      <c r="S46" s="88">
        <v>745671.58199999994</v>
      </c>
      <c r="T46" s="88"/>
      <c r="U46" s="88">
        <v>3</v>
      </c>
      <c r="V46" s="88">
        <v>0</v>
      </c>
      <c r="W46" s="88">
        <v>745671.58199999994</v>
      </c>
    </row>
    <row r="47" spans="2:23" ht="101.25" customHeight="1">
      <c r="B47" s="74">
        <v>39</v>
      </c>
      <c r="C47" s="81" t="s">
        <v>84</v>
      </c>
      <c r="D47" s="8" t="str">
        <f t="shared" si="2"/>
        <v>39Entorno cuidador Laboral “Bienestar en nuestro entorno laboral”</v>
      </c>
      <c r="E47" s="8" t="s">
        <v>0</v>
      </c>
      <c r="F47" s="8" t="s">
        <v>2</v>
      </c>
      <c r="G47" s="8" t="s">
        <v>102</v>
      </c>
      <c r="H47" s="8" t="s">
        <v>108</v>
      </c>
      <c r="I47" s="8" t="s">
        <v>109</v>
      </c>
      <c r="J47" s="8" t="s">
        <v>48</v>
      </c>
      <c r="K47" s="81" t="s">
        <v>49</v>
      </c>
      <c r="L47" s="81" t="s">
        <v>30</v>
      </c>
      <c r="M47" s="8" t="str">
        <f t="shared" si="1"/>
        <v>39Entorno cuidador Laboral “Bienestar en nuestro entorno laboral”SUBREDE. ABRIL 2025</v>
      </c>
      <c r="N47" s="88">
        <v>78719</v>
      </c>
      <c r="O47" s="88">
        <v>81261.623699999996</v>
      </c>
      <c r="P47" s="88"/>
      <c r="Q47" s="88">
        <v>3</v>
      </c>
      <c r="R47" s="88">
        <v>0</v>
      </c>
      <c r="S47" s="88">
        <v>243784.87109999999</v>
      </c>
      <c r="T47" s="88"/>
      <c r="U47" s="88">
        <v>3</v>
      </c>
      <c r="V47" s="88">
        <v>0</v>
      </c>
      <c r="W47" s="88">
        <v>243784.87109999999</v>
      </c>
    </row>
    <row r="48" spans="2:23" ht="101.25" customHeight="1">
      <c r="B48" s="74">
        <v>41</v>
      </c>
      <c r="C48" s="81" t="s">
        <v>110</v>
      </c>
      <c r="D48" s="8" t="str">
        <f t="shared" si="2"/>
        <v>41Entorno cuidador comunitaria “Bienestar con nuestras comunidades”</v>
      </c>
      <c r="E48" s="8" t="s">
        <v>0</v>
      </c>
      <c r="F48" s="8" t="s">
        <v>2</v>
      </c>
      <c r="G48" s="8" t="s">
        <v>111</v>
      </c>
      <c r="H48" s="8" t="s">
        <v>112</v>
      </c>
      <c r="I48" s="8" t="s">
        <v>113</v>
      </c>
      <c r="J48" s="8" t="s">
        <v>48</v>
      </c>
      <c r="K48" s="81" t="s">
        <v>49</v>
      </c>
      <c r="L48" s="81" t="s">
        <v>30</v>
      </c>
      <c r="M48" s="8" t="str">
        <f t="shared" si="1"/>
        <v>41Entorno cuidador comunitaria “Bienestar con nuestras comunidades”SUBREDE. ABRIL 2025</v>
      </c>
      <c r="N48" s="88">
        <v>21429376</v>
      </c>
      <c r="O48" s="88">
        <v>22121544.844799999</v>
      </c>
      <c r="P48" s="88"/>
      <c r="Q48" s="88">
        <v>1</v>
      </c>
      <c r="R48" s="88">
        <v>0</v>
      </c>
      <c r="S48" s="88">
        <v>22121544.844799999</v>
      </c>
      <c r="T48" s="88"/>
      <c r="U48" s="88">
        <v>1</v>
      </c>
      <c r="V48" s="88">
        <v>0</v>
      </c>
      <c r="W48" s="88">
        <v>22121544.844799999</v>
      </c>
    </row>
    <row r="49" spans="2:23" ht="101.25" customHeight="1">
      <c r="B49" s="74">
        <v>42</v>
      </c>
      <c r="C49" s="81" t="s">
        <v>110</v>
      </c>
      <c r="D49" s="8" t="str">
        <f t="shared" si="2"/>
        <v>42Entorno cuidador comunitaria “Bienestar con nuestras comunidades”</v>
      </c>
      <c r="E49" s="8" t="s">
        <v>0</v>
      </c>
      <c r="F49" s="8" t="s">
        <v>2</v>
      </c>
      <c r="G49" s="8" t="s">
        <v>111</v>
      </c>
      <c r="H49" s="8" t="s">
        <v>114</v>
      </c>
      <c r="I49" s="8" t="s">
        <v>115</v>
      </c>
      <c r="J49" s="8" t="s">
        <v>48</v>
      </c>
      <c r="K49" s="81" t="s">
        <v>49</v>
      </c>
      <c r="L49" s="81" t="s">
        <v>30</v>
      </c>
      <c r="M49" s="8" t="str">
        <f t="shared" si="1"/>
        <v>42Entorno cuidador comunitaria “Bienestar con nuestras comunidades”SUBREDE. ABRIL 2025</v>
      </c>
      <c r="N49" s="88">
        <v>154537</v>
      </c>
      <c r="O49" s="88">
        <v>159528.54509999999</v>
      </c>
      <c r="P49" s="88"/>
      <c r="Q49" s="88">
        <v>1152</v>
      </c>
      <c r="R49" s="88">
        <v>0</v>
      </c>
      <c r="S49" s="88">
        <v>183776883.95519999</v>
      </c>
      <c r="T49" s="88"/>
      <c r="U49" s="88">
        <v>847</v>
      </c>
      <c r="V49" s="88">
        <v>0</v>
      </c>
      <c r="W49" s="88">
        <v>135120677.6997</v>
      </c>
    </row>
    <row r="50" spans="2:23" ht="101.25" customHeight="1">
      <c r="B50" s="74">
        <v>43</v>
      </c>
      <c r="C50" s="81" t="s">
        <v>110</v>
      </c>
      <c r="D50" s="8" t="str">
        <f t="shared" si="2"/>
        <v>43Entorno cuidador comunitaria “Bienestar con nuestras comunidades”</v>
      </c>
      <c r="E50" s="8" t="s">
        <v>0</v>
      </c>
      <c r="F50" s="8" t="s">
        <v>2</v>
      </c>
      <c r="G50" s="8" t="s">
        <v>111</v>
      </c>
      <c r="H50" s="8" t="s">
        <v>116</v>
      </c>
      <c r="I50" s="8" t="s">
        <v>113</v>
      </c>
      <c r="J50" s="8" t="s">
        <v>48</v>
      </c>
      <c r="K50" s="81" t="s">
        <v>49</v>
      </c>
      <c r="L50" s="81" t="s">
        <v>30</v>
      </c>
      <c r="M50" s="8" t="str">
        <f t="shared" si="1"/>
        <v>43Entorno cuidador comunitaria “Bienestar con nuestras comunidades”SUBREDE. ABRIL 2025</v>
      </c>
      <c r="N50" s="88">
        <v>230366896</v>
      </c>
      <c r="O50" s="88">
        <v>237807746.74079999</v>
      </c>
      <c r="P50" s="88"/>
      <c r="Q50" s="88">
        <v>1</v>
      </c>
      <c r="R50" s="88">
        <v>0</v>
      </c>
      <c r="S50" s="88">
        <v>237807746.74079999</v>
      </c>
      <c r="T50" s="88"/>
      <c r="U50" s="88">
        <v>0.94097581299999999</v>
      </c>
      <c r="V50" s="88">
        <v>0</v>
      </c>
      <c r="W50" s="88">
        <v>223771337.82712236</v>
      </c>
    </row>
    <row r="51" spans="2:23" ht="101.25" customHeight="1">
      <c r="B51" s="74">
        <v>175</v>
      </c>
      <c r="C51" s="81" t="s">
        <v>110</v>
      </c>
      <c r="D51" s="8" t="str">
        <f t="shared" si="2"/>
        <v>175Entorno cuidador comunitaria “Bienestar con nuestras comunidades”</v>
      </c>
      <c r="E51" s="8" t="s">
        <v>0</v>
      </c>
      <c r="F51" s="8" t="s">
        <v>2</v>
      </c>
      <c r="G51" s="8" t="s">
        <v>111</v>
      </c>
      <c r="H51" s="8" t="s">
        <v>117</v>
      </c>
      <c r="I51" s="8" t="s">
        <v>115</v>
      </c>
      <c r="J51" s="8" t="s">
        <v>118</v>
      </c>
      <c r="K51" s="81" t="s">
        <v>49</v>
      </c>
      <c r="L51" s="81" t="s">
        <v>30</v>
      </c>
      <c r="M51" s="8" t="str">
        <f t="shared" si="1"/>
        <v>175Entorno cuidador comunitaria “Bienestar con nuestras comunidades”SUBREDE. ABRIL 2025</v>
      </c>
      <c r="N51" s="88">
        <v>761562</v>
      </c>
      <c r="O51" s="88">
        <v>786160.45259999996</v>
      </c>
      <c r="P51" s="88"/>
      <c r="Q51" s="88">
        <v>0</v>
      </c>
      <c r="R51" s="88">
        <v>0</v>
      </c>
      <c r="S51" s="88">
        <v>0</v>
      </c>
      <c r="T51" s="88"/>
      <c r="U51" s="88"/>
      <c r="V51" s="88">
        <v>0</v>
      </c>
      <c r="W51" s="88">
        <v>0</v>
      </c>
    </row>
    <row r="52" spans="2:23" ht="101.25" customHeight="1">
      <c r="B52" s="74">
        <v>176</v>
      </c>
      <c r="C52" s="81" t="s">
        <v>110</v>
      </c>
      <c r="D52" s="8" t="str">
        <f t="shared" si="2"/>
        <v>176Entorno cuidador comunitaria “Bienestar con nuestras comunidades”</v>
      </c>
      <c r="E52" s="8" t="s">
        <v>0</v>
      </c>
      <c r="F52" s="8" t="s">
        <v>2</v>
      </c>
      <c r="G52" s="8" t="s">
        <v>111</v>
      </c>
      <c r="H52" s="8" t="s">
        <v>119</v>
      </c>
      <c r="I52" s="8" t="s">
        <v>115</v>
      </c>
      <c r="J52" s="8" t="s">
        <v>118</v>
      </c>
      <c r="K52" s="81" t="s">
        <v>49</v>
      </c>
      <c r="L52" s="81" t="s">
        <v>30</v>
      </c>
      <c r="M52" s="8" t="str">
        <f t="shared" si="1"/>
        <v>176Entorno cuidador comunitaria “Bienestar con nuestras comunidades”SUBREDE. ABRIL 2025</v>
      </c>
      <c r="N52" s="88">
        <v>1676920</v>
      </c>
      <c r="O52" s="88">
        <v>1731084.5160000001</v>
      </c>
      <c r="P52" s="88"/>
      <c r="Q52" s="88">
        <v>0</v>
      </c>
      <c r="R52" s="88">
        <v>0</v>
      </c>
      <c r="S52" s="88">
        <v>0</v>
      </c>
      <c r="T52" s="88"/>
      <c r="U52" s="88"/>
      <c r="V52" s="88">
        <v>0</v>
      </c>
      <c r="W52" s="88">
        <v>0</v>
      </c>
    </row>
    <row r="53" spans="2:23" ht="101.25" customHeight="1">
      <c r="B53" s="74">
        <v>44</v>
      </c>
      <c r="C53" s="81" t="s">
        <v>110</v>
      </c>
      <c r="D53" s="8" t="str">
        <f t="shared" si="2"/>
        <v>44Entorno cuidador comunitaria “Bienestar con nuestras comunidades”</v>
      </c>
      <c r="E53" s="8" t="s">
        <v>0</v>
      </c>
      <c r="F53" s="8" t="s">
        <v>2</v>
      </c>
      <c r="G53" s="8" t="s">
        <v>111</v>
      </c>
      <c r="H53" s="8" t="s">
        <v>120</v>
      </c>
      <c r="I53" s="8" t="s">
        <v>113</v>
      </c>
      <c r="J53" s="8" t="s">
        <v>48</v>
      </c>
      <c r="K53" s="81" t="s">
        <v>49</v>
      </c>
      <c r="L53" s="81" t="s">
        <v>30</v>
      </c>
      <c r="M53" s="8" t="str">
        <f t="shared" si="1"/>
        <v>44Entorno cuidador comunitaria “Bienestar con nuestras comunidades”SUBREDE. ABRIL 2025</v>
      </c>
      <c r="N53" s="88">
        <v>103026016</v>
      </c>
      <c r="O53" s="88">
        <v>106353756.3168</v>
      </c>
      <c r="P53" s="95"/>
      <c r="Q53" s="88">
        <v>1</v>
      </c>
      <c r="R53" s="88">
        <v>0</v>
      </c>
      <c r="S53" s="88">
        <v>106353756.3168</v>
      </c>
      <c r="T53" s="95"/>
      <c r="U53" s="88">
        <v>0.68800824000000005</v>
      </c>
      <c r="V53" s="88">
        <v>0</v>
      </c>
      <c r="W53" s="88">
        <v>73172260.700910449</v>
      </c>
    </row>
    <row r="54" spans="2:23" ht="101.25" customHeight="1">
      <c r="B54" s="74">
        <v>47</v>
      </c>
      <c r="C54" s="81" t="s">
        <v>110</v>
      </c>
      <c r="D54" s="8" t="str">
        <f t="shared" si="2"/>
        <v>47Entorno cuidador comunitaria “Bienestar con nuestras comunidades”</v>
      </c>
      <c r="E54" s="8" t="s">
        <v>0</v>
      </c>
      <c r="F54" s="8" t="s">
        <v>2</v>
      </c>
      <c r="G54" s="8" t="s">
        <v>111</v>
      </c>
      <c r="H54" s="8" t="s">
        <v>121</v>
      </c>
      <c r="I54" s="8" t="s">
        <v>113</v>
      </c>
      <c r="J54" s="8" t="s">
        <v>48</v>
      </c>
      <c r="K54" s="81" t="s">
        <v>49</v>
      </c>
      <c r="L54" s="81" t="s">
        <v>30</v>
      </c>
      <c r="M54" s="8" t="str">
        <f t="shared" si="1"/>
        <v>47Entorno cuidador comunitaria “Bienestar con nuestras comunidades”SUBREDE. ABRIL 2025</v>
      </c>
      <c r="N54" s="88">
        <v>142586752</v>
      </c>
      <c r="O54" s="88">
        <v>147192304.0896</v>
      </c>
      <c r="P54" s="95">
        <v>0</v>
      </c>
      <c r="Q54" s="88">
        <v>1</v>
      </c>
      <c r="R54" s="88">
        <v>0</v>
      </c>
      <c r="S54" s="88">
        <v>147192304.0896</v>
      </c>
      <c r="T54" s="95"/>
      <c r="U54" s="88">
        <v>0.98556633999999999</v>
      </c>
      <c r="V54" s="88">
        <v>0</v>
      </c>
      <c r="W54" s="88">
        <v>145067780.41775408</v>
      </c>
    </row>
    <row r="55" spans="2:23" ht="101.25" customHeight="1">
      <c r="B55" s="74">
        <v>50</v>
      </c>
      <c r="C55" s="81" t="s">
        <v>110</v>
      </c>
      <c r="D55" s="8" t="str">
        <f t="shared" si="2"/>
        <v>50Entorno cuidador comunitaria “Bienestar con nuestras comunidades”</v>
      </c>
      <c r="E55" s="8" t="s">
        <v>0</v>
      </c>
      <c r="F55" s="8" t="s">
        <v>2</v>
      </c>
      <c r="G55" s="8" t="s">
        <v>122</v>
      </c>
      <c r="H55" s="8" t="s">
        <v>123</v>
      </c>
      <c r="I55" s="8" t="s">
        <v>113</v>
      </c>
      <c r="J55" s="8" t="s">
        <v>48</v>
      </c>
      <c r="K55" s="81" t="s">
        <v>49</v>
      </c>
      <c r="L55" s="81" t="s">
        <v>30</v>
      </c>
      <c r="M55" s="8" t="str">
        <f t="shared" si="1"/>
        <v>50Entorno cuidador comunitaria “Bienestar con nuestras comunidades”SUBREDE. ABRIL 2025</v>
      </c>
      <c r="N55" s="88">
        <v>75001896</v>
      </c>
      <c r="O55" s="88">
        <v>77424457.240799993</v>
      </c>
      <c r="P55" s="95"/>
      <c r="Q55" s="88">
        <v>1</v>
      </c>
      <c r="R55" s="88">
        <v>0</v>
      </c>
      <c r="S55" s="88">
        <v>77424457.240799993</v>
      </c>
      <c r="T55" s="95"/>
      <c r="U55" s="88">
        <v>1</v>
      </c>
      <c r="V55" s="88">
        <v>0</v>
      </c>
      <c r="W55" s="88">
        <v>77424457.240799993</v>
      </c>
    </row>
    <row r="56" spans="2:23" ht="101.25" customHeight="1">
      <c r="B56" s="74">
        <v>52</v>
      </c>
      <c r="C56" s="81" t="s">
        <v>124</v>
      </c>
      <c r="D56" s="8" t="str">
        <f t="shared" si="2"/>
        <v>52Entorno cuidador educativo “Bienestar en nuestro entorno educativo”</v>
      </c>
      <c r="E56" s="8" t="s">
        <v>0</v>
      </c>
      <c r="F56" s="8" t="s">
        <v>2</v>
      </c>
      <c r="G56" s="8" t="s">
        <v>125</v>
      </c>
      <c r="H56" s="8" t="s">
        <v>126</v>
      </c>
      <c r="I56" s="8" t="s">
        <v>73</v>
      </c>
      <c r="J56" s="8" t="s">
        <v>48</v>
      </c>
      <c r="K56" s="81" t="s">
        <v>49</v>
      </c>
      <c r="L56" s="81" t="s">
        <v>30</v>
      </c>
      <c r="M56" s="8" t="str">
        <f t="shared" si="1"/>
        <v>52Entorno cuidador educativo “Bienestar en nuestro entorno educativo”SUBREDE. ABRIL 2025</v>
      </c>
      <c r="N56" s="88">
        <v>86183</v>
      </c>
      <c r="O56" s="88">
        <v>88966.710900000005</v>
      </c>
      <c r="P56" s="95"/>
      <c r="Q56" s="88">
        <v>496</v>
      </c>
      <c r="R56" s="88">
        <v>0</v>
      </c>
      <c r="S56" s="88">
        <v>44127488.606400006</v>
      </c>
      <c r="T56" s="95"/>
      <c r="U56" s="88">
        <v>496</v>
      </c>
      <c r="V56" s="88">
        <v>0</v>
      </c>
      <c r="W56" s="88">
        <v>44127488.606400006</v>
      </c>
    </row>
    <row r="57" spans="2:23" ht="101.25" customHeight="1">
      <c r="B57" s="74">
        <v>53</v>
      </c>
      <c r="C57" s="81" t="s">
        <v>124</v>
      </c>
      <c r="D57" s="8" t="str">
        <f t="shared" si="2"/>
        <v>53Entorno cuidador educativo “Bienestar en nuestro entorno educativo”</v>
      </c>
      <c r="E57" s="8" t="s">
        <v>0</v>
      </c>
      <c r="F57" s="8" t="s">
        <v>2</v>
      </c>
      <c r="G57" s="8" t="s">
        <v>127</v>
      </c>
      <c r="H57" s="8" t="s">
        <v>128</v>
      </c>
      <c r="I57" s="8" t="s">
        <v>129</v>
      </c>
      <c r="J57" s="8" t="s">
        <v>48</v>
      </c>
      <c r="K57" s="81" t="s">
        <v>49</v>
      </c>
      <c r="L57" s="81" t="s">
        <v>30</v>
      </c>
      <c r="M57" s="8" t="str">
        <f t="shared" si="1"/>
        <v>53Entorno cuidador educativo “Bienestar en nuestro entorno educativo”SUBREDE. ABRIL 2025</v>
      </c>
      <c r="N57" s="88">
        <v>6593824</v>
      </c>
      <c r="O57" s="88">
        <v>6806804.5152000003</v>
      </c>
      <c r="P57" s="88"/>
      <c r="Q57" s="88">
        <v>1</v>
      </c>
      <c r="R57" s="88">
        <v>0</v>
      </c>
      <c r="S57" s="88">
        <v>6806804.5152000003</v>
      </c>
      <c r="T57" s="88"/>
      <c r="U57" s="88">
        <v>0</v>
      </c>
      <c r="V57" s="88">
        <v>0</v>
      </c>
      <c r="W57" s="88">
        <v>0</v>
      </c>
    </row>
    <row r="58" spans="2:23" ht="101.25" customHeight="1">
      <c r="B58" s="74">
        <v>54</v>
      </c>
      <c r="C58" s="81" t="s">
        <v>124</v>
      </c>
      <c r="D58" s="8" t="str">
        <f t="shared" si="2"/>
        <v>54Entorno cuidador educativo “Bienestar en nuestro entorno educativo”</v>
      </c>
      <c r="E58" s="8" t="s">
        <v>0</v>
      </c>
      <c r="F58" s="8" t="s">
        <v>2</v>
      </c>
      <c r="G58" s="8" t="s">
        <v>125</v>
      </c>
      <c r="H58" s="8" t="s">
        <v>130</v>
      </c>
      <c r="I58" s="8" t="s">
        <v>73</v>
      </c>
      <c r="J58" s="8" t="s">
        <v>48</v>
      </c>
      <c r="K58" s="81" t="s">
        <v>49</v>
      </c>
      <c r="L58" s="81" t="s">
        <v>30</v>
      </c>
      <c r="M58" s="8" t="str">
        <f t="shared" si="1"/>
        <v>54Entorno cuidador educativo “Bienestar en nuestro entorno educativo”SUBREDE. ABRIL 2025</v>
      </c>
      <c r="N58" s="88">
        <v>86183</v>
      </c>
      <c r="O58" s="88">
        <v>88966.710900000005</v>
      </c>
      <c r="P58" s="88"/>
      <c r="Q58" s="88">
        <v>1240</v>
      </c>
      <c r="R58" s="88">
        <v>0</v>
      </c>
      <c r="S58" s="88">
        <v>110318721.516</v>
      </c>
      <c r="T58" s="88"/>
      <c r="U58" s="88">
        <v>1240</v>
      </c>
      <c r="V58" s="88">
        <v>0</v>
      </c>
      <c r="W58" s="88">
        <v>110318721.516</v>
      </c>
    </row>
    <row r="59" spans="2:23" ht="101.25" customHeight="1">
      <c r="B59" s="74">
        <v>55</v>
      </c>
      <c r="C59" s="81" t="s">
        <v>124</v>
      </c>
      <c r="D59" s="8" t="str">
        <f t="shared" si="2"/>
        <v>55Entorno cuidador educativo “Bienestar en nuestro entorno educativo”</v>
      </c>
      <c r="E59" s="8" t="s">
        <v>0</v>
      </c>
      <c r="F59" s="8" t="s">
        <v>2</v>
      </c>
      <c r="G59" s="8" t="s">
        <v>125</v>
      </c>
      <c r="H59" s="8" t="s">
        <v>131</v>
      </c>
      <c r="I59" s="8" t="s">
        <v>73</v>
      </c>
      <c r="J59" s="8" t="s">
        <v>48</v>
      </c>
      <c r="K59" s="81" t="s">
        <v>49</v>
      </c>
      <c r="L59" s="81" t="s">
        <v>30</v>
      </c>
      <c r="M59" s="8" t="str">
        <f t="shared" si="1"/>
        <v>55Entorno cuidador educativo “Bienestar en nuestro entorno educativo”SUBREDE. ABRIL 2025</v>
      </c>
      <c r="N59" s="88">
        <v>139220</v>
      </c>
      <c r="O59" s="88">
        <v>143716.80600000001</v>
      </c>
      <c r="P59" s="88"/>
      <c r="Q59" s="88">
        <v>248</v>
      </c>
      <c r="R59" s="88">
        <v>0</v>
      </c>
      <c r="S59" s="88">
        <v>35641767.888000004</v>
      </c>
      <c r="T59" s="88"/>
      <c r="U59" s="88">
        <v>223</v>
      </c>
      <c r="V59" s="88">
        <v>0</v>
      </c>
      <c r="W59" s="88">
        <v>32048847.738000002</v>
      </c>
    </row>
    <row r="60" spans="2:23" ht="101.25" customHeight="1">
      <c r="B60" s="74">
        <v>60</v>
      </c>
      <c r="C60" s="81" t="s">
        <v>124</v>
      </c>
      <c r="D60" s="8" t="str">
        <f t="shared" si="2"/>
        <v>60Entorno cuidador educativo “Bienestar en nuestro entorno educativo”</v>
      </c>
      <c r="E60" s="8" t="s">
        <v>0</v>
      </c>
      <c r="F60" s="8" t="s">
        <v>2</v>
      </c>
      <c r="G60" s="8" t="s">
        <v>127</v>
      </c>
      <c r="H60" s="8" t="s">
        <v>132</v>
      </c>
      <c r="I60" s="8" t="s">
        <v>73</v>
      </c>
      <c r="J60" s="8" t="s">
        <v>48</v>
      </c>
      <c r="K60" s="81" t="s">
        <v>49</v>
      </c>
      <c r="L60" s="81" t="s">
        <v>30</v>
      </c>
      <c r="M60" s="8" t="str">
        <f t="shared" si="1"/>
        <v>60Entorno cuidador educativo “Bienestar en nuestro entorno educativo”SUBREDE. ABRIL 2025</v>
      </c>
      <c r="N60" s="88">
        <v>86183</v>
      </c>
      <c r="O60" s="88">
        <v>88966.710900000005</v>
      </c>
      <c r="P60" s="88"/>
      <c r="Q60" s="88">
        <v>372</v>
      </c>
      <c r="R60" s="88">
        <v>0</v>
      </c>
      <c r="S60" s="88">
        <v>33095616.454800002</v>
      </c>
      <c r="T60" s="88"/>
      <c r="U60" s="88">
        <v>372</v>
      </c>
      <c r="V60" s="88">
        <v>0</v>
      </c>
      <c r="W60" s="88">
        <v>33095616.454800002</v>
      </c>
    </row>
    <row r="61" spans="2:23" ht="101.25" customHeight="1">
      <c r="B61" s="74">
        <v>61</v>
      </c>
      <c r="C61" s="81" t="s">
        <v>124</v>
      </c>
      <c r="D61" s="8" t="str">
        <f t="shared" si="2"/>
        <v>61Entorno cuidador educativo “Bienestar en nuestro entorno educativo”</v>
      </c>
      <c r="E61" s="8" t="s">
        <v>0</v>
      </c>
      <c r="F61" s="8" t="s">
        <v>2</v>
      </c>
      <c r="G61" s="8" t="s">
        <v>127</v>
      </c>
      <c r="H61" s="8" t="s">
        <v>133</v>
      </c>
      <c r="I61" s="8" t="s">
        <v>129</v>
      </c>
      <c r="J61" s="8" t="s">
        <v>48</v>
      </c>
      <c r="K61" s="81" t="s">
        <v>49</v>
      </c>
      <c r="L61" s="81" t="s">
        <v>30</v>
      </c>
      <c r="M61" s="8" t="str">
        <f t="shared" si="1"/>
        <v>61Entorno cuidador educativo “Bienestar en nuestro entorno educativo”SUBREDE. ABRIL 2025</v>
      </c>
      <c r="N61" s="88">
        <v>11951168</v>
      </c>
      <c r="O61" s="88">
        <v>12337190.726399999</v>
      </c>
      <c r="P61" s="88"/>
      <c r="Q61" s="88">
        <v>3</v>
      </c>
      <c r="R61" s="88">
        <v>0</v>
      </c>
      <c r="S61" s="88">
        <v>37011572.179199994</v>
      </c>
      <c r="T61" s="88"/>
      <c r="U61" s="88">
        <v>2</v>
      </c>
      <c r="V61" s="88">
        <v>0</v>
      </c>
      <c r="W61" s="88">
        <v>24674381.452799998</v>
      </c>
    </row>
    <row r="62" spans="2:23" ht="101.25" customHeight="1">
      <c r="B62" s="74">
        <v>62</v>
      </c>
      <c r="C62" s="81" t="s">
        <v>124</v>
      </c>
      <c r="D62" s="8" t="str">
        <f t="shared" si="2"/>
        <v>62Entorno cuidador educativo “Bienestar en nuestro entorno educativo”</v>
      </c>
      <c r="E62" s="8" t="s">
        <v>0</v>
      </c>
      <c r="F62" s="8" t="s">
        <v>2</v>
      </c>
      <c r="G62" s="8" t="s">
        <v>125</v>
      </c>
      <c r="H62" s="8" t="s">
        <v>134</v>
      </c>
      <c r="I62" s="8" t="s">
        <v>129</v>
      </c>
      <c r="J62" s="8" t="s">
        <v>48</v>
      </c>
      <c r="K62" s="81" t="s">
        <v>49</v>
      </c>
      <c r="L62" s="81" t="s">
        <v>30</v>
      </c>
      <c r="M62" s="8" t="str">
        <f t="shared" si="1"/>
        <v>62Entorno cuidador educativo “Bienestar en nuestro entorno educativo”SUBREDE. ABRIL 2025</v>
      </c>
      <c r="N62" s="88">
        <v>10714688</v>
      </c>
      <c r="O62" s="88">
        <v>11060772.4224</v>
      </c>
      <c r="P62" s="88"/>
      <c r="Q62" s="88">
        <v>1</v>
      </c>
      <c r="R62" s="88">
        <v>0</v>
      </c>
      <c r="S62" s="88">
        <v>11060772.4224</v>
      </c>
      <c r="T62" s="88"/>
      <c r="U62" s="88">
        <v>1</v>
      </c>
      <c r="V62" s="88">
        <v>0</v>
      </c>
      <c r="W62" s="88">
        <v>11060772.4224</v>
      </c>
    </row>
    <row r="63" spans="2:23" ht="101.25" customHeight="1">
      <c r="B63" s="74">
        <v>63</v>
      </c>
      <c r="C63" s="81" t="s">
        <v>124</v>
      </c>
      <c r="D63" s="8" t="str">
        <f t="shared" si="2"/>
        <v>63Entorno cuidador educativo “Bienestar en nuestro entorno educativo”</v>
      </c>
      <c r="E63" s="8" t="s">
        <v>0</v>
      </c>
      <c r="F63" s="8" t="s">
        <v>2</v>
      </c>
      <c r="G63" s="8" t="s">
        <v>125</v>
      </c>
      <c r="H63" s="8" t="s">
        <v>135</v>
      </c>
      <c r="I63" s="8" t="s">
        <v>73</v>
      </c>
      <c r="J63" s="8" t="s">
        <v>48</v>
      </c>
      <c r="K63" s="81" t="s">
        <v>49</v>
      </c>
      <c r="L63" s="81" t="s">
        <v>30</v>
      </c>
      <c r="M63" s="8" t="str">
        <f t="shared" si="1"/>
        <v>63Entorno cuidador educativo “Bienestar en nuestro entorno educativo”SUBREDE. ABRIL 2025</v>
      </c>
      <c r="N63" s="88">
        <v>349392</v>
      </c>
      <c r="O63" s="88">
        <v>360677.3616</v>
      </c>
      <c r="P63" s="88"/>
      <c r="Q63" s="88">
        <v>0</v>
      </c>
      <c r="R63" s="88">
        <v>0</v>
      </c>
      <c r="S63" s="88">
        <v>0</v>
      </c>
      <c r="T63" s="88"/>
      <c r="U63" s="88">
        <v>0</v>
      </c>
      <c r="V63" s="88">
        <v>0</v>
      </c>
      <c r="W63" s="88">
        <v>0</v>
      </c>
    </row>
    <row r="64" spans="2:23" ht="101.25" customHeight="1">
      <c r="B64" s="74">
        <v>64</v>
      </c>
      <c r="C64" s="81" t="s">
        <v>124</v>
      </c>
      <c r="D64" s="8" t="str">
        <f t="shared" si="2"/>
        <v>64Entorno cuidador educativo “Bienestar en nuestro entorno educativo”</v>
      </c>
      <c r="E64" s="8" t="s">
        <v>0</v>
      </c>
      <c r="F64" s="8" t="s">
        <v>2</v>
      </c>
      <c r="G64" s="8" t="s">
        <v>136</v>
      </c>
      <c r="H64" s="8" t="s">
        <v>137</v>
      </c>
      <c r="I64" s="8">
        <v>0</v>
      </c>
      <c r="J64" s="8">
        <v>0</v>
      </c>
      <c r="K64" s="81" t="s">
        <v>49</v>
      </c>
      <c r="L64" s="81" t="s">
        <v>30</v>
      </c>
      <c r="M64" s="8" t="str">
        <f t="shared" si="1"/>
        <v>64Entorno cuidador educativo “Bienestar en nuestro entorno educativo”SUBREDE. ABRIL 2025</v>
      </c>
      <c r="N64" s="88">
        <v>36264744</v>
      </c>
      <c r="O64" s="88">
        <v>37436095.231200002</v>
      </c>
      <c r="P64" s="88"/>
      <c r="Q64" s="88">
        <v>1</v>
      </c>
      <c r="R64" s="88">
        <v>0</v>
      </c>
      <c r="S64" s="88">
        <v>37436095.231200002</v>
      </c>
      <c r="T64" s="88"/>
      <c r="U64" s="88">
        <v>1</v>
      </c>
      <c r="V64" s="88">
        <v>0</v>
      </c>
      <c r="W64" s="88">
        <v>37436095.231200002</v>
      </c>
    </row>
    <row r="65" spans="2:23" ht="101.25" customHeight="1">
      <c r="B65" s="74">
        <v>65</v>
      </c>
      <c r="C65" s="81" t="s">
        <v>24</v>
      </c>
      <c r="D65" s="8" t="str">
        <f t="shared" si="2"/>
        <v>65Macro, meso y micro gestión de la salud pública</v>
      </c>
      <c r="E65" s="8" t="s">
        <v>1</v>
      </c>
      <c r="F65" s="8" t="s">
        <v>2</v>
      </c>
      <c r="G65" s="8" t="s">
        <v>24</v>
      </c>
      <c r="H65" s="8" t="s">
        <v>138</v>
      </c>
      <c r="I65" s="8" t="s">
        <v>139</v>
      </c>
      <c r="J65" s="8" t="s">
        <v>48</v>
      </c>
      <c r="K65" s="81" t="s">
        <v>49</v>
      </c>
      <c r="L65" s="81" t="s">
        <v>30</v>
      </c>
      <c r="M65" s="8" t="str">
        <f t="shared" si="1"/>
        <v>65Macro, meso y micro gestión de la salud públicaSUBREDE. ABRIL 2025</v>
      </c>
      <c r="N65" s="88">
        <v>28434808</v>
      </c>
      <c r="O65" s="88">
        <v>29353252.2984</v>
      </c>
      <c r="P65" s="88"/>
      <c r="Q65" s="88">
        <v>1</v>
      </c>
      <c r="R65" s="88">
        <v>0</v>
      </c>
      <c r="S65" s="88">
        <v>29353252.2984</v>
      </c>
      <c r="T65" s="88"/>
      <c r="U65" s="88">
        <v>1</v>
      </c>
      <c r="V65" s="88">
        <v>0</v>
      </c>
      <c r="W65" s="88">
        <v>29353252.2984</v>
      </c>
    </row>
    <row r="66" spans="2:23" ht="101.25" customHeight="1">
      <c r="B66" s="74">
        <v>66</v>
      </c>
      <c r="C66" s="81" t="s">
        <v>24</v>
      </c>
      <c r="D66" s="8" t="str">
        <f t="shared" si="2"/>
        <v>66Macro, meso y micro gestión de la salud pública</v>
      </c>
      <c r="E66" s="8" t="s">
        <v>1</v>
      </c>
      <c r="F66" s="8" t="s">
        <v>2</v>
      </c>
      <c r="G66" s="8" t="s">
        <v>140</v>
      </c>
      <c r="H66" s="8" t="s">
        <v>140</v>
      </c>
      <c r="I66" s="8" t="s">
        <v>141</v>
      </c>
      <c r="J66" s="8" t="s">
        <v>48</v>
      </c>
      <c r="K66" s="81" t="s">
        <v>49</v>
      </c>
      <c r="L66" s="81" t="s">
        <v>30</v>
      </c>
      <c r="M66" s="8" t="str">
        <f t="shared" si="1"/>
        <v>66Macro, meso y micro gestión de la salud públicaSUBREDE. ABRIL 2025</v>
      </c>
      <c r="N66" s="88">
        <v>27610856</v>
      </c>
      <c r="O66" s="88">
        <v>28502686.648800001</v>
      </c>
      <c r="P66" s="95"/>
      <c r="Q66" s="88">
        <v>1</v>
      </c>
      <c r="R66" s="88">
        <v>0</v>
      </c>
      <c r="S66" s="88">
        <v>28502686.648800001</v>
      </c>
      <c r="T66" s="95"/>
      <c r="U66" s="88">
        <v>0.90300000000000002</v>
      </c>
      <c r="V66" s="88">
        <v>0</v>
      </c>
      <c r="W66" s="88">
        <v>25737926.0438664</v>
      </c>
    </row>
    <row r="67" spans="2:23" ht="101.25" customHeight="1">
      <c r="B67" s="74">
        <v>67</v>
      </c>
      <c r="C67" s="81" t="s">
        <v>24</v>
      </c>
      <c r="D67" s="8" t="str">
        <f t="shared" si="2"/>
        <v>67Macro, meso y micro gestión de la salud pública</v>
      </c>
      <c r="E67" s="8" t="s">
        <v>1</v>
      </c>
      <c r="F67" s="8" t="s">
        <v>2</v>
      </c>
      <c r="G67" s="8" t="s">
        <v>142</v>
      </c>
      <c r="H67" s="8" t="s">
        <v>143</v>
      </c>
      <c r="I67" s="8" t="s">
        <v>144</v>
      </c>
      <c r="J67" s="8" t="s">
        <v>48</v>
      </c>
      <c r="K67" s="81" t="s">
        <v>49</v>
      </c>
      <c r="L67" s="81" t="s">
        <v>30</v>
      </c>
      <c r="M67" s="8" t="str">
        <f t="shared" ref="M67:M130" si="3">+D67&amp;K67&amp;L67</f>
        <v>67Macro, meso y micro gestión de la salud públicaSUBREDE. ABRIL 2025</v>
      </c>
      <c r="N67" s="88">
        <v>7005616</v>
      </c>
      <c r="O67" s="88">
        <v>7231897.3968000002</v>
      </c>
      <c r="P67" s="95"/>
      <c r="Q67" s="88">
        <v>1</v>
      </c>
      <c r="R67" s="88">
        <v>0</v>
      </c>
      <c r="S67" s="88">
        <v>7231897.3968000002</v>
      </c>
      <c r="T67" s="95"/>
      <c r="U67" s="88">
        <v>1</v>
      </c>
      <c r="V67" s="88">
        <v>0</v>
      </c>
      <c r="W67" s="88">
        <v>7231897.3968000002</v>
      </c>
    </row>
    <row r="68" spans="2:23" ht="101.25" customHeight="1">
      <c r="B68" s="74">
        <v>68</v>
      </c>
      <c r="C68" s="81" t="s">
        <v>24</v>
      </c>
      <c r="D68" s="8" t="str">
        <f t="shared" ref="D68:D131" si="4">+B68&amp;C68</f>
        <v>68Macro, meso y micro gestión de la salud pública</v>
      </c>
      <c r="E68" s="8" t="s">
        <v>1</v>
      </c>
      <c r="F68" s="8" t="s">
        <v>2</v>
      </c>
      <c r="G68" s="8" t="s">
        <v>142</v>
      </c>
      <c r="H68" s="8" t="s">
        <v>145</v>
      </c>
      <c r="I68" s="8" t="s">
        <v>144</v>
      </c>
      <c r="J68" s="8" t="s">
        <v>48</v>
      </c>
      <c r="K68" s="81" t="s">
        <v>49</v>
      </c>
      <c r="L68" s="81" t="s">
        <v>30</v>
      </c>
      <c r="M68" s="8" t="str">
        <f t="shared" si="3"/>
        <v>68Macro, meso y micro gestión de la salud públicaSUBREDE. ABRIL 2025</v>
      </c>
      <c r="N68" s="88">
        <v>3296912</v>
      </c>
      <c r="O68" s="88">
        <v>3403402.2576000001</v>
      </c>
      <c r="P68" s="95"/>
      <c r="Q68" s="88">
        <v>1</v>
      </c>
      <c r="R68" s="88">
        <v>0</v>
      </c>
      <c r="S68" s="88">
        <v>3403402.2576000001</v>
      </c>
      <c r="T68" s="95"/>
      <c r="U68" s="88">
        <v>1</v>
      </c>
      <c r="V68" s="88">
        <v>0</v>
      </c>
      <c r="W68" s="88">
        <v>3403402.2576000001</v>
      </c>
    </row>
    <row r="69" spans="2:23" ht="101.25" customHeight="1">
      <c r="B69" s="74">
        <v>69</v>
      </c>
      <c r="C69" s="81" t="s">
        <v>24</v>
      </c>
      <c r="D69" s="8" t="str">
        <f t="shared" si="4"/>
        <v>69Macro, meso y micro gestión de la salud pública</v>
      </c>
      <c r="E69" s="8" t="s">
        <v>1</v>
      </c>
      <c r="F69" s="8" t="s">
        <v>2</v>
      </c>
      <c r="G69" s="8" t="s">
        <v>142</v>
      </c>
      <c r="H69" s="8" t="s">
        <v>146</v>
      </c>
      <c r="I69" s="8" t="s">
        <v>144</v>
      </c>
      <c r="J69" s="8" t="s">
        <v>48</v>
      </c>
      <c r="K69" s="81" t="s">
        <v>49</v>
      </c>
      <c r="L69" s="81" t="s">
        <v>30</v>
      </c>
      <c r="M69" s="8" t="str">
        <f t="shared" si="3"/>
        <v>69Macro, meso y micro gestión de la salud públicaSUBREDE. ABRIL 2025</v>
      </c>
      <c r="N69" s="88">
        <v>11126848</v>
      </c>
      <c r="O69" s="88">
        <v>11486245.190400001</v>
      </c>
      <c r="P69" s="88"/>
      <c r="Q69" s="88">
        <v>4</v>
      </c>
      <c r="R69" s="88">
        <v>0</v>
      </c>
      <c r="S69" s="88">
        <v>45944980.761600003</v>
      </c>
      <c r="T69" s="88"/>
      <c r="U69" s="88">
        <v>4</v>
      </c>
      <c r="V69" s="88">
        <v>0</v>
      </c>
      <c r="W69" s="88">
        <v>45944980.761600003</v>
      </c>
    </row>
    <row r="70" spans="2:23" ht="101.25" customHeight="1">
      <c r="B70" s="74">
        <v>71</v>
      </c>
      <c r="C70" s="81" t="s">
        <v>24</v>
      </c>
      <c r="D70" s="8" t="str">
        <f t="shared" si="4"/>
        <v>71Macro, meso y micro gestión de la salud pública</v>
      </c>
      <c r="E70" s="8" t="s">
        <v>1</v>
      </c>
      <c r="F70" s="8" t="s">
        <v>2</v>
      </c>
      <c r="G70" s="8" t="s">
        <v>25</v>
      </c>
      <c r="H70" s="8" t="s">
        <v>147</v>
      </c>
      <c r="I70" s="8" t="s">
        <v>148</v>
      </c>
      <c r="J70" s="8" t="s">
        <v>48</v>
      </c>
      <c r="K70" s="81" t="s">
        <v>49</v>
      </c>
      <c r="L70" s="81" t="s">
        <v>30</v>
      </c>
      <c r="M70" s="8" t="str">
        <f t="shared" si="3"/>
        <v>71Macro, meso y micro gestión de la salud públicaSUBREDE. ABRIL 2025</v>
      </c>
      <c r="N70" s="88">
        <v>82832384</v>
      </c>
      <c r="O70" s="88">
        <v>85507870.003199995</v>
      </c>
      <c r="P70" s="88"/>
      <c r="Q70" s="88">
        <v>1</v>
      </c>
      <c r="R70" s="88">
        <v>0</v>
      </c>
      <c r="S70" s="88">
        <v>85507870.003199995</v>
      </c>
      <c r="T70" s="88"/>
      <c r="U70" s="88">
        <v>1</v>
      </c>
      <c r="V70" s="88">
        <v>0</v>
      </c>
      <c r="W70" s="88">
        <v>85507870.003199995</v>
      </c>
    </row>
    <row r="71" spans="2:23" ht="101.25" customHeight="1">
      <c r="B71" s="74">
        <v>72</v>
      </c>
      <c r="C71" s="81" t="s">
        <v>24</v>
      </c>
      <c r="D71" s="8" t="str">
        <f t="shared" si="4"/>
        <v>72Macro, meso y micro gestión de la salud pública</v>
      </c>
      <c r="E71" s="8" t="s">
        <v>1</v>
      </c>
      <c r="F71" s="8" t="s">
        <v>2</v>
      </c>
      <c r="G71" s="8" t="s">
        <v>25</v>
      </c>
      <c r="H71" s="8" t="s">
        <v>149</v>
      </c>
      <c r="I71" s="8" t="s">
        <v>67</v>
      </c>
      <c r="J71" s="8" t="s">
        <v>48</v>
      </c>
      <c r="K71" s="81" t="s">
        <v>49</v>
      </c>
      <c r="L71" s="81" t="s">
        <v>30</v>
      </c>
      <c r="M71" s="8" t="str">
        <f t="shared" si="3"/>
        <v>72Macro, meso y micro gestión de la salud públicaSUBREDE. ABRIL 2025</v>
      </c>
      <c r="N71" s="88">
        <v>8654072</v>
      </c>
      <c r="O71" s="88">
        <v>8933598.5255999994</v>
      </c>
      <c r="P71" s="88"/>
      <c r="Q71" s="88">
        <v>1.8408061931231139</v>
      </c>
      <c r="R71" s="88">
        <v>0</v>
      </c>
      <c r="S71" s="88">
        <v>16445023.492799997</v>
      </c>
      <c r="T71" s="88"/>
      <c r="U71" s="88">
        <v>1.8408061931231139</v>
      </c>
      <c r="V71" s="88">
        <v>0</v>
      </c>
      <c r="W71" s="88">
        <v>16445023.492799997</v>
      </c>
    </row>
    <row r="72" spans="2:23" ht="101.25" customHeight="1">
      <c r="B72" s="74">
        <v>73</v>
      </c>
      <c r="C72" s="81" t="s">
        <v>24</v>
      </c>
      <c r="D72" s="8" t="str">
        <f t="shared" si="4"/>
        <v>73Macro, meso y micro gestión de la salud pública</v>
      </c>
      <c r="E72" s="8" t="s">
        <v>1</v>
      </c>
      <c r="F72" s="8" t="s">
        <v>2</v>
      </c>
      <c r="G72" s="8" t="s">
        <v>25</v>
      </c>
      <c r="H72" s="8" t="s">
        <v>150</v>
      </c>
      <c r="I72" s="8" t="s">
        <v>67</v>
      </c>
      <c r="J72" s="8" t="s">
        <v>48</v>
      </c>
      <c r="K72" s="81" t="s">
        <v>49</v>
      </c>
      <c r="L72" s="81" t="s">
        <v>30</v>
      </c>
      <c r="M72" s="8" t="str">
        <f t="shared" si="3"/>
        <v>73Macro, meso y micro gestión de la salud públicaSUBREDE. ABRIL 2025</v>
      </c>
      <c r="N72" s="88">
        <v>7005616</v>
      </c>
      <c r="O72" s="88">
        <v>7231897.3968000002</v>
      </c>
      <c r="P72" s="88"/>
      <c r="Q72" s="88">
        <v>2</v>
      </c>
      <c r="R72" s="88">
        <v>0</v>
      </c>
      <c r="S72" s="88">
        <v>14463794.7936</v>
      </c>
      <c r="T72" s="88"/>
      <c r="U72" s="88">
        <v>1.766</v>
      </c>
      <c r="V72" s="88">
        <v>0</v>
      </c>
      <c r="W72" s="88">
        <v>12771530.802748801</v>
      </c>
    </row>
    <row r="73" spans="2:23" ht="101.25" customHeight="1">
      <c r="B73" s="74">
        <v>74</v>
      </c>
      <c r="C73" s="81" t="s">
        <v>24</v>
      </c>
      <c r="D73" s="8" t="str">
        <f t="shared" si="4"/>
        <v>74Macro, meso y micro gestión de la salud pública</v>
      </c>
      <c r="E73" s="8" t="s">
        <v>1</v>
      </c>
      <c r="F73" s="8" t="s">
        <v>2</v>
      </c>
      <c r="G73" s="8" t="s">
        <v>25</v>
      </c>
      <c r="H73" s="8" t="s">
        <v>151</v>
      </c>
      <c r="I73" s="8" t="s">
        <v>67</v>
      </c>
      <c r="J73" s="8" t="s">
        <v>48</v>
      </c>
      <c r="K73" s="81" t="s">
        <v>49</v>
      </c>
      <c r="L73" s="81" t="s">
        <v>30</v>
      </c>
      <c r="M73" s="8" t="str">
        <f t="shared" si="3"/>
        <v>74Macro, meso y micro gestión de la salud públicaSUBREDE. ABRIL 2025</v>
      </c>
      <c r="N73" s="88">
        <v>9478392</v>
      </c>
      <c r="O73" s="88">
        <v>9784544.0615999997</v>
      </c>
      <c r="P73" s="88"/>
      <c r="Q73" s="88">
        <v>3</v>
      </c>
      <c r="R73" s="88">
        <v>0</v>
      </c>
      <c r="S73" s="88">
        <v>29353632.184799999</v>
      </c>
      <c r="T73" s="88"/>
      <c r="U73" s="88">
        <v>2.956</v>
      </c>
      <c r="V73" s="88">
        <v>0</v>
      </c>
      <c r="W73" s="88">
        <v>28923112.2460896</v>
      </c>
    </row>
    <row r="74" spans="2:23" ht="101.25" customHeight="1">
      <c r="B74" s="74">
        <v>75</v>
      </c>
      <c r="C74" s="81" t="s">
        <v>24</v>
      </c>
      <c r="D74" s="8" t="str">
        <f t="shared" si="4"/>
        <v>75Macro, meso y micro gestión de la salud pública</v>
      </c>
      <c r="E74" s="8" t="s">
        <v>1</v>
      </c>
      <c r="F74" s="8" t="s">
        <v>2</v>
      </c>
      <c r="G74" s="8" t="s">
        <v>25</v>
      </c>
      <c r="H74" s="8" t="s">
        <v>152</v>
      </c>
      <c r="I74" s="8" t="s">
        <v>67</v>
      </c>
      <c r="J74" s="8" t="s">
        <v>48</v>
      </c>
      <c r="K74" s="81" t="s">
        <v>49</v>
      </c>
      <c r="L74" s="81" t="s">
        <v>30</v>
      </c>
      <c r="M74" s="8" t="str">
        <f t="shared" si="3"/>
        <v>75Macro, meso y micro gestión de la salud públicaSUBREDE. ABRIL 2025</v>
      </c>
      <c r="N74" s="88">
        <v>3296912</v>
      </c>
      <c r="O74" s="88">
        <v>3403402.2576000001</v>
      </c>
      <c r="P74" s="88"/>
      <c r="Q74" s="88">
        <v>1</v>
      </c>
      <c r="R74" s="88">
        <v>0</v>
      </c>
      <c r="S74" s="88">
        <v>3403402.2576000001</v>
      </c>
      <c r="T74" s="88"/>
      <c r="U74" s="88">
        <v>0</v>
      </c>
      <c r="V74" s="88">
        <v>0</v>
      </c>
      <c r="W74" s="88">
        <v>0</v>
      </c>
    </row>
    <row r="75" spans="2:23" ht="101.25" customHeight="1">
      <c r="B75" s="74">
        <v>76</v>
      </c>
      <c r="C75" s="81" t="s">
        <v>24</v>
      </c>
      <c r="D75" s="8" t="str">
        <f t="shared" si="4"/>
        <v>76Macro, meso y micro gestión de la salud pública</v>
      </c>
      <c r="E75" s="8" t="s">
        <v>1</v>
      </c>
      <c r="F75" s="8" t="s">
        <v>2</v>
      </c>
      <c r="G75" s="8" t="s">
        <v>25</v>
      </c>
      <c r="H75" s="8" t="s">
        <v>153</v>
      </c>
      <c r="I75" s="8" t="s">
        <v>67</v>
      </c>
      <c r="J75" s="8" t="s">
        <v>48</v>
      </c>
      <c r="K75" s="81" t="s">
        <v>49</v>
      </c>
      <c r="L75" s="81" t="s">
        <v>30</v>
      </c>
      <c r="M75" s="8" t="str">
        <f t="shared" si="3"/>
        <v>76Macro, meso y micro gestión de la salud públicaSUBREDE. ABRIL 2025</v>
      </c>
      <c r="N75" s="88">
        <v>6181480</v>
      </c>
      <c r="O75" s="88">
        <v>6381141.8039999995</v>
      </c>
      <c r="P75" s="88"/>
      <c r="Q75" s="88">
        <v>3.1630000000000003</v>
      </c>
      <c r="R75" s="88">
        <v>0</v>
      </c>
      <c r="S75" s="88">
        <v>20183551.526052002</v>
      </c>
      <c r="T75" s="88"/>
      <c r="U75" s="88">
        <v>3.1629999999999998</v>
      </c>
      <c r="V75" s="88">
        <v>0</v>
      </c>
      <c r="W75" s="88">
        <v>20183551.526051998</v>
      </c>
    </row>
    <row r="76" spans="2:23" ht="101.25" customHeight="1">
      <c r="B76" s="74">
        <v>77</v>
      </c>
      <c r="C76" s="81" t="s">
        <v>24</v>
      </c>
      <c r="D76" s="8" t="str">
        <f t="shared" si="4"/>
        <v>77Macro, meso y micro gestión de la salud pública</v>
      </c>
      <c r="E76" s="8" t="s">
        <v>1</v>
      </c>
      <c r="F76" s="8" t="s">
        <v>2</v>
      </c>
      <c r="G76" s="8" t="s">
        <v>25</v>
      </c>
      <c r="H76" s="8" t="s">
        <v>154</v>
      </c>
      <c r="I76" s="8" t="s">
        <v>155</v>
      </c>
      <c r="J76" s="8" t="s">
        <v>48</v>
      </c>
      <c r="K76" s="81" t="s">
        <v>49</v>
      </c>
      <c r="L76" s="81" t="s">
        <v>30</v>
      </c>
      <c r="M76" s="8" t="str">
        <f t="shared" si="3"/>
        <v>77Macro, meso y micro gestión de la salud públicaSUBREDE. ABRIL 2025</v>
      </c>
      <c r="N76" s="88">
        <v>3296912</v>
      </c>
      <c r="O76" s="88">
        <v>3403402.2576000001</v>
      </c>
      <c r="P76" s="88">
        <v>0</v>
      </c>
      <c r="Q76" s="88">
        <v>65</v>
      </c>
      <c r="R76" s="88">
        <v>0</v>
      </c>
      <c r="S76" s="88">
        <v>221221146.74400002</v>
      </c>
      <c r="T76" s="88"/>
      <c r="U76" s="88">
        <v>65</v>
      </c>
      <c r="V76" s="88">
        <v>0</v>
      </c>
      <c r="W76" s="88">
        <v>221221146.74400002</v>
      </c>
    </row>
    <row r="77" spans="2:23" ht="101.25" customHeight="1">
      <c r="B77" s="74">
        <v>78</v>
      </c>
      <c r="C77" s="81" t="s">
        <v>24</v>
      </c>
      <c r="D77" s="8" t="str">
        <f t="shared" si="4"/>
        <v>78Macro, meso y micro gestión de la salud pública</v>
      </c>
      <c r="E77" s="8" t="s">
        <v>1</v>
      </c>
      <c r="F77" s="8" t="s">
        <v>2</v>
      </c>
      <c r="G77" s="8" t="s">
        <v>25</v>
      </c>
      <c r="H77" s="8" t="s">
        <v>156</v>
      </c>
      <c r="I77" s="8" t="s">
        <v>67</v>
      </c>
      <c r="J77" s="8" t="s">
        <v>48</v>
      </c>
      <c r="K77" s="81" t="s">
        <v>49</v>
      </c>
      <c r="L77" s="81" t="s">
        <v>30</v>
      </c>
      <c r="M77" s="8" t="str">
        <f t="shared" si="3"/>
        <v>78Macro, meso y micro gestión de la salud públicaSUBREDE. ABRIL 2025</v>
      </c>
      <c r="N77" s="88">
        <v>3296912</v>
      </c>
      <c r="O77" s="88">
        <v>3403402.2576000001</v>
      </c>
      <c r="P77" s="88"/>
      <c r="Q77" s="88">
        <v>3</v>
      </c>
      <c r="R77" s="88">
        <v>0</v>
      </c>
      <c r="S77" s="88">
        <v>10210206.7728</v>
      </c>
      <c r="T77" s="88"/>
      <c r="U77" s="88">
        <v>3</v>
      </c>
      <c r="V77" s="88">
        <v>0</v>
      </c>
      <c r="W77" s="88">
        <v>10210206.7728</v>
      </c>
    </row>
    <row r="78" spans="2:23" ht="101.25" customHeight="1">
      <c r="B78" s="74">
        <v>79</v>
      </c>
      <c r="C78" s="81" t="s">
        <v>24</v>
      </c>
      <c r="D78" s="8" t="str">
        <f t="shared" si="4"/>
        <v>79Macro, meso y micro gestión de la salud pública</v>
      </c>
      <c r="E78" s="8" t="s">
        <v>1</v>
      </c>
      <c r="F78" s="8" t="s">
        <v>2</v>
      </c>
      <c r="G78" s="8" t="s">
        <v>25</v>
      </c>
      <c r="H78" s="8" t="s">
        <v>157</v>
      </c>
      <c r="I78" s="8" t="s">
        <v>158</v>
      </c>
      <c r="J78" s="8" t="s">
        <v>48</v>
      </c>
      <c r="K78" s="81" t="s">
        <v>49</v>
      </c>
      <c r="L78" s="81" t="s">
        <v>30</v>
      </c>
      <c r="M78" s="8" t="str">
        <f t="shared" si="3"/>
        <v>79Macro, meso y micro gestión de la salud públicaSUBREDE. ABRIL 2025</v>
      </c>
      <c r="N78" s="88">
        <v>2472592</v>
      </c>
      <c r="O78" s="88">
        <v>2552456.7215999998</v>
      </c>
      <c r="P78" s="95"/>
      <c r="Q78" s="88">
        <v>5</v>
      </c>
      <c r="R78" s="88">
        <v>0</v>
      </c>
      <c r="S78" s="88">
        <v>12762283.607999999</v>
      </c>
      <c r="T78" s="95"/>
      <c r="U78" s="88">
        <v>5</v>
      </c>
      <c r="V78" s="88">
        <v>0</v>
      </c>
      <c r="W78" s="88">
        <v>12762283.607999999</v>
      </c>
    </row>
    <row r="79" spans="2:23" ht="101.25" customHeight="1">
      <c r="B79" s="74">
        <v>82</v>
      </c>
      <c r="C79" s="81" t="s">
        <v>24</v>
      </c>
      <c r="D79" s="8" t="str">
        <f t="shared" si="4"/>
        <v>82Macro, meso y micro gestión de la salud pública</v>
      </c>
      <c r="E79" s="8" t="s">
        <v>1</v>
      </c>
      <c r="F79" s="8" t="s">
        <v>2</v>
      </c>
      <c r="G79" s="8" t="s">
        <v>25</v>
      </c>
      <c r="H79" s="8" t="s">
        <v>159</v>
      </c>
      <c r="I79" s="8" t="s">
        <v>160</v>
      </c>
      <c r="J79" s="8" t="s">
        <v>48</v>
      </c>
      <c r="K79" s="81" t="s">
        <v>49</v>
      </c>
      <c r="L79" s="81" t="s">
        <v>30</v>
      </c>
      <c r="M79" s="8" t="str">
        <f t="shared" si="3"/>
        <v>82Macro, meso y micro gestión de la salud públicaSUBREDE. ABRIL 2025</v>
      </c>
      <c r="N79" s="88">
        <v>3000000</v>
      </c>
      <c r="O79" s="88">
        <v>3096900</v>
      </c>
      <c r="P79" s="95"/>
      <c r="Q79" s="88">
        <v>1</v>
      </c>
      <c r="R79" s="88">
        <v>0</v>
      </c>
      <c r="S79" s="88">
        <v>3096900</v>
      </c>
      <c r="T79" s="95"/>
      <c r="U79" s="88">
        <v>1</v>
      </c>
      <c r="V79" s="88">
        <v>0</v>
      </c>
      <c r="W79" s="88">
        <v>3096900</v>
      </c>
    </row>
    <row r="80" spans="2:23" ht="101.25" customHeight="1">
      <c r="B80" s="74">
        <v>85</v>
      </c>
      <c r="C80" s="81" t="s">
        <v>24</v>
      </c>
      <c r="D80" s="8" t="str">
        <f t="shared" si="4"/>
        <v>85Macro, meso y micro gestión de la salud pública</v>
      </c>
      <c r="E80" s="8" t="s">
        <v>1</v>
      </c>
      <c r="F80" s="8" t="s">
        <v>2</v>
      </c>
      <c r="G80" s="8" t="s">
        <v>161</v>
      </c>
      <c r="H80" s="8" t="s">
        <v>162</v>
      </c>
      <c r="I80" s="8" t="s">
        <v>163</v>
      </c>
      <c r="J80" s="8" t="s">
        <v>48</v>
      </c>
      <c r="K80" s="81" t="s">
        <v>49</v>
      </c>
      <c r="L80" s="81" t="s">
        <v>30</v>
      </c>
      <c r="M80" s="8" t="str">
        <f t="shared" si="3"/>
        <v>85Macro, meso y micro gestión de la salud públicaSUBREDE. ABRIL 2025</v>
      </c>
      <c r="N80" s="88">
        <v>30907584</v>
      </c>
      <c r="O80" s="88">
        <v>31905898.963199999</v>
      </c>
      <c r="P80" s="95"/>
      <c r="Q80" s="88">
        <v>1</v>
      </c>
      <c r="R80" s="88">
        <v>0</v>
      </c>
      <c r="S80" s="88">
        <v>31905898.963199999</v>
      </c>
      <c r="T80" s="95"/>
      <c r="U80" s="88">
        <v>1</v>
      </c>
      <c r="V80" s="88">
        <v>0</v>
      </c>
      <c r="W80" s="88">
        <v>31905898.963199999</v>
      </c>
    </row>
    <row r="81" spans="2:23" ht="101.25" customHeight="1">
      <c r="B81" s="74">
        <v>88</v>
      </c>
      <c r="C81" s="81" t="s">
        <v>31</v>
      </c>
      <c r="D81" s="8" t="str">
        <f t="shared" si="4"/>
        <v>88Gestión y Análisis de Políticas para el bienestar en los territorios</v>
      </c>
      <c r="E81" s="8" t="s">
        <v>1</v>
      </c>
      <c r="F81" s="8" t="s">
        <v>2</v>
      </c>
      <c r="G81" s="8" t="s">
        <v>35</v>
      </c>
      <c r="H81" s="8" t="s">
        <v>164</v>
      </c>
      <c r="I81" s="8" t="s">
        <v>164</v>
      </c>
      <c r="J81" s="8" t="s">
        <v>48</v>
      </c>
      <c r="K81" s="81" t="s">
        <v>49</v>
      </c>
      <c r="L81" s="81" t="s">
        <v>30</v>
      </c>
      <c r="M81" s="8" t="str">
        <f t="shared" si="3"/>
        <v>88Gestión y Análisis de Políticas para el bienestar en los territoriosSUBREDE. ABRIL 2025</v>
      </c>
      <c r="N81" s="88">
        <v>5357344</v>
      </c>
      <c r="O81" s="88">
        <v>5530386.2111999998</v>
      </c>
      <c r="P81" s="95"/>
      <c r="Q81" s="88">
        <v>1</v>
      </c>
      <c r="R81" s="88">
        <v>0</v>
      </c>
      <c r="S81" s="88">
        <v>5530386.2111999998</v>
      </c>
      <c r="T81" s="95"/>
      <c r="U81" s="88">
        <v>1</v>
      </c>
      <c r="V81" s="88">
        <v>0</v>
      </c>
      <c r="W81" s="88">
        <v>5530386.2111999998</v>
      </c>
    </row>
    <row r="82" spans="2:23" ht="101.25" customHeight="1">
      <c r="B82" s="74">
        <v>90</v>
      </c>
      <c r="C82" s="81" t="s">
        <v>31</v>
      </c>
      <c r="D82" s="8" t="str">
        <f t="shared" si="4"/>
        <v>90Gestión y Análisis de Políticas para el bienestar en los territorios</v>
      </c>
      <c r="E82" s="8" t="s">
        <v>1</v>
      </c>
      <c r="F82" s="8" t="s">
        <v>2</v>
      </c>
      <c r="G82" s="8" t="s">
        <v>35</v>
      </c>
      <c r="H82" s="8" t="s">
        <v>165</v>
      </c>
      <c r="I82" s="8" t="s">
        <v>166</v>
      </c>
      <c r="J82" s="8" t="s">
        <v>48</v>
      </c>
      <c r="K82" s="81" t="s">
        <v>49</v>
      </c>
      <c r="L82" s="81" t="s">
        <v>30</v>
      </c>
      <c r="M82" s="8" t="str">
        <f t="shared" si="3"/>
        <v>90Gestión y Análisis de Políticas para el bienestar en los territoriosSUBREDE. ABRIL 2025</v>
      </c>
      <c r="N82" s="88">
        <v>14011232</v>
      </c>
      <c r="O82" s="88">
        <v>14463794.7936</v>
      </c>
      <c r="P82" s="95"/>
      <c r="Q82" s="88">
        <v>1</v>
      </c>
      <c r="R82" s="88">
        <v>0</v>
      </c>
      <c r="S82" s="88">
        <v>14463794.7936</v>
      </c>
      <c r="T82" s="95"/>
      <c r="U82" s="88">
        <v>1</v>
      </c>
      <c r="V82" s="88">
        <v>0</v>
      </c>
      <c r="W82" s="88">
        <v>14463794.7936</v>
      </c>
    </row>
    <row r="83" spans="2:23" ht="101.25" customHeight="1">
      <c r="B83" s="74">
        <v>91</v>
      </c>
      <c r="C83" s="81" t="s">
        <v>31</v>
      </c>
      <c r="D83" s="8" t="str">
        <f t="shared" si="4"/>
        <v>91Gestión y Análisis de Políticas para el bienestar en los territorios</v>
      </c>
      <c r="E83" s="8" t="s">
        <v>1</v>
      </c>
      <c r="F83" s="8" t="s">
        <v>2</v>
      </c>
      <c r="G83" s="8" t="s">
        <v>35</v>
      </c>
      <c r="H83" s="8" t="s">
        <v>167</v>
      </c>
      <c r="I83" s="8" t="s">
        <v>168</v>
      </c>
      <c r="J83" s="8" t="s">
        <v>48</v>
      </c>
      <c r="K83" s="81" t="s">
        <v>49</v>
      </c>
      <c r="L83" s="81" t="s">
        <v>30</v>
      </c>
      <c r="M83" s="8" t="str">
        <f t="shared" si="3"/>
        <v>91Gestión y Análisis de Políticas para el bienestar en los territoriosSUBREDE. ABRIL 2025</v>
      </c>
      <c r="N83" s="88">
        <v>24725920</v>
      </c>
      <c r="O83" s="88">
        <v>25524567.215999998</v>
      </c>
      <c r="P83" s="95"/>
      <c r="Q83" s="88">
        <v>1</v>
      </c>
      <c r="R83" s="88">
        <v>0</v>
      </c>
      <c r="S83" s="88">
        <v>25524567.215999998</v>
      </c>
      <c r="T83" s="95"/>
      <c r="U83" s="88">
        <v>1</v>
      </c>
      <c r="V83" s="88">
        <v>0</v>
      </c>
      <c r="W83" s="88">
        <v>25524567.215999998</v>
      </c>
    </row>
    <row r="84" spans="2:23" ht="101.25" customHeight="1">
      <c r="B84" s="74">
        <v>93</v>
      </c>
      <c r="C84" s="81" t="s">
        <v>31</v>
      </c>
      <c r="D84" s="8" t="str">
        <f t="shared" si="4"/>
        <v>93Gestión y Análisis de Políticas para el bienestar en los territorios</v>
      </c>
      <c r="E84" s="8" t="s">
        <v>1</v>
      </c>
      <c r="F84" s="8" t="s">
        <v>2</v>
      </c>
      <c r="G84" s="8" t="s">
        <v>169</v>
      </c>
      <c r="H84" s="8" t="s">
        <v>170</v>
      </c>
      <c r="I84" s="8" t="s">
        <v>171</v>
      </c>
      <c r="J84" s="8" t="s">
        <v>48</v>
      </c>
      <c r="K84" s="81" t="s">
        <v>49</v>
      </c>
      <c r="L84" s="81" t="s">
        <v>30</v>
      </c>
      <c r="M84" s="8" t="str">
        <f t="shared" si="3"/>
        <v>93Gestión y Análisis de Políticas para el bienestar en los territoriosSUBREDE. ABRIL 2025</v>
      </c>
      <c r="N84" s="88">
        <v>11950984</v>
      </c>
      <c r="O84" s="88">
        <v>12337000.783199999</v>
      </c>
      <c r="P84" s="95"/>
      <c r="Q84" s="88">
        <v>1</v>
      </c>
      <c r="R84" s="88">
        <v>0</v>
      </c>
      <c r="S84" s="88">
        <v>12337000.783199999</v>
      </c>
      <c r="T84" s="95"/>
      <c r="U84" s="88">
        <v>1</v>
      </c>
      <c r="V84" s="88">
        <v>0</v>
      </c>
      <c r="W84" s="88">
        <v>12337000.783199999</v>
      </c>
    </row>
    <row r="85" spans="2:23" ht="101.25" customHeight="1">
      <c r="B85" s="74">
        <v>94</v>
      </c>
      <c r="C85" s="81" t="s">
        <v>31</v>
      </c>
      <c r="D85" s="8" t="str">
        <f t="shared" si="4"/>
        <v>94Gestión y Análisis de Políticas para el bienestar en los territorios</v>
      </c>
      <c r="E85" s="8" t="s">
        <v>1</v>
      </c>
      <c r="F85" s="8" t="s">
        <v>2</v>
      </c>
      <c r="G85" s="8" t="s">
        <v>169</v>
      </c>
      <c r="H85" s="8" t="s">
        <v>172</v>
      </c>
      <c r="I85" s="8" t="s">
        <v>173</v>
      </c>
      <c r="J85" s="8" t="s">
        <v>48</v>
      </c>
      <c r="K85" s="81" t="s">
        <v>49</v>
      </c>
      <c r="L85" s="81" t="s">
        <v>30</v>
      </c>
      <c r="M85" s="8" t="str">
        <f t="shared" si="3"/>
        <v>94Gestión y Análisis de Políticas para el bienestar en los territoriosSUBREDE. ABRIL 2025</v>
      </c>
      <c r="N85" s="88">
        <v>5357344</v>
      </c>
      <c r="O85" s="88">
        <v>5530386.2111999998</v>
      </c>
      <c r="P85" s="95"/>
      <c r="Q85" s="88">
        <v>1</v>
      </c>
      <c r="R85" s="88">
        <v>0</v>
      </c>
      <c r="S85" s="88">
        <v>5530386.2111999998</v>
      </c>
      <c r="T85" s="95"/>
      <c r="U85" s="88">
        <v>1</v>
      </c>
      <c r="V85" s="88">
        <v>0</v>
      </c>
      <c r="W85" s="88">
        <v>5530386.2111999998</v>
      </c>
    </row>
    <row r="86" spans="2:23" ht="101.25" customHeight="1">
      <c r="B86" s="74">
        <v>95</v>
      </c>
      <c r="C86" s="81" t="s">
        <v>31</v>
      </c>
      <c r="D86" s="8" t="str">
        <f t="shared" si="4"/>
        <v>95Gestión y Análisis de Políticas para el bienestar en los territorios</v>
      </c>
      <c r="E86" s="8" t="s">
        <v>1</v>
      </c>
      <c r="F86" s="8" t="s">
        <v>2</v>
      </c>
      <c r="G86" s="8" t="s">
        <v>169</v>
      </c>
      <c r="H86" s="8" t="s">
        <v>174</v>
      </c>
      <c r="I86" s="8" t="s">
        <v>175</v>
      </c>
      <c r="J86" s="8" t="s">
        <v>48</v>
      </c>
      <c r="K86" s="81" t="s">
        <v>49</v>
      </c>
      <c r="L86" s="81" t="s">
        <v>30</v>
      </c>
      <c r="M86" s="8" t="str">
        <f t="shared" si="3"/>
        <v>95Gestión y Análisis de Políticas para el bienestar en los territoriosSUBREDE. ABRIL 2025</v>
      </c>
      <c r="N86" s="88">
        <v>5357344</v>
      </c>
      <c r="O86" s="88">
        <v>5530386.2111999998</v>
      </c>
      <c r="P86" s="95"/>
      <c r="Q86" s="88">
        <v>1</v>
      </c>
      <c r="R86" s="88">
        <v>0</v>
      </c>
      <c r="S86" s="88">
        <v>5530386.2111999998</v>
      </c>
      <c r="T86" s="95"/>
      <c r="U86" s="88">
        <v>1</v>
      </c>
      <c r="V86" s="88">
        <v>0</v>
      </c>
      <c r="W86" s="88">
        <v>5530386.2111999998</v>
      </c>
    </row>
    <row r="87" spans="2:23" ht="101.25" customHeight="1">
      <c r="B87" s="74">
        <v>96</v>
      </c>
      <c r="C87" s="81" t="s">
        <v>37</v>
      </c>
      <c r="D87" s="8" t="str">
        <f t="shared" si="4"/>
        <v>96Vigilancia en salud pública</v>
      </c>
      <c r="E87" s="8" t="s">
        <v>1</v>
      </c>
      <c r="F87" s="8" t="s">
        <v>2</v>
      </c>
      <c r="G87" s="8" t="s">
        <v>38</v>
      </c>
      <c r="H87" s="8" t="s">
        <v>176</v>
      </c>
      <c r="I87" s="8" t="s">
        <v>40</v>
      </c>
      <c r="J87" s="8" t="s">
        <v>48</v>
      </c>
      <c r="K87" s="81" t="s">
        <v>49</v>
      </c>
      <c r="L87" s="81" t="s">
        <v>30</v>
      </c>
      <c r="M87" s="8" t="str">
        <f t="shared" si="3"/>
        <v>96Vigilancia en salud públicaSUBREDE. ABRIL 2025</v>
      </c>
      <c r="N87" s="88">
        <v>25138080</v>
      </c>
      <c r="O87" s="88">
        <v>25950039.984000001</v>
      </c>
      <c r="P87" s="95"/>
      <c r="Q87" s="88">
        <v>1</v>
      </c>
      <c r="R87" s="88">
        <v>0</v>
      </c>
      <c r="S87" s="88">
        <v>25950039.984000001</v>
      </c>
      <c r="T87" s="95">
        <v>0</v>
      </c>
      <c r="U87" s="88">
        <v>1</v>
      </c>
      <c r="V87" s="88">
        <v>0</v>
      </c>
      <c r="W87" s="88">
        <v>25950039.984000001</v>
      </c>
    </row>
    <row r="88" spans="2:23" ht="101.25" customHeight="1">
      <c r="B88" s="74">
        <v>100</v>
      </c>
      <c r="C88" s="81" t="s">
        <v>37</v>
      </c>
      <c r="D88" s="8" t="str">
        <f t="shared" si="4"/>
        <v>100Vigilancia en salud pública</v>
      </c>
      <c r="E88" s="8" t="s">
        <v>1</v>
      </c>
      <c r="F88" s="8" t="s">
        <v>2</v>
      </c>
      <c r="G88" s="8" t="s">
        <v>177</v>
      </c>
      <c r="H88" s="8" t="s">
        <v>178</v>
      </c>
      <c r="I88" s="8" t="s">
        <v>40</v>
      </c>
      <c r="J88" s="8" t="s">
        <v>48</v>
      </c>
      <c r="K88" s="81" t="s">
        <v>49</v>
      </c>
      <c r="L88" s="81" t="s">
        <v>30</v>
      </c>
      <c r="M88" s="8" t="str">
        <f t="shared" si="3"/>
        <v>100Vigilancia en salud públicaSUBREDE. ABRIL 2025</v>
      </c>
      <c r="N88" s="88">
        <v>7005616</v>
      </c>
      <c r="O88" s="88">
        <v>7231897.3968000002</v>
      </c>
      <c r="P88" s="95"/>
      <c r="Q88" s="88">
        <v>1</v>
      </c>
      <c r="R88" s="88">
        <v>0</v>
      </c>
      <c r="S88" s="88">
        <v>7231897.3968000002</v>
      </c>
      <c r="T88" s="95">
        <v>0</v>
      </c>
      <c r="U88" s="88">
        <v>1</v>
      </c>
      <c r="V88" s="88">
        <v>0</v>
      </c>
      <c r="W88" s="88">
        <v>7231897.3968000002</v>
      </c>
    </row>
    <row r="89" spans="2:23" ht="101.25" customHeight="1">
      <c r="B89" s="74">
        <v>101</v>
      </c>
      <c r="C89" s="81" t="s">
        <v>37</v>
      </c>
      <c r="D89" s="8" t="str">
        <f t="shared" si="4"/>
        <v>101Vigilancia en salud pública</v>
      </c>
      <c r="E89" s="8" t="s">
        <v>1</v>
      </c>
      <c r="F89" s="8" t="s">
        <v>2</v>
      </c>
      <c r="G89" s="8" t="s">
        <v>38</v>
      </c>
      <c r="H89" s="8" t="s">
        <v>179</v>
      </c>
      <c r="I89" s="8" t="s">
        <v>40</v>
      </c>
      <c r="J89" s="8" t="s">
        <v>48</v>
      </c>
      <c r="K89" s="81" t="s">
        <v>49</v>
      </c>
      <c r="L89" s="81" t="s">
        <v>30</v>
      </c>
      <c r="M89" s="8" t="str">
        <f t="shared" si="3"/>
        <v>101Vigilancia en salud públicaSUBREDE. ABRIL 2025</v>
      </c>
      <c r="N89" s="88">
        <v>3502808</v>
      </c>
      <c r="O89" s="88">
        <v>3615948.6984000001</v>
      </c>
      <c r="P89" s="95"/>
      <c r="Q89" s="88">
        <v>1</v>
      </c>
      <c r="R89" s="88">
        <v>0</v>
      </c>
      <c r="S89" s="88">
        <v>3615948.6984000001</v>
      </c>
      <c r="T89" s="95">
        <v>0</v>
      </c>
      <c r="U89" s="88">
        <v>1</v>
      </c>
      <c r="V89" s="88">
        <v>0</v>
      </c>
      <c r="W89" s="88">
        <v>3615948.6984000001</v>
      </c>
    </row>
    <row r="90" spans="2:23" ht="101.25" customHeight="1">
      <c r="B90" s="74">
        <v>104</v>
      </c>
      <c r="C90" s="81" t="s">
        <v>37</v>
      </c>
      <c r="D90" s="8" t="str">
        <f t="shared" si="4"/>
        <v>104Vigilancia en salud pública</v>
      </c>
      <c r="E90" s="8" t="s">
        <v>1</v>
      </c>
      <c r="F90" s="8" t="s">
        <v>2</v>
      </c>
      <c r="G90" s="8" t="s">
        <v>38</v>
      </c>
      <c r="H90" s="8" t="s">
        <v>180</v>
      </c>
      <c r="I90" s="8" t="s">
        <v>40</v>
      </c>
      <c r="J90" s="8" t="s">
        <v>48</v>
      </c>
      <c r="K90" s="81" t="s">
        <v>49</v>
      </c>
      <c r="L90" s="81" t="s">
        <v>30</v>
      </c>
      <c r="M90" s="8" t="str">
        <f t="shared" si="3"/>
        <v>104Vigilancia en salud públicaSUBREDE. ABRIL 2025</v>
      </c>
      <c r="N90" s="88">
        <v>3502808</v>
      </c>
      <c r="O90" s="88">
        <v>3615948.6984000001</v>
      </c>
      <c r="P90" s="95"/>
      <c r="Q90" s="88">
        <v>1</v>
      </c>
      <c r="R90" s="88">
        <v>0</v>
      </c>
      <c r="S90" s="88">
        <v>3615948.6984000001</v>
      </c>
      <c r="T90" s="95">
        <v>0</v>
      </c>
      <c r="U90" s="88">
        <v>1</v>
      </c>
      <c r="V90" s="88">
        <v>0</v>
      </c>
      <c r="W90" s="88">
        <v>3615948.6984000001</v>
      </c>
    </row>
    <row r="91" spans="2:23" ht="101.25" customHeight="1">
      <c r="B91" s="74">
        <v>105</v>
      </c>
      <c r="C91" s="81" t="s">
        <v>37</v>
      </c>
      <c r="D91" s="8" t="str">
        <f t="shared" si="4"/>
        <v>105Vigilancia en salud pública</v>
      </c>
      <c r="E91" s="8" t="s">
        <v>1</v>
      </c>
      <c r="F91" s="8" t="s">
        <v>2</v>
      </c>
      <c r="G91" s="8" t="s">
        <v>38</v>
      </c>
      <c r="H91" s="8" t="s">
        <v>181</v>
      </c>
      <c r="I91" s="8" t="s">
        <v>182</v>
      </c>
      <c r="J91" s="8" t="s">
        <v>28</v>
      </c>
      <c r="K91" s="81" t="s">
        <v>49</v>
      </c>
      <c r="L91" s="81" t="s">
        <v>30</v>
      </c>
      <c r="M91" s="8" t="str">
        <f t="shared" si="3"/>
        <v>105Vigilancia en salud públicaSUBREDE. ABRIL 2025</v>
      </c>
      <c r="N91" s="88">
        <v>228444</v>
      </c>
      <c r="O91" s="88">
        <v>235822.74119999999</v>
      </c>
      <c r="P91" s="95"/>
      <c r="Q91" s="88">
        <v>15</v>
      </c>
      <c r="R91" s="88">
        <v>0</v>
      </c>
      <c r="S91" s="88">
        <v>3537341.1179999998</v>
      </c>
      <c r="T91" s="95">
        <v>0</v>
      </c>
      <c r="U91" s="88">
        <v>15</v>
      </c>
      <c r="V91" s="88">
        <v>0</v>
      </c>
      <c r="W91" s="88">
        <v>3537341.1179999998</v>
      </c>
    </row>
    <row r="92" spans="2:23" ht="101.25" customHeight="1">
      <c r="B92" s="74">
        <v>106</v>
      </c>
      <c r="C92" s="81" t="s">
        <v>37</v>
      </c>
      <c r="D92" s="8" t="str">
        <f t="shared" si="4"/>
        <v>106Vigilancia en salud pública</v>
      </c>
      <c r="E92" s="8" t="s">
        <v>1</v>
      </c>
      <c r="F92" s="8" t="s">
        <v>2</v>
      </c>
      <c r="G92" s="8" t="s">
        <v>38</v>
      </c>
      <c r="H92" s="8" t="s">
        <v>183</v>
      </c>
      <c r="I92" s="8" t="s">
        <v>182</v>
      </c>
      <c r="J92" s="8" t="s">
        <v>28</v>
      </c>
      <c r="K92" s="81" t="s">
        <v>49</v>
      </c>
      <c r="L92" s="81" t="s">
        <v>30</v>
      </c>
      <c r="M92" s="8" t="str">
        <f t="shared" si="3"/>
        <v>106Vigilancia en salud públicaSUBREDE. ABRIL 2025</v>
      </c>
      <c r="N92" s="88">
        <v>533036</v>
      </c>
      <c r="O92" s="88">
        <v>550253.06279999996</v>
      </c>
      <c r="P92" s="95"/>
      <c r="Q92" s="88">
        <v>18</v>
      </c>
      <c r="R92" s="88">
        <v>0</v>
      </c>
      <c r="S92" s="88">
        <v>9904555.1303999983</v>
      </c>
      <c r="T92" s="95">
        <v>0</v>
      </c>
      <c r="U92" s="88">
        <v>17</v>
      </c>
      <c r="V92" s="88">
        <v>0</v>
      </c>
      <c r="W92" s="88">
        <v>9354302.0675999988</v>
      </c>
    </row>
    <row r="93" spans="2:23" ht="101.25" customHeight="1">
      <c r="B93" s="74">
        <v>107</v>
      </c>
      <c r="C93" s="81" t="s">
        <v>37</v>
      </c>
      <c r="D93" s="8" t="str">
        <f t="shared" si="4"/>
        <v>107Vigilancia en salud pública</v>
      </c>
      <c r="E93" s="8" t="s">
        <v>1</v>
      </c>
      <c r="F93" s="8" t="s">
        <v>2</v>
      </c>
      <c r="G93" s="8" t="s">
        <v>38</v>
      </c>
      <c r="H93" s="8" t="s">
        <v>184</v>
      </c>
      <c r="I93" s="8" t="s">
        <v>185</v>
      </c>
      <c r="J93" s="8" t="s">
        <v>48</v>
      </c>
      <c r="K93" s="81" t="s">
        <v>49</v>
      </c>
      <c r="L93" s="81" t="s">
        <v>30</v>
      </c>
      <c r="M93" s="8" t="str">
        <f t="shared" si="3"/>
        <v>107Vigilancia en salud públicaSUBREDE. ABRIL 2025</v>
      </c>
      <c r="N93" s="88">
        <v>116464</v>
      </c>
      <c r="O93" s="88">
        <v>120225.78720000001</v>
      </c>
      <c r="P93" s="95"/>
      <c r="Q93" s="88">
        <v>77</v>
      </c>
      <c r="R93" s="88">
        <v>0</v>
      </c>
      <c r="S93" s="88">
        <v>9257385.6144000012</v>
      </c>
      <c r="T93" s="95">
        <v>0</v>
      </c>
      <c r="U93" s="88">
        <v>77</v>
      </c>
      <c r="V93" s="88">
        <v>0</v>
      </c>
      <c r="W93" s="88">
        <v>9257385.6144000012</v>
      </c>
    </row>
    <row r="94" spans="2:23" ht="101.25" customHeight="1">
      <c r="B94" s="74">
        <v>108</v>
      </c>
      <c r="C94" s="81" t="s">
        <v>37</v>
      </c>
      <c r="D94" s="8" t="str">
        <f t="shared" si="4"/>
        <v>108Vigilancia en salud pública</v>
      </c>
      <c r="E94" s="8" t="s">
        <v>1</v>
      </c>
      <c r="F94" s="8" t="s">
        <v>2</v>
      </c>
      <c r="G94" s="8" t="s">
        <v>38</v>
      </c>
      <c r="H94" s="8" t="s">
        <v>186</v>
      </c>
      <c r="I94" s="8" t="s">
        <v>187</v>
      </c>
      <c r="J94" s="8" t="s">
        <v>48</v>
      </c>
      <c r="K94" s="81" t="s">
        <v>49</v>
      </c>
      <c r="L94" s="81" t="s">
        <v>30</v>
      </c>
      <c r="M94" s="8" t="str">
        <f t="shared" si="3"/>
        <v>108Vigilancia en salud públicaSUBREDE. ABRIL 2025</v>
      </c>
      <c r="N94" s="88">
        <v>87348</v>
      </c>
      <c r="O94" s="88">
        <v>90169.340400000001</v>
      </c>
      <c r="P94" s="95"/>
      <c r="Q94" s="88">
        <v>10</v>
      </c>
      <c r="R94" s="88">
        <v>0</v>
      </c>
      <c r="S94" s="88">
        <v>901693.40399999998</v>
      </c>
      <c r="T94" s="95">
        <v>0</v>
      </c>
      <c r="U94" s="88">
        <v>10</v>
      </c>
      <c r="V94" s="88">
        <v>0</v>
      </c>
      <c r="W94" s="88">
        <v>901693.40399999998</v>
      </c>
    </row>
    <row r="95" spans="2:23" ht="101.25" customHeight="1">
      <c r="B95" s="74">
        <v>110</v>
      </c>
      <c r="C95" s="81" t="s">
        <v>37</v>
      </c>
      <c r="D95" s="8" t="str">
        <f t="shared" si="4"/>
        <v>110Vigilancia en salud pública</v>
      </c>
      <c r="E95" s="8" t="s">
        <v>1</v>
      </c>
      <c r="F95" s="8" t="s">
        <v>2</v>
      </c>
      <c r="G95" s="8" t="s">
        <v>38</v>
      </c>
      <c r="H95" s="8" t="s">
        <v>188</v>
      </c>
      <c r="I95" s="8" t="s">
        <v>40</v>
      </c>
      <c r="J95" s="8" t="s">
        <v>48</v>
      </c>
      <c r="K95" s="81" t="s">
        <v>49</v>
      </c>
      <c r="L95" s="81" t="s">
        <v>30</v>
      </c>
      <c r="M95" s="8" t="str">
        <f t="shared" si="3"/>
        <v>110Vigilancia en salud públicaSUBREDE. ABRIL 2025</v>
      </c>
      <c r="N95" s="88">
        <v>52336960</v>
      </c>
      <c r="O95" s="88">
        <v>54027443.807999998</v>
      </c>
      <c r="P95" s="95"/>
      <c r="Q95" s="88">
        <v>1</v>
      </c>
      <c r="R95" s="88">
        <v>0</v>
      </c>
      <c r="S95" s="88">
        <v>54027443.807999998</v>
      </c>
      <c r="T95" s="95">
        <v>0</v>
      </c>
      <c r="U95" s="88">
        <v>1</v>
      </c>
      <c r="V95" s="88">
        <v>0</v>
      </c>
      <c r="W95" s="88">
        <v>54027443.807999998</v>
      </c>
    </row>
    <row r="96" spans="2:23" ht="101.25" customHeight="1">
      <c r="B96" s="74">
        <v>112</v>
      </c>
      <c r="C96" s="81" t="s">
        <v>37</v>
      </c>
      <c r="D96" s="8" t="str">
        <f t="shared" si="4"/>
        <v>112Vigilancia en salud pública</v>
      </c>
      <c r="E96" s="8" t="s">
        <v>1</v>
      </c>
      <c r="F96" s="8" t="s">
        <v>2</v>
      </c>
      <c r="G96" s="8" t="s">
        <v>38</v>
      </c>
      <c r="H96" s="8" t="s">
        <v>189</v>
      </c>
      <c r="I96" s="8" t="s">
        <v>40</v>
      </c>
      <c r="J96" s="8" t="s">
        <v>48</v>
      </c>
      <c r="K96" s="81" t="s">
        <v>49</v>
      </c>
      <c r="L96" s="81" t="s">
        <v>30</v>
      </c>
      <c r="M96" s="8" t="str">
        <f t="shared" si="3"/>
        <v>112Vigilancia en salud públicaSUBREDE. ABRIL 2025</v>
      </c>
      <c r="N96" s="88">
        <v>99728736</v>
      </c>
      <c r="O96" s="88">
        <v>102949974.1728</v>
      </c>
      <c r="P96" s="95"/>
      <c r="Q96" s="88">
        <v>1</v>
      </c>
      <c r="R96" s="88">
        <v>0</v>
      </c>
      <c r="S96" s="88">
        <v>102949974.1728</v>
      </c>
      <c r="T96" s="95">
        <v>0</v>
      </c>
      <c r="U96" s="88">
        <v>1</v>
      </c>
      <c r="V96" s="88">
        <v>0</v>
      </c>
      <c r="W96" s="88">
        <v>102949974.1728</v>
      </c>
    </row>
    <row r="97" spans="2:23" ht="101.25" customHeight="1">
      <c r="B97" s="74">
        <v>115</v>
      </c>
      <c r="C97" s="81" t="s">
        <v>37</v>
      </c>
      <c r="D97" s="8" t="str">
        <f t="shared" si="4"/>
        <v>115Vigilancia en salud pública</v>
      </c>
      <c r="E97" s="8" t="s">
        <v>1</v>
      </c>
      <c r="F97" s="8" t="s">
        <v>2</v>
      </c>
      <c r="G97" s="8" t="s">
        <v>38</v>
      </c>
      <c r="H97" s="8" t="s">
        <v>190</v>
      </c>
      <c r="I97" s="8" t="s">
        <v>40</v>
      </c>
      <c r="J97" s="8" t="s">
        <v>48</v>
      </c>
      <c r="K97" s="81" t="s">
        <v>49</v>
      </c>
      <c r="L97" s="81" t="s">
        <v>30</v>
      </c>
      <c r="M97" s="8" t="str">
        <f t="shared" si="3"/>
        <v>115Vigilancia en salud públicaSUBREDE. ABRIL 2025</v>
      </c>
      <c r="N97" s="88">
        <v>3296912</v>
      </c>
      <c r="O97" s="88">
        <v>3403402.2576000001</v>
      </c>
      <c r="P97" s="95"/>
      <c r="Q97" s="88">
        <v>12</v>
      </c>
      <c r="R97" s="88">
        <v>0</v>
      </c>
      <c r="S97" s="88">
        <v>40840827.091200002</v>
      </c>
      <c r="T97" s="95">
        <v>0</v>
      </c>
      <c r="U97" s="88">
        <v>12</v>
      </c>
      <c r="V97" s="88">
        <v>0</v>
      </c>
      <c r="W97" s="88">
        <v>40840827.091200002</v>
      </c>
    </row>
    <row r="98" spans="2:23" ht="101.25" customHeight="1">
      <c r="B98" s="74">
        <v>116</v>
      </c>
      <c r="C98" s="81" t="s">
        <v>37</v>
      </c>
      <c r="D98" s="8" t="str">
        <f t="shared" si="4"/>
        <v>116Vigilancia en salud pública</v>
      </c>
      <c r="E98" s="8" t="s">
        <v>1</v>
      </c>
      <c r="F98" s="8" t="s">
        <v>2</v>
      </c>
      <c r="G98" s="8" t="s">
        <v>38</v>
      </c>
      <c r="H98" s="8" t="s">
        <v>191</v>
      </c>
      <c r="I98" s="8" t="s">
        <v>40</v>
      </c>
      <c r="J98" s="8" t="s">
        <v>48</v>
      </c>
      <c r="K98" s="81" t="s">
        <v>49</v>
      </c>
      <c r="L98" s="81" t="s">
        <v>30</v>
      </c>
      <c r="M98" s="8" t="str">
        <f t="shared" si="3"/>
        <v>116Vigilancia en salud públicaSUBREDE. ABRIL 2025</v>
      </c>
      <c r="N98" s="88">
        <v>7005616</v>
      </c>
      <c r="O98" s="88">
        <v>7231897.3968000002</v>
      </c>
      <c r="P98" s="95"/>
      <c r="Q98" s="88">
        <v>1</v>
      </c>
      <c r="R98" s="88">
        <v>0</v>
      </c>
      <c r="S98" s="88">
        <v>7231897.3968000002</v>
      </c>
      <c r="T98" s="95">
        <v>0</v>
      </c>
      <c r="U98" s="88">
        <v>1</v>
      </c>
      <c r="V98" s="88">
        <v>0</v>
      </c>
      <c r="W98" s="88">
        <v>7231897.3968000002</v>
      </c>
    </row>
    <row r="99" spans="2:23" ht="101.25" customHeight="1">
      <c r="B99" s="74">
        <v>118</v>
      </c>
      <c r="C99" s="81" t="s">
        <v>37</v>
      </c>
      <c r="D99" s="8" t="str">
        <f t="shared" si="4"/>
        <v>118Vigilancia en salud pública</v>
      </c>
      <c r="E99" s="8" t="s">
        <v>1</v>
      </c>
      <c r="F99" s="8" t="s">
        <v>2</v>
      </c>
      <c r="G99" s="8" t="s">
        <v>38</v>
      </c>
      <c r="H99" s="8" t="s">
        <v>192</v>
      </c>
      <c r="I99" s="8" t="s">
        <v>40</v>
      </c>
      <c r="J99" s="8" t="s">
        <v>48</v>
      </c>
      <c r="K99" s="81" t="s">
        <v>49</v>
      </c>
      <c r="L99" s="81" t="s">
        <v>30</v>
      </c>
      <c r="M99" s="8" t="str">
        <f t="shared" si="3"/>
        <v>118Vigilancia en salud públicaSUBREDE. ABRIL 2025</v>
      </c>
      <c r="N99" s="88">
        <v>5357344</v>
      </c>
      <c r="O99" s="88">
        <v>5530386.2111999998</v>
      </c>
      <c r="P99" s="95"/>
      <c r="Q99" s="88">
        <v>1</v>
      </c>
      <c r="R99" s="88">
        <v>0</v>
      </c>
      <c r="S99" s="88">
        <v>5530386.2111999998</v>
      </c>
      <c r="T99" s="95">
        <v>0</v>
      </c>
      <c r="U99" s="88">
        <v>1</v>
      </c>
      <c r="V99" s="88">
        <v>0</v>
      </c>
      <c r="W99" s="88">
        <v>5530386.2111999998</v>
      </c>
    </row>
    <row r="100" spans="2:23" ht="101.25" customHeight="1">
      <c r="B100" s="74">
        <v>120</v>
      </c>
      <c r="C100" s="81" t="s">
        <v>37</v>
      </c>
      <c r="D100" s="8" t="str">
        <f t="shared" si="4"/>
        <v>120Vigilancia en salud pública</v>
      </c>
      <c r="E100" s="8" t="s">
        <v>1</v>
      </c>
      <c r="F100" s="8" t="s">
        <v>2</v>
      </c>
      <c r="G100" s="8" t="s">
        <v>193</v>
      </c>
      <c r="H100" s="8" t="s">
        <v>194</v>
      </c>
      <c r="I100" s="8" t="s">
        <v>40</v>
      </c>
      <c r="J100" s="8" t="s">
        <v>48</v>
      </c>
      <c r="K100" s="81" t="s">
        <v>49</v>
      </c>
      <c r="L100" s="81" t="s">
        <v>30</v>
      </c>
      <c r="M100" s="8" t="str">
        <f t="shared" si="3"/>
        <v>120Vigilancia en salud públicaSUBREDE. ABRIL 2025</v>
      </c>
      <c r="N100" s="88">
        <v>3502808</v>
      </c>
      <c r="O100" s="88">
        <v>3615948.6984000001</v>
      </c>
      <c r="P100" s="95"/>
      <c r="Q100" s="88">
        <v>1</v>
      </c>
      <c r="R100" s="88">
        <v>0</v>
      </c>
      <c r="S100" s="88">
        <v>3615948.6984000001</v>
      </c>
      <c r="T100" s="95">
        <v>0</v>
      </c>
      <c r="U100" s="88">
        <v>1</v>
      </c>
      <c r="V100" s="88">
        <v>0</v>
      </c>
      <c r="W100" s="88">
        <v>3615948.6984000001</v>
      </c>
    </row>
    <row r="101" spans="2:23" ht="101.25" customHeight="1">
      <c r="B101" s="74">
        <v>122</v>
      </c>
      <c r="C101" s="81" t="s">
        <v>37</v>
      </c>
      <c r="D101" s="8" t="str">
        <f t="shared" si="4"/>
        <v>122Vigilancia en salud pública</v>
      </c>
      <c r="E101" s="8" t="s">
        <v>1</v>
      </c>
      <c r="F101" s="8" t="s">
        <v>2</v>
      </c>
      <c r="G101" s="8" t="s">
        <v>193</v>
      </c>
      <c r="H101" s="8" t="s">
        <v>195</v>
      </c>
      <c r="I101" s="8" t="s">
        <v>40</v>
      </c>
      <c r="J101" s="8" t="s">
        <v>48</v>
      </c>
      <c r="K101" s="81" t="s">
        <v>49</v>
      </c>
      <c r="L101" s="81" t="s">
        <v>30</v>
      </c>
      <c r="M101" s="8" t="str">
        <f t="shared" si="3"/>
        <v>122Vigilancia en salud públicaSUBREDE. ABRIL 2025</v>
      </c>
      <c r="N101" s="88">
        <v>5357344</v>
      </c>
      <c r="O101" s="88">
        <v>5530386.2111999998</v>
      </c>
      <c r="P101" s="95"/>
      <c r="Q101" s="88">
        <v>1</v>
      </c>
      <c r="R101" s="88">
        <v>0</v>
      </c>
      <c r="S101" s="88">
        <v>5530386.2111999998</v>
      </c>
      <c r="T101" s="95">
        <v>0</v>
      </c>
      <c r="U101" s="88">
        <v>1</v>
      </c>
      <c r="V101" s="88">
        <v>0</v>
      </c>
      <c r="W101" s="88">
        <v>5530386.2111999998</v>
      </c>
    </row>
    <row r="102" spans="2:23" ht="101.25" customHeight="1">
      <c r="B102" s="74">
        <v>125</v>
      </c>
      <c r="C102" s="81" t="s">
        <v>37</v>
      </c>
      <c r="D102" s="8" t="str">
        <f t="shared" si="4"/>
        <v>125Vigilancia en salud pública</v>
      </c>
      <c r="E102" s="8" t="s">
        <v>1</v>
      </c>
      <c r="F102" s="8" t="s">
        <v>2</v>
      </c>
      <c r="G102" s="8" t="s">
        <v>193</v>
      </c>
      <c r="H102" s="8" t="s">
        <v>196</v>
      </c>
      <c r="I102" s="8" t="s">
        <v>40</v>
      </c>
      <c r="J102" s="8" t="s">
        <v>48</v>
      </c>
      <c r="K102" s="81" t="s">
        <v>49</v>
      </c>
      <c r="L102" s="81" t="s">
        <v>30</v>
      </c>
      <c r="M102" s="8" t="str">
        <f t="shared" si="3"/>
        <v>125Vigilancia en salud públicaSUBREDE. ABRIL 2025</v>
      </c>
      <c r="N102" s="88">
        <v>28022464</v>
      </c>
      <c r="O102" s="88">
        <v>28927589.587200001</v>
      </c>
      <c r="P102" s="95"/>
      <c r="Q102" s="88">
        <v>1</v>
      </c>
      <c r="R102" s="88">
        <v>0</v>
      </c>
      <c r="S102" s="88">
        <v>28927589.587200001</v>
      </c>
      <c r="T102" s="95">
        <v>0</v>
      </c>
      <c r="U102" s="88">
        <v>1</v>
      </c>
      <c r="V102" s="88">
        <v>0</v>
      </c>
      <c r="W102" s="88">
        <v>28927589.587200001</v>
      </c>
    </row>
    <row r="103" spans="2:23" ht="101.25" customHeight="1">
      <c r="B103" s="74">
        <v>126</v>
      </c>
      <c r="C103" s="81" t="s">
        <v>37</v>
      </c>
      <c r="D103" s="8" t="str">
        <f t="shared" si="4"/>
        <v>126Vigilancia en salud pública</v>
      </c>
      <c r="E103" s="8" t="s">
        <v>1</v>
      </c>
      <c r="F103" s="8" t="s">
        <v>2</v>
      </c>
      <c r="G103" s="8" t="s">
        <v>193</v>
      </c>
      <c r="H103" s="8" t="s">
        <v>197</v>
      </c>
      <c r="I103" s="8" t="s">
        <v>40</v>
      </c>
      <c r="J103" s="8" t="s">
        <v>48</v>
      </c>
      <c r="K103" s="81" t="s">
        <v>49</v>
      </c>
      <c r="L103" s="81" t="s">
        <v>30</v>
      </c>
      <c r="M103" s="8" t="str">
        <f t="shared" si="3"/>
        <v>126Vigilancia en salud públicaSUBREDE. ABRIL 2025</v>
      </c>
      <c r="N103" s="88">
        <v>8036016</v>
      </c>
      <c r="O103" s="88">
        <v>8295579.3168000001</v>
      </c>
      <c r="P103" s="95"/>
      <c r="Q103" s="88">
        <v>1</v>
      </c>
      <c r="R103" s="88">
        <v>0</v>
      </c>
      <c r="S103" s="88">
        <v>8295579.3168000001</v>
      </c>
      <c r="T103" s="95">
        <v>0</v>
      </c>
      <c r="U103" s="88">
        <v>1</v>
      </c>
      <c r="V103" s="88">
        <v>0</v>
      </c>
      <c r="W103" s="88">
        <v>8295579.3168000001</v>
      </c>
    </row>
    <row r="104" spans="2:23" ht="101.25" customHeight="1">
      <c r="B104" s="74">
        <v>128</v>
      </c>
      <c r="C104" s="81" t="s">
        <v>37</v>
      </c>
      <c r="D104" s="8" t="str">
        <f t="shared" si="4"/>
        <v>128Vigilancia en salud pública</v>
      </c>
      <c r="E104" s="8" t="s">
        <v>1</v>
      </c>
      <c r="F104" s="8" t="s">
        <v>2</v>
      </c>
      <c r="G104" s="8" t="s">
        <v>38</v>
      </c>
      <c r="H104" s="8" t="s">
        <v>198</v>
      </c>
      <c r="I104" s="8" t="s">
        <v>40</v>
      </c>
      <c r="J104" s="8" t="s">
        <v>48</v>
      </c>
      <c r="K104" s="81" t="s">
        <v>49</v>
      </c>
      <c r="L104" s="81" t="s">
        <v>30</v>
      </c>
      <c r="M104" s="8" t="str">
        <f t="shared" si="3"/>
        <v>128Vigilancia en salud públicaSUBREDE. ABRIL 2025</v>
      </c>
      <c r="N104" s="88">
        <v>8082842.9327999996</v>
      </c>
      <c r="O104" s="88">
        <v>8082842.9327999996</v>
      </c>
      <c r="P104" s="95">
        <v>0</v>
      </c>
      <c r="Q104" s="88">
        <v>1</v>
      </c>
      <c r="R104" s="88">
        <v>0</v>
      </c>
      <c r="S104" s="88">
        <v>8082842.9327999996</v>
      </c>
      <c r="T104" s="95">
        <v>0</v>
      </c>
      <c r="U104" s="88">
        <v>1</v>
      </c>
      <c r="V104" s="88">
        <v>0</v>
      </c>
      <c r="W104" s="88">
        <v>8082842.9327999996</v>
      </c>
    </row>
    <row r="105" spans="2:23" ht="101.25" customHeight="1">
      <c r="B105" s="74">
        <v>129</v>
      </c>
      <c r="C105" s="81" t="s">
        <v>37</v>
      </c>
      <c r="D105" s="8" t="str">
        <f t="shared" si="4"/>
        <v>129Vigilancia en salud pública</v>
      </c>
      <c r="E105" s="8" t="s">
        <v>1</v>
      </c>
      <c r="F105" s="8" t="s">
        <v>2</v>
      </c>
      <c r="G105" s="8" t="s">
        <v>38</v>
      </c>
      <c r="H105" s="8" t="s">
        <v>199</v>
      </c>
      <c r="I105" s="8" t="s">
        <v>200</v>
      </c>
      <c r="J105" s="8" t="s">
        <v>48</v>
      </c>
      <c r="K105" s="81" t="s">
        <v>49</v>
      </c>
      <c r="L105" s="81" t="s">
        <v>30</v>
      </c>
      <c r="M105" s="8" t="str">
        <f t="shared" si="3"/>
        <v>129Vigilancia en salud públicaSUBREDE. ABRIL 2025</v>
      </c>
      <c r="N105" s="88">
        <v>14463984.7368</v>
      </c>
      <c r="O105" s="88">
        <v>14463984.7368</v>
      </c>
      <c r="P105" s="95">
        <v>0</v>
      </c>
      <c r="Q105" s="88">
        <v>3.53000010848297</v>
      </c>
      <c r="R105" s="88">
        <v>0</v>
      </c>
      <c r="S105" s="88">
        <v>51057867.69000002</v>
      </c>
      <c r="T105" s="95">
        <v>0</v>
      </c>
      <c r="U105" s="88">
        <v>3.53000010848297</v>
      </c>
      <c r="V105" s="88">
        <v>0</v>
      </c>
      <c r="W105" s="88">
        <v>51057867.69000002</v>
      </c>
    </row>
    <row r="106" spans="2:23" ht="101.25" customHeight="1">
      <c r="B106" s="74">
        <v>131</v>
      </c>
      <c r="C106" s="81" t="s">
        <v>37</v>
      </c>
      <c r="D106" s="8" t="str">
        <f t="shared" si="4"/>
        <v>131Vigilancia en salud pública</v>
      </c>
      <c r="E106" s="8" t="s">
        <v>1</v>
      </c>
      <c r="F106" s="8" t="s">
        <v>2</v>
      </c>
      <c r="G106" s="8" t="s">
        <v>38</v>
      </c>
      <c r="H106" s="8" t="s">
        <v>201</v>
      </c>
      <c r="I106" s="8" t="s">
        <v>40</v>
      </c>
      <c r="J106" s="8" t="s">
        <v>48</v>
      </c>
      <c r="K106" s="81" t="s">
        <v>49</v>
      </c>
      <c r="L106" s="81" t="s">
        <v>30</v>
      </c>
      <c r="M106" s="8" t="str">
        <f t="shared" si="3"/>
        <v>131Vigilancia en salud públicaSUBREDE. ABRIL 2025</v>
      </c>
      <c r="N106" s="88">
        <v>57900200</v>
      </c>
      <c r="O106" s="88">
        <v>59770376.460000001</v>
      </c>
      <c r="P106" s="95"/>
      <c r="Q106" s="88">
        <v>1</v>
      </c>
      <c r="R106" s="88">
        <v>0</v>
      </c>
      <c r="S106" s="88">
        <v>59770376.460000001</v>
      </c>
      <c r="T106" s="95">
        <v>0</v>
      </c>
      <c r="U106" s="88">
        <v>1</v>
      </c>
      <c r="V106" s="88">
        <v>0</v>
      </c>
      <c r="W106" s="88">
        <v>59770376.460000001</v>
      </c>
    </row>
    <row r="107" spans="2:23" ht="101.25" customHeight="1">
      <c r="B107" s="74">
        <v>133</v>
      </c>
      <c r="C107" s="81" t="s">
        <v>37</v>
      </c>
      <c r="D107" s="8" t="str">
        <f t="shared" si="4"/>
        <v>133Vigilancia en salud pública</v>
      </c>
      <c r="E107" s="8" t="s">
        <v>1</v>
      </c>
      <c r="F107" s="8" t="s">
        <v>2</v>
      </c>
      <c r="G107" s="8" t="s">
        <v>193</v>
      </c>
      <c r="H107" s="8" t="s">
        <v>202</v>
      </c>
      <c r="I107" s="8" t="s">
        <v>203</v>
      </c>
      <c r="J107" s="8" t="s">
        <v>48</v>
      </c>
      <c r="K107" s="81" t="s">
        <v>49</v>
      </c>
      <c r="L107" s="81" t="s">
        <v>30</v>
      </c>
      <c r="M107" s="8" t="str">
        <f t="shared" si="3"/>
        <v>133Vigilancia en salud públicaSUBREDE. ABRIL 2025</v>
      </c>
      <c r="N107" s="88">
        <v>145580</v>
      </c>
      <c r="O107" s="88">
        <v>150282.234</v>
      </c>
      <c r="P107" s="95"/>
      <c r="Q107" s="88">
        <v>185</v>
      </c>
      <c r="R107" s="88">
        <v>0</v>
      </c>
      <c r="S107" s="88">
        <v>27802213.289999999</v>
      </c>
      <c r="T107" s="95">
        <v>0</v>
      </c>
      <c r="U107" s="88">
        <v>185</v>
      </c>
      <c r="V107" s="88">
        <v>0</v>
      </c>
      <c r="W107" s="88">
        <v>27802213.289999999</v>
      </c>
    </row>
    <row r="108" spans="2:23" ht="101.25" customHeight="1">
      <c r="B108" s="74">
        <v>136</v>
      </c>
      <c r="C108" s="81" t="s">
        <v>37</v>
      </c>
      <c r="D108" s="8" t="str">
        <f t="shared" si="4"/>
        <v>136Vigilancia en salud pública</v>
      </c>
      <c r="E108" s="8" t="s">
        <v>1</v>
      </c>
      <c r="F108" s="8" t="s">
        <v>2</v>
      </c>
      <c r="G108" s="8" t="s">
        <v>38</v>
      </c>
      <c r="H108" s="8" t="s">
        <v>204</v>
      </c>
      <c r="I108" s="8" t="s">
        <v>40</v>
      </c>
      <c r="J108" s="8" t="s">
        <v>48</v>
      </c>
      <c r="K108" s="81" t="s">
        <v>49</v>
      </c>
      <c r="L108" s="81" t="s">
        <v>30</v>
      </c>
      <c r="M108" s="8" t="str">
        <f t="shared" si="3"/>
        <v>136Vigilancia en salud públicaSUBREDE. ABRIL 2025</v>
      </c>
      <c r="N108" s="88">
        <v>33380544</v>
      </c>
      <c r="O108" s="88">
        <v>34458735.571199998</v>
      </c>
      <c r="P108" s="95"/>
      <c r="Q108" s="88">
        <v>1</v>
      </c>
      <c r="R108" s="88">
        <v>0</v>
      </c>
      <c r="S108" s="88">
        <v>34458735.571199998</v>
      </c>
      <c r="T108" s="95">
        <v>0</v>
      </c>
      <c r="U108" s="88">
        <v>1</v>
      </c>
      <c r="V108" s="88">
        <v>0</v>
      </c>
      <c r="W108" s="88">
        <v>34458735.571199998</v>
      </c>
    </row>
    <row r="109" spans="2:23" ht="101.25" customHeight="1">
      <c r="B109" s="74">
        <v>138</v>
      </c>
      <c r="C109" s="81" t="s">
        <v>37</v>
      </c>
      <c r="D109" s="8" t="str">
        <f t="shared" si="4"/>
        <v>138Vigilancia en salud pública</v>
      </c>
      <c r="E109" s="8" t="s">
        <v>1</v>
      </c>
      <c r="F109" s="8" t="s">
        <v>2</v>
      </c>
      <c r="G109" s="8" t="s">
        <v>38</v>
      </c>
      <c r="H109" s="8" t="s">
        <v>205</v>
      </c>
      <c r="I109" s="8" t="s">
        <v>40</v>
      </c>
      <c r="J109" s="8" t="s">
        <v>48</v>
      </c>
      <c r="K109" s="81" t="s">
        <v>49</v>
      </c>
      <c r="L109" s="81" t="s">
        <v>30</v>
      </c>
      <c r="M109" s="8" t="str">
        <f t="shared" si="3"/>
        <v>138Vigilancia en salud públicaSUBREDE. ABRIL 2025</v>
      </c>
      <c r="N109" s="88">
        <v>10714688</v>
      </c>
      <c r="O109" s="88">
        <v>11060772.4224</v>
      </c>
      <c r="P109" s="95"/>
      <c r="Q109" s="88">
        <v>1</v>
      </c>
      <c r="R109" s="88">
        <v>0</v>
      </c>
      <c r="S109" s="88">
        <v>11060772.4224</v>
      </c>
      <c r="T109" s="95">
        <v>0</v>
      </c>
      <c r="U109" s="88">
        <v>1</v>
      </c>
      <c r="V109" s="88">
        <v>0</v>
      </c>
      <c r="W109" s="88">
        <v>11060772.4224</v>
      </c>
    </row>
    <row r="110" spans="2:23" ht="101.25" customHeight="1">
      <c r="B110" s="74">
        <v>139</v>
      </c>
      <c r="C110" s="81" t="s">
        <v>37</v>
      </c>
      <c r="D110" s="8" t="str">
        <f t="shared" si="4"/>
        <v>139Vigilancia en salud pública</v>
      </c>
      <c r="E110" s="8" t="s">
        <v>1</v>
      </c>
      <c r="F110" s="8" t="s">
        <v>2</v>
      </c>
      <c r="G110" s="8" t="s">
        <v>38</v>
      </c>
      <c r="H110" s="8" t="s">
        <v>206</v>
      </c>
      <c r="I110" s="8" t="s">
        <v>40</v>
      </c>
      <c r="J110" s="8" t="s">
        <v>48</v>
      </c>
      <c r="K110" s="81" t="s">
        <v>49</v>
      </c>
      <c r="L110" s="81" t="s">
        <v>30</v>
      </c>
      <c r="M110" s="8" t="str">
        <f t="shared" si="3"/>
        <v>139Vigilancia en salud públicaSUBREDE. ABRIL 2025</v>
      </c>
      <c r="N110" s="88">
        <v>7005616</v>
      </c>
      <c r="O110" s="88">
        <v>7231897.3968000002</v>
      </c>
      <c r="P110" s="95"/>
      <c r="Q110" s="88">
        <v>1</v>
      </c>
      <c r="R110" s="88">
        <v>0</v>
      </c>
      <c r="S110" s="88">
        <v>7231897.3968000002</v>
      </c>
      <c r="T110" s="95">
        <v>0</v>
      </c>
      <c r="U110" s="88">
        <v>1</v>
      </c>
      <c r="V110" s="88">
        <v>0</v>
      </c>
      <c r="W110" s="88">
        <v>7231897.3968000002</v>
      </c>
    </row>
    <row r="111" spans="2:23" ht="101.25" customHeight="1">
      <c r="B111" s="74">
        <v>140</v>
      </c>
      <c r="C111" s="81" t="s">
        <v>37</v>
      </c>
      <c r="D111" s="8" t="str">
        <f t="shared" si="4"/>
        <v>140Vigilancia en salud pública</v>
      </c>
      <c r="E111" s="8" t="s">
        <v>1</v>
      </c>
      <c r="F111" s="8" t="s">
        <v>2</v>
      </c>
      <c r="G111" s="8" t="s">
        <v>38</v>
      </c>
      <c r="H111" s="8" t="s">
        <v>207</v>
      </c>
      <c r="I111" s="8" t="s">
        <v>40</v>
      </c>
      <c r="J111" s="8" t="s">
        <v>48</v>
      </c>
      <c r="K111" s="81" t="s">
        <v>49</v>
      </c>
      <c r="L111" s="81" t="s">
        <v>30</v>
      </c>
      <c r="M111" s="8" t="str">
        <f t="shared" si="3"/>
        <v>140Vigilancia en salud públicaSUBREDE. ABRIL 2025</v>
      </c>
      <c r="N111" s="88">
        <v>18132464</v>
      </c>
      <c r="O111" s="88">
        <v>18718142.587200001</v>
      </c>
      <c r="P111" s="95"/>
      <c r="Q111" s="88">
        <v>1</v>
      </c>
      <c r="R111" s="88">
        <v>0</v>
      </c>
      <c r="S111" s="88">
        <v>18718142.587200001</v>
      </c>
      <c r="T111" s="95">
        <v>0</v>
      </c>
      <c r="U111" s="88">
        <v>1</v>
      </c>
      <c r="V111" s="88">
        <v>0</v>
      </c>
      <c r="W111" s="88">
        <v>18718142.587200001</v>
      </c>
    </row>
    <row r="112" spans="2:23" ht="101.25" customHeight="1">
      <c r="B112" s="74">
        <v>142</v>
      </c>
      <c r="C112" s="81" t="s">
        <v>37</v>
      </c>
      <c r="D112" s="8" t="str">
        <f t="shared" si="4"/>
        <v>142Vigilancia en salud pública</v>
      </c>
      <c r="E112" s="8" t="s">
        <v>1</v>
      </c>
      <c r="F112" s="8" t="s">
        <v>2</v>
      </c>
      <c r="G112" s="8" t="s">
        <v>38</v>
      </c>
      <c r="H112" s="8" t="s">
        <v>208</v>
      </c>
      <c r="I112" s="8" t="s">
        <v>40</v>
      </c>
      <c r="J112" s="8" t="s">
        <v>48</v>
      </c>
      <c r="K112" s="81" t="s">
        <v>49</v>
      </c>
      <c r="L112" s="81" t="s">
        <v>30</v>
      </c>
      <c r="M112" s="8" t="str">
        <f t="shared" si="3"/>
        <v>142Vigilancia en salud públicaSUBREDE. ABRIL 2025</v>
      </c>
      <c r="N112" s="88">
        <v>88807600</v>
      </c>
      <c r="O112" s="88">
        <v>91676085.480000004</v>
      </c>
      <c r="P112" s="95"/>
      <c r="Q112" s="88">
        <v>1</v>
      </c>
      <c r="R112" s="88">
        <v>0</v>
      </c>
      <c r="S112" s="88">
        <v>91676085.480000004</v>
      </c>
      <c r="T112" s="95">
        <v>0</v>
      </c>
      <c r="U112" s="88">
        <v>1</v>
      </c>
      <c r="V112" s="88">
        <v>0</v>
      </c>
      <c r="W112" s="88">
        <v>91676085.480000004</v>
      </c>
    </row>
    <row r="113" spans="2:23" ht="101.25" customHeight="1">
      <c r="B113" s="74">
        <v>144</v>
      </c>
      <c r="C113" s="81" t="s">
        <v>37</v>
      </c>
      <c r="D113" s="8" t="str">
        <f t="shared" si="4"/>
        <v>144Vigilancia en salud pública</v>
      </c>
      <c r="E113" s="8" t="s">
        <v>1</v>
      </c>
      <c r="F113" s="8" t="s">
        <v>2</v>
      </c>
      <c r="G113" s="8" t="s">
        <v>193</v>
      </c>
      <c r="H113" s="8" t="s">
        <v>209</v>
      </c>
      <c r="I113" s="8" t="s">
        <v>203</v>
      </c>
      <c r="J113" s="8" t="s">
        <v>48</v>
      </c>
      <c r="K113" s="81" t="s">
        <v>49</v>
      </c>
      <c r="L113" s="81" t="s">
        <v>30</v>
      </c>
      <c r="M113" s="8" t="str">
        <f t="shared" si="3"/>
        <v>144Vigilancia en salud públicaSUBREDE. ABRIL 2025</v>
      </c>
      <c r="N113" s="88">
        <v>201570</v>
      </c>
      <c r="O113" s="88">
        <v>208080.71100000001</v>
      </c>
      <c r="P113" s="95">
        <v>0</v>
      </c>
      <c r="Q113" s="88">
        <v>1107</v>
      </c>
      <c r="R113" s="88">
        <v>0</v>
      </c>
      <c r="S113" s="88">
        <v>230345347.07700002</v>
      </c>
      <c r="T113" s="95">
        <v>0</v>
      </c>
      <c r="U113" s="88">
        <v>1107</v>
      </c>
      <c r="V113" s="88">
        <v>0</v>
      </c>
      <c r="W113" s="88">
        <v>230345347.07700002</v>
      </c>
    </row>
    <row r="114" spans="2:23" ht="101.25" customHeight="1">
      <c r="B114" s="74">
        <v>146</v>
      </c>
      <c r="C114" s="81" t="s">
        <v>37</v>
      </c>
      <c r="D114" s="8" t="str">
        <f t="shared" si="4"/>
        <v>146Vigilancia en salud pública</v>
      </c>
      <c r="E114" s="8" t="s">
        <v>1</v>
      </c>
      <c r="F114" s="8" t="s">
        <v>2</v>
      </c>
      <c r="G114" s="8" t="s">
        <v>38</v>
      </c>
      <c r="H114" s="8" t="s">
        <v>210</v>
      </c>
      <c r="I114" s="8" t="s">
        <v>40</v>
      </c>
      <c r="J114" s="8" t="s">
        <v>48</v>
      </c>
      <c r="K114" s="81" t="s">
        <v>49</v>
      </c>
      <c r="L114" s="81" t="s">
        <v>30</v>
      </c>
      <c r="M114" s="8" t="str">
        <f t="shared" si="3"/>
        <v>146Vigilancia en salud públicaSUBREDE. ABRIL 2025</v>
      </c>
      <c r="N114" s="88">
        <v>7005616</v>
      </c>
      <c r="O114" s="88">
        <v>7231897.3968000002</v>
      </c>
      <c r="P114" s="95"/>
      <c r="Q114" s="88">
        <v>1</v>
      </c>
      <c r="R114" s="88">
        <v>0</v>
      </c>
      <c r="S114" s="88">
        <v>7231897.3968000002</v>
      </c>
      <c r="T114" s="95">
        <v>0</v>
      </c>
      <c r="U114" s="88">
        <v>1</v>
      </c>
      <c r="V114" s="88">
        <v>0</v>
      </c>
      <c r="W114" s="88">
        <v>7231897.3968000002</v>
      </c>
    </row>
    <row r="115" spans="2:23" ht="101.25" customHeight="1">
      <c r="B115" s="74">
        <v>147</v>
      </c>
      <c r="C115" s="81" t="s">
        <v>37</v>
      </c>
      <c r="D115" s="8" t="str">
        <f t="shared" si="4"/>
        <v>147Vigilancia en salud pública</v>
      </c>
      <c r="E115" s="8" t="s">
        <v>1</v>
      </c>
      <c r="F115" s="8" t="s">
        <v>2</v>
      </c>
      <c r="G115" s="8" t="s">
        <v>38</v>
      </c>
      <c r="H115" s="8" t="s">
        <v>211</v>
      </c>
      <c r="I115" s="8" t="s">
        <v>40</v>
      </c>
      <c r="J115" s="8" t="s">
        <v>48</v>
      </c>
      <c r="K115" s="81" t="s">
        <v>49</v>
      </c>
      <c r="L115" s="81" t="s">
        <v>30</v>
      </c>
      <c r="M115" s="8" t="str">
        <f t="shared" si="3"/>
        <v>147Vigilancia en salud públicaSUBREDE. ABRIL 2025</v>
      </c>
      <c r="N115" s="88">
        <v>6181480</v>
      </c>
      <c r="O115" s="88">
        <v>6381141.8039999995</v>
      </c>
      <c r="P115" s="95"/>
      <c r="Q115" s="88">
        <v>1</v>
      </c>
      <c r="R115" s="88">
        <v>0</v>
      </c>
      <c r="S115" s="88">
        <v>6381141.8039999995</v>
      </c>
      <c r="T115" s="95">
        <v>0</v>
      </c>
      <c r="U115" s="88">
        <v>1</v>
      </c>
      <c r="V115" s="88">
        <v>0</v>
      </c>
      <c r="W115" s="88">
        <v>6381141.8039999995</v>
      </c>
    </row>
    <row r="116" spans="2:23" ht="101.25" customHeight="1">
      <c r="B116" s="74">
        <v>148</v>
      </c>
      <c r="C116" s="81" t="s">
        <v>37</v>
      </c>
      <c r="D116" s="8" t="str">
        <f t="shared" si="4"/>
        <v>148Vigilancia en salud pública</v>
      </c>
      <c r="E116" s="8" t="s">
        <v>1</v>
      </c>
      <c r="F116" s="8" t="s">
        <v>2</v>
      </c>
      <c r="G116" s="8" t="s">
        <v>38</v>
      </c>
      <c r="H116" s="8" t="s">
        <v>212</v>
      </c>
      <c r="I116" s="8" t="s">
        <v>40</v>
      </c>
      <c r="J116" s="8" t="s">
        <v>48</v>
      </c>
      <c r="K116" s="81" t="s">
        <v>49</v>
      </c>
      <c r="L116" s="81" t="s">
        <v>30</v>
      </c>
      <c r="M116" s="8" t="str">
        <f t="shared" si="3"/>
        <v>148Vigilancia en salud públicaSUBREDE. ABRIL 2025</v>
      </c>
      <c r="N116" s="88">
        <v>5357344</v>
      </c>
      <c r="O116" s="88">
        <v>5530386.2111999998</v>
      </c>
      <c r="P116" s="95"/>
      <c r="Q116" s="88">
        <v>1</v>
      </c>
      <c r="R116" s="88">
        <v>0</v>
      </c>
      <c r="S116" s="88">
        <v>5530386.2111999998</v>
      </c>
      <c r="T116" s="95">
        <v>0</v>
      </c>
      <c r="U116" s="88">
        <v>1</v>
      </c>
      <c r="V116" s="88">
        <v>0</v>
      </c>
      <c r="W116" s="88">
        <v>5530386.2111999998</v>
      </c>
    </row>
    <row r="117" spans="2:23" ht="101.25" customHeight="1">
      <c r="B117" s="74">
        <v>150</v>
      </c>
      <c r="C117" s="81" t="s">
        <v>37</v>
      </c>
      <c r="D117" s="8" t="str">
        <f t="shared" si="4"/>
        <v>150Vigilancia en salud pública</v>
      </c>
      <c r="E117" s="8" t="s">
        <v>1</v>
      </c>
      <c r="F117" s="8" t="s">
        <v>2</v>
      </c>
      <c r="G117" s="8" t="s">
        <v>193</v>
      </c>
      <c r="H117" s="8" t="s">
        <v>213</v>
      </c>
      <c r="I117" s="8" t="s">
        <v>40</v>
      </c>
      <c r="J117" s="8" t="s">
        <v>48</v>
      </c>
      <c r="K117" s="81" t="s">
        <v>49</v>
      </c>
      <c r="L117" s="81" t="s">
        <v>30</v>
      </c>
      <c r="M117" s="8" t="str">
        <f t="shared" si="3"/>
        <v>150Vigilancia en salud públicaSUBREDE. ABRIL 2025</v>
      </c>
      <c r="N117" s="88">
        <v>3296912</v>
      </c>
      <c r="O117" s="88">
        <v>3403402.2576000001</v>
      </c>
      <c r="P117" s="95"/>
      <c r="Q117" s="88">
        <v>1</v>
      </c>
      <c r="R117" s="88">
        <v>0</v>
      </c>
      <c r="S117" s="88">
        <v>3403402.2576000001</v>
      </c>
      <c r="T117" s="95">
        <v>0</v>
      </c>
      <c r="U117" s="88">
        <v>1</v>
      </c>
      <c r="V117" s="88">
        <v>0</v>
      </c>
      <c r="W117" s="88">
        <v>3403402.2576000001</v>
      </c>
    </row>
    <row r="118" spans="2:23" ht="101.25" customHeight="1">
      <c r="B118" s="74">
        <v>152</v>
      </c>
      <c r="C118" s="81" t="s">
        <v>37</v>
      </c>
      <c r="D118" s="8" t="str">
        <f t="shared" si="4"/>
        <v>152Vigilancia en salud pública</v>
      </c>
      <c r="E118" s="8" t="s">
        <v>1</v>
      </c>
      <c r="F118" s="8" t="s">
        <v>2</v>
      </c>
      <c r="G118" s="8" t="s">
        <v>38</v>
      </c>
      <c r="H118" s="8" t="s">
        <v>214</v>
      </c>
      <c r="I118" s="8" t="s">
        <v>40</v>
      </c>
      <c r="J118" s="8" t="s">
        <v>48</v>
      </c>
      <c r="K118" s="81" t="s">
        <v>49</v>
      </c>
      <c r="L118" s="81" t="s">
        <v>30</v>
      </c>
      <c r="M118" s="8" t="str">
        <f t="shared" si="3"/>
        <v>152Vigilancia en salud públicaSUBREDE. ABRIL 2025</v>
      </c>
      <c r="N118" s="88">
        <v>22871752</v>
      </c>
      <c r="O118" s="88">
        <v>23610509.589600001</v>
      </c>
      <c r="P118" s="95"/>
      <c r="Q118" s="88">
        <v>1</v>
      </c>
      <c r="R118" s="88">
        <v>0</v>
      </c>
      <c r="S118" s="88">
        <v>23610509.589600001</v>
      </c>
      <c r="T118" s="95">
        <v>0</v>
      </c>
      <c r="U118" s="88">
        <v>1</v>
      </c>
      <c r="V118" s="88">
        <v>0</v>
      </c>
      <c r="W118" s="88">
        <v>23610509.589600001</v>
      </c>
    </row>
    <row r="119" spans="2:23" ht="101.25" customHeight="1">
      <c r="B119" s="74">
        <v>153</v>
      </c>
      <c r="C119" s="81" t="s">
        <v>37</v>
      </c>
      <c r="D119" s="8" t="str">
        <f t="shared" si="4"/>
        <v>153Vigilancia en salud pública</v>
      </c>
      <c r="E119" s="8" t="s">
        <v>1</v>
      </c>
      <c r="F119" s="8" t="s">
        <v>2</v>
      </c>
      <c r="G119" s="8" t="s">
        <v>38</v>
      </c>
      <c r="H119" s="8" t="s">
        <v>215</v>
      </c>
      <c r="I119" s="8" t="s">
        <v>40</v>
      </c>
      <c r="J119" s="8" t="s">
        <v>48</v>
      </c>
      <c r="K119" s="81" t="s">
        <v>49</v>
      </c>
      <c r="L119" s="81" t="s">
        <v>30</v>
      </c>
      <c r="M119" s="8" t="str">
        <f t="shared" si="3"/>
        <v>153Vigilancia en salud públicaSUBREDE. ABRIL 2025</v>
      </c>
      <c r="N119" s="88">
        <v>28434992</v>
      </c>
      <c r="O119" s="88">
        <v>29353442.241599999</v>
      </c>
      <c r="P119" s="95"/>
      <c r="Q119" s="88">
        <v>1</v>
      </c>
      <c r="R119" s="88">
        <v>0</v>
      </c>
      <c r="S119" s="88">
        <v>29353442.241599999</v>
      </c>
      <c r="T119" s="95">
        <v>0</v>
      </c>
      <c r="U119" s="88">
        <v>1</v>
      </c>
      <c r="V119" s="88">
        <v>0</v>
      </c>
      <c r="W119" s="88">
        <v>29353442.241599999</v>
      </c>
    </row>
    <row r="120" spans="2:23" ht="101.25" customHeight="1">
      <c r="B120" s="74">
        <v>156</v>
      </c>
      <c r="C120" s="81" t="s">
        <v>37</v>
      </c>
      <c r="D120" s="8" t="str">
        <f t="shared" si="4"/>
        <v>156Vigilancia en salud pública</v>
      </c>
      <c r="E120" s="8" t="s">
        <v>1</v>
      </c>
      <c r="F120" s="8" t="s">
        <v>2</v>
      </c>
      <c r="G120" s="8" t="s">
        <v>38</v>
      </c>
      <c r="H120" s="8" t="s">
        <v>216</v>
      </c>
      <c r="I120" s="8" t="s">
        <v>40</v>
      </c>
      <c r="J120" s="8" t="s">
        <v>48</v>
      </c>
      <c r="K120" s="81" t="s">
        <v>49</v>
      </c>
      <c r="L120" s="81" t="s">
        <v>30</v>
      </c>
      <c r="M120" s="8" t="str">
        <f t="shared" si="3"/>
        <v>156Vigilancia en salud públicaSUBREDE. ABRIL 2025</v>
      </c>
      <c r="N120" s="88">
        <v>3296912</v>
      </c>
      <c r="O120" s="88">
        <v>3403402.2576000001</v>
      </c>
      <c r="P120" s="95"/>
      <c r="Q120" s="88">
        <v>1</v>
      </c>
      <c r="R120" s="88">
        <v>0</v>
      </c>
      <c r="S120" s="88">
        <v>3403402.2576000001</v>
      </c>
      <c r="T120" s="95">
        <v>0</v>
      </c>
      <c r="U120" s="88">
        <v>1</v>
      </c>
      <c r="V120" s="88">
        <v>0</v>
      </c>
      <c r="W120" s="88">
        <v>3403402.2576000001</v>
      </c>
    </row>
    <row r="121" spans="2:23" ht="101.25" customHeight="1">
      <c r="B121" s="74">
        <v>158</v>
      </c>
      <c r="C121" s="81" t="s">
        <v>37</v>
      </c>
      <c r="D121" s="8" t="str">
        <f t="shared" si="4"/>
        <v>158Vigilancia en salud pública</v>
      </c>
      <c r="E121" s="8" t="s">
        <v>1</v>
      </c>
      <c r="F121" s="8" t="s">
        <v>2</v>
      </c>
      <c r="G121" s="8" t="s">
        <v>38</v>
      </c>
      <c r="H121" s="8" t="s">
        <v>217</v>
      </c>
      <c r="I121" s="8" t="s">
        <v>40</v>
      </c>
      <c r="J121" s="8" t="s">
        <v>48</v>
      </c>
      <c r="K121" s="81" t="s">
        <v>49</v>
      </c>
      <c r="L121" s="81" t="s">
        <v>30</v>
      </c>
      <c r="M121" s="8" t="str">
        <f t="shared" si="3"/>
        <v>158Vigilancia en salud públicaSUBREDE. ABRIL 2025</v>
      </c>
      <c r="N121" s="88">
        <v>30907952</v>
      </c>
      <c r="O121" s="88">
        <v>31906278.849599998</v>
      </c>
      <c r="P121" s="95"/>
      <c r="Q121" s="88">
        <v>0</v>
      </c>
      <c r="R121" s="88">
        <v>0</v>
      </c>
      <c r="S121" s="88">
        <v>0</v>
      </c>
      <c r="T121" s="95">
        <v>0</v>
      </c>
      <c r="U121" s="88">
        <v>0</v>
      </c>
      <c r="V121" s="88">
        <v>0</v>
      </c>
      <c r="W121" s="88">
        <v>0</v>
      </c>
    </row>
    <row r="122" spans="2:23" ht="101.25" customHeight="1">
      <c r="B122" s="74">
        <v>15</v>
      </c>
      <c r="C122" s="81" t="s">
        <v>70</v>
      </c>
      <c r="D122" s="8" t="str">
        <f t="shared" si="4"/>
        <v>15Entorno Cuidador Institucional “Bienestar en nuestro entorno institucional”</v>
      </c>
      <c r="E122" s="8" t="s">
        <v>0</v>
      </c>
      <c r="F122" s="8" t="s">
        <v>2</v>
      </c>
      <c r="G122" s="8" t="s">
        <v>71</v>
      </c>
      <c r="H122" s="8" t="s">
        <v>218</v>
      </c>
      <c r="I122" s="8" t="s">
        <v>73</v>
      </c>
      <c r="J122" s="8" t="s">
        <v>118</v>
      </c>
      <c r="K122" s="81" t="s">
        <v>219</v>
      </c>
      <c r="L122" s="81" t="s">
        <v>30</v>
      </c>
      <c r="M122" s="8" t="str">
        <f t="shared" si="3"/>
        <v>15Entorno Cuidador Institucional “Bienestar en nuestro entorno institucional”DISTRITOE. ABRIL 2025</v>
      </c>
      <c r="N122" s="88">
        <v>345874</v>
      </c>
      <c r="O122" s="88">
        <v>357045.73019999999</v>
      </c>
      <c r="P122" s="95"/>
      <c r="Q122" s="88">
        <v>112</v>
      </c>
      <c r="R122" s="88">
        <v>0</v>
      </c>
      <c r="S122" s="88">
        <v>39989121.782399997</v>
      </c>
      <c r="T122" s="95"/>
      <c r="U122" s="88">
        <v>112</v>
      </c>
      <c r="V122" s="88">
        <v>0</v>
      </c>
      <c r="W122" s="88">
        <v>39989121.782399997</v>
      </c>
    </row>
    <row r="123" spans="2:23" ht="101.25" customHeight="1">
      <c r="B123" s="74">
        <v>18</v>
      </c>
      <c r="C123" s="81" t="s">
        <v>70</v>
      </c>
      <c r="D123" s="8" t="str">
        <f t="shared" si="4"/>
        <v>18Entorno Cuidador Institucional “Bienestar en nuestro entorno institucional”</v>
      </c>
      <c r="E123" s="8" t="s">
        <v>0</v>
      </c>
      <c r="F123" s="8" t="s">
        <v>2</v>
      </c>
      <c r="G123" s="8" t="s">
        <v>71</v>
      </c>
      <c r="H123" s="8" t="s">
        <v>220</v>
      </c>
      <c r="I123" s="8" t="s">
        <v>73</v>
      </c>
      <c r="J123" s="8" t="s">
        <v>118</v>
      </c>
      <c r="K123" s="81" t="s">
        <v>219</v>
      </c>
      <c r="L123" s="81" t="s">
        <v>30</v>
      </c>
      <c r="M123" s="8" t="str">
        <f t="shared" si="3"/>
        <v>18Entorno Cuidador Institucional “Bienestar en nuestro entorno institucional”DISTRITOE. ABRIL 2025</v>
      </c>
      <c r="N123" s="88">
        <v>287001</v>
      </c>
      <c r="O123" s="88">
        <v>296271.1323</v>
      </c>
      <c r="P123" s="95"/>
      <c r="Q123" s="88">
        <v>112</v>
      </c>
      <c r="R123" s="88">
        <v>0</v>
      </c>
      <c r="S123" s="88">
        <v>33182366.817600001</v>
      </c>
      <c r="T123" s="95"/>
      <c r="U123" s="88">
        <v>112</v>
      </c>
      <c r="V123" s="88">
        <v>0</v>
      </c>
      <c r="W123" s="88">
        <v>33182366.817600001</v>
      </c>
    </row>
    <row r="124" spans="2:23" ht="101.25" customHeight="1">
      <c r="B124" s="74">
        <v>31</v>
      </c>
      <c r="C124" s="81" t="s">
        <v>84</v>
      </c>
      <c r="D124" s="8" t="str">
        <f t="shared" si="4"/>
        <v>31Entorno cuidador Laboral “Bienestar en nuestro entorno laboral”</v>
      </c>
      <c r="E124" s="8" t="s">
        <v>0</v>
      </c>
      <c r="F124" s="8" t="s">
        <v>2</v>
      </c>
      <c r="G124" s="8" t="s">
        <v>85</v>
      </c>
      <c r="H124" s="8" t="s">
        <v>221</v>
      </c>
      <c r="I124" s="8" t="s">
        <v>222</v>
      </c>
      <c r="J124" s="8" t="s">
        <v>118</v>
      </c>
      <c r="K124" s="81" t="s">
        <v>219</v>
      </c>
      <c r="L124" s="81" t="s">
        <v>30</v>
      </c>
      <c r="M124" s="8" t="str">
        <f t="shared" si="3"/>
        <v>31Entorno cuidador Laboral “Bienestar en nuestro entorno laboral”DISTRITOE. ABRIL 2025</v>
      </c>
      <c r="N124" s="88">
        <v>7005616</v>
      </c>
      <c r="O124" s="88">
        <v>7231897.3968000002</v>
      </c>
      <c r="P124" s="95"/>
      <c r="Q124" s="88">
        <v>1</v>
      </c>
      <c r="R124" s="88">
        <v>0</v>
      </c>
      <c r="S124" s="88">
        <v>7231897.3968000002</v>
      </c>
      <c r="T124" s="95"/>
      <c r="U124" s="88">
        <v>1</v>
      </c>
      <c r="V124" s="88">
        <v>0</v>
      </c>
      <c r="W124" s="88">
        <v>7231897.3968000002</v>
      </c>
    </row>
    <row r="125" spans="2:23" ht="101.25" customHeight="1">
      <c r="B125" s="74">
        <v>33</v>
      </c>
      <c r="C125" s="81" t="s">
        <v>84</v>
      </c>
      <c r="D125" s="8" t="str">
        <f t="shared" si="4"/>
        <v>33Entorno cuidador Laboral “Bienestar en nuestro entorno laboral”</v>
      </c>
      <c r="E125" s="8" t="s">
        <v>0</v>
      </c>
      <c r="F125" s="8" t="s">
        <v>2</v>
      </c>
      <c r="G125" s="8" t="s">
        <v>85</v>
      </c>
      <c r="H125" s="8" t="s">
        <v>223</v>
      </c>
      <c r="I125" s="8" t="s">
        <v>224</v>
      </c>
      <c r="J125" s="8" t="s">
        <v>118</v>
      </c>
      <c r="K125" s="81" t="s">
        <v>219</v>
      </c>
      <c r="L125" s="81" t="s">
        <v>30</v>
      </c>
      <c r="M125" s="8" t="str">
        <f t="shared" si="3"/>
        <v>33Entorno cuidador Laboral “Bienestar en nuestro entorno laboral”DISTRITOE. ABRIL 2025</v>
      </c>
      <c r="N125" s="88">
        <v>6181480</v>
      </c>
      <c r="O125" s="88">
        <v>6381141.8039999995</v>
      </c>
      <c r="P125" s="95"/>
      <c r="Q125" s="88">
        <v>1</v>
      </c>
      <c r="R125" s="88">
        <v>0</v>
      </c>
      <c r="S125" s="88">
        <v>6381141.8039999995</v>
      </c>
      <c r="T125" s="95"/>
      <c r="U125" s="88">
        <v>1</v>
      </c>
      <c r="V125" s="88">
        <v>0</v>
      </c>
      <c r="W125" s="88">
        <v>6381141.8039999995</v>
      </c>
    </row>
    <row r="126" spans="2:23" ht="101.25" customHeight="1">
      <c r="B126" s="74">
        <v>40</v>
      </c>
      <c r="C126" s="81" t="s">
        <v>84</v>
      </c>
      <c r="D126" s="8" t="str">
        <f t="shared" si="4"/>
        <v>40Entorno cuidador Laboral “Bienestar en nuestro entorno laboral”</v>
      </c>
      <c r="E126" s="8" t="s">
        <v>0</v>
      </c>
      <c r="F126" s="8" t="s">
        <v>2</v>
      </c>
      <c r="G126" s="8" t="s">
        <v>85</v>
      </c>
      <c r="H126" s="8" t="s">
        <v>225</v>
      </c>
      <c r="I126" s="8" t="s">
        <v>226</v>
      </c>
      <c r="J126" s="8" t="s">
        <v>118</v>
      </c>
      <c r="K126" s="81" t="s">
        <v>219</v>
      </c>
      <c r="L126" s="81" t="s">
        <v>30</v>
      </c>
      <c r="M126" s="8" t="str">
        <f t="shared" si="3"/>
        <v>40Entorno cuidador Laboral “Bienestar en nuestro entorno laboral”DISTRITOE. ABRIL 2025</v>
      </c>
      <c r="N126" s="88">
        <v>125201</v>
      </c>
      <c r="O126" s="88">
        <v>129244.9923</v>
      </c>
      <c r="P126" s="95"/>
      <c r="Q126" s="88">
        <v>56</v>
      </c>
      <c r="R126" s="88">
        <v>0</v>
      </c>
      <c r="S126" s="88">
        <v>7237719.5687999995</v>
      </c>
      <c r="T126" s="95"/>
      <c r="U126" s="88">
        <v>56</v>
      </c>
      <c r="V126" s="88">
        <v>0</v>
      </c>
      <c r="W126" s="88">
        <v>7237719.5687999995</v>
      </c>
    </row>
    <row r="127" spans="2:23" ht="101.25" customHeight="1">
      <c r="B127" s="74">
        <v>49</v>
      </c>
      <c r="C127" s="81" t="s">
        <v>110</v>
      </c>
      <c r="D127" s="8" t="str">
        <f t="shared" si="4"/>
        <v>49Entorno cuidador comunitaria “Bienestar con nuestras comunidades”</v>
      </c>
      <c r="E127" s="8" t="s">
        <v>0</v>
      </c>
      <c r="F127" s="8" t="s">
        <v>2</v>
      </c>
      <c r="G127" s="8" t="s">
        <v>111</v>
      </c>
      <c r="H127" s="8" t="s">
        <v>227</v>
      </c>
      <c r="I127" s="8" t="s">
        <v>113</v>
      </c>
      <c r="J127" s="8" t="s">
        <v>118</v>
      </c>
      <c r="K127" s="81" t="s">
        <v>219</v>
      </c>
      <c r="L127" s="81" t="s">
        <v>30</v>
      </c>
      <c r="M127" s="8" t="str">
        <f t="shared" si="3"/>
        <v>49Entorno cuidador comunitaria “Bienestar con nuestras comunidades”DISTRITOE. ABRIL 2025</v>
      </c>
      <c r="N127" s="88">
        <v>16072032</v>
      </c>
      <c r="O127" s="88">
        <v>16591158.6336</v>
      </c>
      <c r="P127" s="95"/>
      <c r="Q127" s="88">
        <v>1</v>
      </c>
      <c r="R127" s="88">
        <v>0</v>
      </c>
      <c r="S127" s="88">
        <v>16591158.6336</v>
      </c>
      <c r="T127" s="95"/>
      <c r="U127" s="88">
        <v>1</v>
      </c>
      <c r="V127" s="88">
        <v>0</v>
      </c>
      <c r="W127" s="88">
        <v>16591158.6336</v>
      </c>
    </row>
    <row r="128" spans="2:23" ht="101.25" customHeight="1">
      <c r="B128" s="74">
        <v>56</v>
      </c>
      <c r="C128" s="81" t="s">
        <v>124</v>
      </c>
      <c r="D128" s="8" t="str">
        <f t="shared" si="4"/>
        <v>56Entorno cuidador educativo “Bienestar en nuestro entorno educativo”</v>
      </c>
      <c r="E128" s="8" t="s">
        <v>0</v>
      </c>
      <c r="F128" s="8" t="s">
        <v>2</v>
      </c>
      <c r="G128" s="8" t="s">
        <v>127</v>
      </c>
      <c r="H128" s="8" t="s">
        <v>228</v>
      </c>
      <c r="I128" s="8" t="s">
        <v>229</v>
      </c>
      <c r="J128" s="8" t="s">
        <v>118</v>
      </c>
      <c r="K128" s="81" t="s">
        <v>219</v>
      </c>
      <c r="L128" s="81" t="s">
        <v>30</v>
      </c>
      <c r="M128" s="8" t="str">
        <f t="shared" si="3"/>
        <v>56Entorno cuidador educativo “Bienestar en nuestro entorno educativo”DISTRITOE. ABRIL 2025</v>
      </c>
      <c r="N128" s="88">
        <v>953926</v>
      </c>
      <c r="O128" s="88">
        <v>984737.80980000005</v>
      </c>
      <c r="P128" s="95"/>
      <c r="Q128" s="88">
        <v>38</v>
      </c>
      <c r="R128" s="88">
        <v>0</v>
      </c>
      <c r="S128" s="88">
        <v>37420036.772399999</v>
      </c>
      <c r="T128" s="95"/>
      <c r="U128" s="88">
        <v>38</v>
      </c>
      <c r="V128" s="88">
        <v>0</v>
      </c>
      <c r="W128" s="88">
        <v>37420036.772399999</v>
      </c>
    </row>
    <row r="129" spans="2:23" ht="101.25" customHeight="1">
      <c r="B129" s="74">
        <v>57</v>
      </c>
      <c r="C129" s="81" t="s">
        <v>124</v>
      </c>
      <c r="D129" s="8" t="str">
        <f t="shared" si="4"/>
        <v>57Entorno cuidador educativo “Bienestar en nuestro entorno educativo”</v>
      </c>
      <c r="E129" s="8" t="s">
        <v>0</v>
      </c>
      <c r="F129" s="8" t="s">
        <v>2</v>
      </c>
      <c r="G129" s="8" t="s">
        <v>125</v>
      </c>
      <c r="H129" s="8" t="s">
        <v>230</v>
      </c>
      <c r="I129" s="8" t="s">
        <v>231</v>
      </c>
      <c r="J129" s="8" t="s">
        <v>118</v>
      </c>
      <c r="K129" s="81" t="s">
        <v>219</v>
      </c>
      <c r="L129" s="81" t="s">
        <v>30</v>
      </c>
      <c r="M129" s="8" t="str">
        <f t="shared" si="3"/>
        <v>57Entorno cuidador educativo “Bienestar en nuestro entorno educativo”DISTRITOE. ABRIL 2025</v>
      </c>
      <c r="N129" s="88">
        <v>1929553</v>
      </c>
      <c r="O129" s="88">
        <v>1991877.5619000001</v>
      </c>
      <c r="P129" s="95"/>
      <c r="Q129" s="88">
        <v>18</v>
      </c>
      <c r="R129" s="88">
        <v>0</v>
      </c>
      <c r="S129" s="88">
        <v>35853796.114200003</v>
      </c>
      <c r="T129" s="95"/>
      <c r="U129" s="88">
        <v>18</v>
      </c>
      <c r="V129" s="88">
        <v>0</v>
      </c>
      <c r="W129" s="88">
        <v>35853796.114200003</v>
      </c>
    </row>
    <row r="130" spans="2:23" ht="101.25" customHeight="1">
      <c r="B130" s="74">
        <v>58</v>
      </c>
      <c r="C130" s="81" t="s">
        <v>124</v>
      </c>
      <c r="D130" s="8" t="str">
        <f t="shared" si="4"/>
        <v>58Entorno cuidador educativo “Bienestar en nuestro entorno educativo”</v>
      </c>
      <c r="E130" s="8" t="s">
        <v>0</v>
      </c>
      <c r="F130" s="8" t="s">
        <v>2</v>
      </c>
      <c r="G130" s="8" t="s">
        <v>127</v>
      </c>
      <c r="H130" s="8" t="s">
        <v>232</v>
      </c>
      <c r="I130" s="8" t="s">
        <v>73</v>
      </c>
      <c r="J130" s="8" t="s">
        <v>118</v>
      </c>
      <c r="K130" s="81" t="s">
        <v>219</v>
      </c>
      <c r="L130" s="81" t="s">
        <v>30</v>
      </c>
      <c r="M130" s="8" t="str">
        <f t="shared" si="3"/>
        <v>58Entorno cuidador educativo “Bienestar en nuestro entorno educativo”DISTRITOE. ABRIL 2025</v>
      </c>
      <c r="N130" s="88">
        <v>172367</v>
      </c>
      <c r="O130" s="88">
        <v>177934.4541</v>
      </c>
      <c r="P130" s="95"/>
      <c r="Q130" s="88">
        <v>310</v>
      </c>
      <c r="R130" s="88">
        <v>0</v>
      </c>
      <c r="S130" s="88">
        <v>55159680.770999998</v>
      </c>
      <c r="T130" s="95"/>
      <c r="U130" s="88">
        <v>310</v>
      </c>
      <c r="V130" s="88">
        <v>0</v>
      </c>
      <c r="W130" s="88">
        <v>55159680.770999998</v>
      </c>
    </row>
    <row r="131" spans="2:23" ht="101.25" customHeight="1">
      <c r="B131" s="74">
        <v>59</v>
      </c>
      <c r="C131" s="81" t="s">
        <v>124</v>
      </c>
      <c r="D131" s="8" t="str">
        <f t="shared" si="4"/>
        <v>59Entorno cuidador educativo “Bienestar en nuestro entorno educativo”</v>
      </c>
      <c r="E131" s="8" t="s">
        <v>0</v>
      </c>
      <c r="F131" s="8" t="s">
        <v>2</v>
      </c>
      <c r="G131" s="8" t="s">
        <v>127</v>
      </c>
      <c r="H131" s="8" t="s">
        <v>233</v>
      </c>
      <c r="I131" s="8" t="s">
        <v>73</v>
      </c>
      <c r="J131" s="8" t="s">
        <v>118</v>
      </c>
      <c r="K131" s="81" t="s">
        <v>219</v>
      </c>
      <c r="L131" s="81" t="s">
        <v>30</v>
      </c>
      <c r="M131" s="8" t="str">
        <f t="shared" ref="M131:M194" si="5">+D131&amp;K131&amp;L131</f>
        <v>59Entorno cuidador educativo “Bienestar en nuestro entorno educativo”DISTRITOE. ABRIL 2025</v>
      </c>
      <c r="N131" s="88">
        <v>225398</v>
      </c>
      <c r="O131" s="88">
        <v>232678.3554</v>
      </c>
      <c r="P131" s="95"/>
      <c r="Q131" s="88">
        <v>186</v>
      </c>
      <c r="R131" s="88">
        <v>0</v>
      </c>
      <c r="S131" s="88">
        <v>43278174.104400001</v>
      </c>
      <c r="T131" s="97"/>
      <c r="U131" s="88">
        <v>186</v>
      </c>
      <c r="V131" s="88">
        <v>0</v>
      </c>
      <c r="W131" s="88">
        <v>43278174.104400001</v>
      </c>
    </row>
    <row r="132" spans="2:23" ht="101.25" customHeight="1">
      <c r="B132" s="74">
        <v>70</v>
      </c>
      <c r="C132" s="81" t="s">
        <v>24</v>
      </c>
      <c r="D132" s="8" t="str">
        <f t="shared" ref="D132:D195" si="6">+B132&amp;C132</f>
        <v>70Macro, meso y micro gestión de la salud pública</v>
      </c>
      <c r="E132" s="8" t="s">
        <v>1</v>
      </c>
      <c r="F132" s="8" t="s">
        <v>2</v>
      </c>
      <c r="G132" s="8" t="s">
        <v>142</v>
      </c>
      <c r="H132" s="8" t="s">
        <v>234</v>
      </c>
      <c r="I132" s="8" t="s">
        <v>144</v>
      </c>
      <c r="J132" s="8" t="s">
        <v>118</v>
      </c>
      <c r="K132" s="81" t="s">
        <v>219</v>
      </c>
      <c r="L132" s="81" t="s">
        <v>30</v>
      </c>
      <c r="M132" s="8" t="str">
        <f t="shared" si="5"/>
        <v>70Macro, meso y micro gestión de la salud públicaDISTRITOE. ABRIL 2025</v>
      </c>
      <c r="N132" s="88">
        <v>5357344</v>
      </c>
      <c r="O132" s="88">
        <v>5530386.2111999998</v>
      </c>
      <c r="P132" s="95"/>
      <c r="Q132" s="88">
        <v>1</v>
      </c>
      <c r="R132" s="88">
        <v>0</v>
      </c>
      <c r="S132" s="88">
        <v>5530386.2111999998</v>
      </c>
      <c r="T132" s="95"/>
      <c r="U132" s="88">
        <v>1</v>
      </c>
      <c r="V132" s="88">
        <v>0</v>
      </c>
      <c r="W132" s="88">
        <v>5530386.2111999998</v>
      </c>
    </row>
    <row r="133" spans="2:23" ht="101.25" customHeight="1">
      <c r="B133" s="74">
        <v>83</v>
      </c>
      <c r="C133" s="81" t="s">
        <v>24</v>
      </c>
      <c r="D133" s="8" t="str">
        <f t="shared" si="6"/>
        <v>83Macro, meso y micro gestión de la salud pública</v>
      </c>
      <c r="E133" s="8" t="s">
        <v>1</v>
      </c>
      <c r="F133" s="8" t="s">
        <v>2</v>
      </c>
      <c r="G133" s="8" t="s">
        <v>25</v>
      </c>
      <c r="H133" s="8" t="s">
        <v>235</v>
      </c>
      <c r="I133" s="8" t="s">
        <v>236</v>
      </c>
      <c r="J133" s="8" t="s">
        <v>118</v>
      </c>
      <c r="K133" s="81" t="s">
        <v>219</v>
      </c>
      <c r="L133" s="81" t="s">
        <v>30</v>
      </c>
      <c r="M133" s="8" t="str">
        <f t="shared" si="5"/>
        <v>83Macro, meso y micro gestión de la salud públicaDISTRITOE. ABRIL 2025</v>
      </c>
      <c r="N133" s="88">
        <v>21000000</v>
      </c>
      <c r="O133" s="88">
        <v>21678300</v>
      </c>
      <c r="P133" s="95"/>
      <c r="Q133" s="88">
        <v>1</v>
      </c>
      <c r="R133" s="88">
        <v>0</v>
      </c>
      <c r="S133" s="88">
        <v>21678300</v>
      </c>
      <c r="T133" s="95"/>
      <c r="U133" s="88">
        <v>1</v>
      </c>
      <c r="V133" s="88">
        <v>0</v>
      </c>
      <c r="W133" s="88">
        <v>21678300</v>
      </c>
    </row>
    <row r="134" spans="2:23" ht="101.25" customHeight="1">
      <c r="B134" s="74">
        <v>84</v>
      </c>
      <c r="C134" s="81" t="s">
        <v>24</v>
      </c>
      <c r="D134" s="8" t="str">
        <f t="shared" si="6"/>
        <v>84Macro, meso y micro gestión de la salud pública</v>
      </c>
      <c r="E134" s="8" t="s">
        <v>1</v>
      </c>
      <c r="F134" s="8" t="s">
        <v>2</v>
      </c>
      <c r="G134" s="8" t="s">
        <v>237</v>
      </c>
      <c r="H134" s="8" t="s">
        <v>238</v>
      </c>
      <c r="I134" s="8" t="s">
        <v>239</v>
      </c>
      <c r="J134" s="8" t="s">
        <v>118</v>
      </c>
      <c r="K134" s="81" t="s">
        <v>219</v>
      </c>
      <c r="L134" s="81" t="s">
        <v>30</v>
      </c>
      <c r="M134" s="8" t="str">
        <f t="shared" si="5"/>
        <v>84Macro, meso y micro gestión de la salud públicaDISTRITOE. ABRIL 2025</v>
      </c>
      <c r="N134" s="88">
        <v>5357344</v>
      </c>
      <c r="O134" s="88">
        <v>5530386.2111999998</v>
      </c>
      <c r="P134" s="95"/>
      <c r="Q134" s="88">
        <v>1</v>
      </c>
      <c r="R134" s="88">
        <v>0</v>
      </c>
      <c r="S134" s="88">
        <v>5530386.2111999998</v>
      </c>
      <c r="T134" s="95"/>
      <c r="U134" s="88">
        <v>0.81499999999999995</v>
      </c>
      <c r="V134" s="88">
        <v>0</v>
      </c>
      <c r="W134" s="88">
        <v>4507264.7621279992</v>
      </c>
    </row>
    <row r="135" spans="2:23" ht="101.25" customHeight="1">
      <c r="B135" s="74">
        <v>98</v>
      </c>
      <c r="C135" s="81" t="s">
        <v>37</v>
      </c>
      <c r="D135" s="8" t="str">
        <f t="shared" si="6"/>
        <v>98Vigilancia en salud pública</v>
      </c>
      <c r="E135" s="8" t="s">
        <v>1</v>
      </c>
      <c r="F135" s="8" t="s">
        <v>2</v>
      </c>
      <c r="G135" s="8" t="s">
        <v>38</v>
      </c>
      <c r="H135" s="8" t="s">
        <v>240</v>
      </c>
      <c r="I135" s="8" t="s">
        <v>40</v>
      </c>
      <c r="J135" s="8" t="s">
        <v>118</v>
      </c>
      <c r="K135" s="81" t="s">
        <v>219</v>
      </c>
      <c r="L135" s="81" t="s">
        <v>30</v>
      </c>
      <c r="M135" s="8" t="str">
        <f t="shared" si="5"/>
        <v>98Vigilancia en salud públicaDISTRITOE. ABRIL 2025</v>
      </c>
      <c r="N135" s="88">
        <v>26374560</v>
      </c>
      <c r="O135" s="88">
        <v>27226458.287999999</v>
      </c>
      <c r="P135" s="95"/>
      <c r="Q135" s="88">
        <v>1</v>
      </c>
      <c r="R135" s="88">
        <v>0</v>
      </c>
      <c r="S135" s="88">
        <v>27226458.287999999</v>
      </c>
      <c r="T135" s="95">
        <v>0</v>
      </c>
      <c r="U135" s="88">
        <v>0.94565995479702036</v>
      </c>
      <c r="V135" s="88">
        <v>0</v>
      </c>
      <c r="W135" s="88">
        <v>25746971.31391304</v>
      </c>
    </row>
    <row r="136" spans="2:23" ht="101.25" customHeight="1">
      <c r="B136" s="74">
        <v>99</v>
      </c>
      <c r="C136" s="81" t="s">
        <v>37</v>
      </c>
      <c r="D136" s="8" t="str">
        <f t="shared" si="6"/>
        <v>99Vigilancia en salud pública</v>
      </c>
      <c r="E136" s="8" t="s">
        <v>1</v>
      </c>
      <c r="F136" s="8" t="s">
        <v>2</v>
      </c>
      <c r="G136" s="8" t="s">
        <v>193</v>
      </c>
      <c r="H136" s="8" t="s">
        <v>241</v>
      </c>
      <c r="I136" s="8" t="s">
        <v>40</v>
      </c>
      <c r="J136" s="8" t="s">
        <v>118</v>
      </c>
      <c r="K136" s="81" t="s">
        <v>219</v>
      </c>
      <c r="L136" s="81" t="s">
        <v>30</v>
      </c>
      <c r="M136" s="8" t="str">
        <f t="shared" si="5"/>
        <v>99Vigilancia en salud públicaDISTRITOE. ABRIL 2025</v>
      </c>
      <c r="N136" s="88">
        <v>35440608</v>
      </c>
      <c r="O136" s="88">
        <v>36585339.638400003</v>
      </c>
      <c r="P136" s="95"/>
      <c r="Q136" s="88">
        <v>1</v>
      </c>
      <c r="R136" s="88">
        <v>0</v>
      </c>
      <c r="S136" s="88">
        <v>36585339.638400003</v>
      </c>
      <c r="T136" s="95">
        <v>0</v>
      </c>
      <c r="U136" s="88">
        <v>1</v>
      </c>
      <c r="V136" s="88">
        <v>0</v>
      </c>
      <c r="W136" s="88">
        <v>36585339.638400003</v>
      </c>
    </row>
    <row r="137" spans="2:23" ht="101.25" customHeight="1">
      <c r="B137" s="74">
        <v>134</v>
      </c>
      <c r="C137" s="81" t="s">
        <v>37</v>
      </c>
      <c r="D137" s="8" t="str">
        <f t="shared" si="6"/>
        <v>134Vigilancia en salud pública</v>
      </c>
      <c r="E137" s="8" t="s">
        <v>1</v>
      </c>
      <c r="F137" s="8" t="s">
        <v>2</v>
      </c>
      <c r="G137" s="8" t="s">
        <v>193</v>
      </c>
      <c r="H137" s="8" t="s">
        <v>242</v>
      </c>
      <c r="I137" s="8" t="s">
        <v>40</v>
      </c>
      <c r="J137" s="8" t="s">
        <v>118</v>
      </c>
      <c r="K137" s="81" t="s">
        <v>219</v>
      </c>
      <c r="L137" s="81" t="s">
        <v>30</v>
      </c>
      <c r="M137" s="8" t="str">
        <f t="shared" si="5"/>
        <v>134Vigilancia en salud públicaDISTRITOE. ABRIL 2025</v>
      </c>
      <c r="N137" s="88">
        <v>137410229.28960001</v>
      </c>
      <c r="O137" s="88">
        <v>137410229.28960001</v>
      </c>
      <c r="P137" s="95">
        <v>0</v>
      </c>
      <c r="Q137" s="88">
        <v>1</v>
      </c>
      <c r="R137" s="88">
        <v>0</v>
      </c>
      <c r="S137" s="88">
        <v>137410229.28960001</v>
      </c>
      <c r="T137" s="95">
        <v>0</v>
      </c>
      <c r="U137" s="88">
        <v>0.93625863180826197</v>
      </c>
      <c r="V137" s="88">
        <v>0</v>
      </c>
      <c r="W137" s="88">
        <v>128651513.27114047</v>
      </c>
    </row>
    <row r="138" spans="2:23" ht="101.25" customHeight="1">
      <c r="B138" s="74">
        <v>80</v>
      </c>
      <c r="C138" s="81" t="s">
        <v>24</v>
      </c>
      <c r="D138" s="8" t="str">
        <f t="shared" si="6"/>
        <v>80Macro, meso y micro gestión de la salud pública</v>
      </c>
      <c r="E138" s="8" t="s">
        <v>1</v>
      </c>
      <c r="F138" s="8" t="s">
        <v>2</v>
      </c>
      <c r="G138" s="8" t="s">
        <v>25</v>
      </c>
      <c r="H138" s="8" t="s">
        <v>26</v>
      </c>
      <c r="I138" s="8" t="s">
        <v>27</v>
      </c>
      <c r="J138" s="8" t="s">
        <v>28</v>
      </c>
      <c r="K138" s="71" t="s">
        <v>29</v>
      </c>
      <c r="L138" s="81" t="s">
        <v>243</v>
      </c>
      <c r="M138" s="8" t="str">
        <f t="shared" si="5"/>
        <v>80Macro, meso y micro gestión de la salud públicaFONTIBONF. MAYO 2025</v>
      </c>
      <c r="N138" s="88">
        <v>3135</v>
      </c>
      <c r="O138" s="88">
        <v>3236.2604999999999</v>
      </c>
      <c r="P138" s="95"/>
      <c r="Q138" s="88">
        <v>27000</v>
      </c>
      <c r="R138" s="88">
        <v>0</v>
      </c>
      <c r="S138" s="88">
        <v>87379033.5</v>
      </c>
      <c r="T138" s="95"/>
      <c r="U138" s="88">
        <v>24069</v>
      </c>
      <c r="V138" s="88">
        <v>0</v>
      </c>
      <c r="W138" s="88">
        <v>77893553.9745</v>
      </c>
    </row>
    <row r="139" spans="2:23" ht="101.25" customHeight="1">
      <c r="B139" s="74">
        <v>86</v>
      </c>
      <c r="C139" s="81" t="s">
        <v>31</v>
      </c>
      <c r="D139" s="8" t="str">
        <f t="shared" si="6"/>
        <v>86Gestión y Análisis de Políticas para el bienestar en los territorios</v>
      </c>
      <c r="E139" s="8" t="s">
        <v>1</v>
      </c>
      <c r="F139" s="8" t="s">
        <v>2</v>
      </c>
      <c r="G139" s="8" t="s">
        <v>32</v>
      </c>
      <c r="H139" s="8" t="s">
        <v>33</v>
      </c>
      <c r="I139" s="8" t="s">
        <v>34</v>
      </c>
      <c r="J139" s="8" t="s">
        <v>28</v>
      </c>
      <c r="K139" s="71" t="s">
        <v>29</v>
      </c>
      <c r="L139" s="81" t="s">
        <v>243</v>
      </c>
      <c r="M139" s="8" t="str">
        <f t="shared" si="5"/>
        <v>86Gestión y Análisis de Políticas para el bienestar en los territoriosFONTIBONF. MAYO 2025</v>
      </c>
      <c r="N139" s="88">
        <v>16287024</v>
      </c>
      <c r="O139" s="88">
        <v>16813094.8752</v>
      </c>
      <c r="P139" s="95"/>
      <c r="Q139" s="88">
        <v>1</v>
      </c>
      <c r="R139" s="88">
        <v>0</v>
      </c>
      <c r="S139" s="88">
        <v>16813094.8752</v>
      </c>
      <c r="T139" s="95"/>
      <c r="U139" s="88">
        <v>1</v>
      </c>
      <c r="V139" s="88">
        <v>0</v>
      </c>
      <c r="W139" s="88">
        <v>16813094.8752</v>
      </c>
    </row>
    <row r="140" spans="2:23" ht="101.25" customHeight="1">
      <c r="B140" s="74">
        <v>87</v>
      </c>
      <c r="C140" s="81" t="s">
        <v>31</v>
      </c>
      <c r="D140" s="8" t="str">
        <f t="shared" si="6"/>
        <v>87Gestión y Análisis de Políticas para el bienestar en los territorios</v>
      </c>
      <c r="E140" s="8" t="s">
        <v>1</v>
      </c>
      <c r="F140" s="8" t="s">
        <v>2</v>
      </c>
      <c r="G140" s="8" t="s">
        <v>35</v>
      </c>
      <c r="H140" s="8" t="s">
        <v>36</v>
      </c>
      <c r="I140" s="8" t="s">
        <v>36</v>
      </c>
      <c r="J140" s="8" t="s">
        <v>28</v>
      </c>
      <c r="K140" s="71" t="s">
        <v>29</v>
      </c>
      <c r="L140" s="81" t="s">
        <v>243</v>
      </c>
      <c r="M140" s="8" t="str">
        <f t="shared" si="5"/>
        <v>87Gestión y Análisis de Políticas para el bienestar en los territoriosFONTIBONF. MAYO 2025</v>
      </c>
      <c r="N140" s="88">
        <v>23686976</v>
      </c>
      <c r="O140" s="88">
        <v>24452065.3248</v>
      </c>
      <c r="P140" s="95"/>
      <c r="Q140" s="88">
        <v>1</v>
      </c>
      <c r="R140" s="88">
        <v>0</v>
      </c>
      <c r="S140" s="88">
        <v>24452065.3248</v>
      </c>
      <c r="T140" s="95"/>
      <c r="U140" s="88">
        <v>1</v>
      </c>
      <c r="V140" s="88">
        <v>0</v>
      </c>
      <c r="W140" s="88">
        <v>24452065.3248</v>
      </c>
    </row>
    <row r="141" spans="2:23" ht="101.25" customHeight="1">
      <c r="B141" s="74">
        <v>141</v>
      </c>
      <c r="C141" s="81" t="s">
        <v>37</v>
      </c>
      <c r="D141" s="8" t="str">
        <f t="shared" si="6"/>
        <v>141Vigilancia en salud pública</v>
      </c>
      <c r="E141" s="8" t="s">
        <v>1</v>
      </c>
      <c r="F141" s="8" t="s">
        <v>2</v>
      </c>
      <c r="G141" s="8" t="s">
        <v>38</v>
      </c>
      <c r="H141" s="8" t="s">
        <v>39</v>
      </c>
      <c r="I141" s="8" t="s">
        <v>40</v>
      </c>
      <c r="J141" s="8" t="s">
        <v>28</v>
      </c>
      <c r="K141" s="71" t="s">
        <v>29</v>
      </c>
      <c r="L141" s="81" t="s">
        <v>243</v>
      </c>
      <c r="M141" s="8" t="str">
        <f t="shared" si="5"/>
        <v>141Vigilancia en salud públicaFONTIBONF. MAYO 2025</v>
      </c>
      <c r="N141" s="88">
        <v>5357344</v>
      </c>
      <c r="O141" s="88">
        <v>5530386.2111999998</v>
      </c>
      <c r="P141" s="95"/>
      <c r="Q141" s="88">
        <v>1</v>
      </c>
      <c r="R141" s="88">
        <v>0</v>
      </c>
      <c r="S141" s="88">
        <v>5530386.2111999998</v>
      </c>
      <c r="T141" s="88">
        <v>0</v>
      </c>
      <c r="U141" s="88">
        <v>1</v>
      </c>
      <c r="V141" s="88">
        <v>0</v>
      </c>
      <c r="W141" s="88">
        <v>5530386.2111999998</v>
      </c>
    </row>
    <row r="142" spans="2:23" ht="101.25" customHeight="1">
      <c r="B142" s="74">
        <v>86</v>
      </c>
      <c r="C142" s="81" t="s">
        <v>31</v>
      </c>
      <c r="D142" s="8" t="str">
        <f t="shared" si="6"/>
        <v>86Gestión y Análisis de Políticas para el bienestar en los territorios</v>
      </c>
      <c r="E142" s="8" t="s">
        <v>1</v>
      </c>
      <c r="F142" s="8" t="s">
        <v>2</v>
      </c>
      <c r="G142" s="8" t="s">
        <v>32</v>
      </c>
      <c r="H142" s="8" t="s">
        <v>33</v>
      </c>
      <c r="I142" s="8" t="s">
        <v>34</v>
      </c>
      <c r="J142" s="8" t="s">
        <v>28</v>
      </c>
      <c r="K142" s="81" t="s">
        <v>41</v>
      </c>
      <c r="L142" s="81" t="s">
        <v>243</v>
      </c>
      <c r="M142" s="8" t="str">
        <f t="shared" si="5"/>
        <v>86Gestión y Análisis de Políticas para el bienestar en los territoriosKENNEDYF. MAYO 2025</v>
      </c>
      <c r="N142" s="88">
        <v>16287024</v>
      </c>
      <c r="O142" s="88">
        <v>16813094.8752</v>
      </c>
      <c r="P142" s="95"/>
      <c r="Q142" s="88">
        <v>1</v>
      </c>
      <c r="R142" s="88">
        <v>0</v>
      </c>
      <c r="S142" s="88">
        <v>16813094.8752</v>
      </c>
      <c r="T142" s="95"/>
      <c r="U142" s="88">
        <v>0.92</v>
      </c>
      <c r="V142" s="88">
        <v>0</v>
      </c>
      <c r="W142" s="88">
        <v>15468047.285184</v>
      </c>
    </row>
    <row r="143" spans="2:23" ht="101.25" customHeight="1">
      <c r="B143" s="74">
        <v>87</v>
      </c>
      <c r="C143" s="81" t="s">
        <v>31</v>
      </c>
      <c r="D143" s="8" t="str">
        <f t="shared" si="6"/>
        <v>87Gestión y Análisis de Políticas para el bienestar en los territorios</v>
      </c>
      <c r="E143" s="8" t="s">
        <v>1</v>
      </c>
      <c r="F143" s="8" t="s">
        <v>2</v>
      </c>
      <c r="G143" s="8" t="s">
        <v>35</v>
      </c>
      <c r="H143" s="8" t="s">
        <v>36</v>
      </c>
      <c r="I143" s="8" t="s">
        <v>36</v>
      </c>
      <c r="J143" s="8" t="s">
        <v>28</v>
      </c>
      <c r="K143" s="81" t="s">
        <v>41</v>
      </c>
      <c r="L143" s="81" t="s">
        <v>243</v>
      </c>
      <c r="M143" s="8" t="str">
        <f t="shared" si="5"/>
        <v>87Gestión y Análisis de Políticas para el bienestar en los territoriosKENNEDYF. MAYO 2025</v>
      </c>
      <c r="N143" s="88">
        <v>23686976</v>
      </c>
      <c r="O143" s="88">
        <v>24452065.3248</v>
      </c>
      <c r="P143" s="95"/>
      <c r="Q143" s="88">
        <v>1</v>
      </c>
      <c r="R143" s="88">
        <v>0</v>
      </c>
      <c r="S143" s="88">
        <v>24452065.3248</v>
      </c>
      <c r="T143" s="95"/>
      <c r="U143" s="88">
        <v>0.9</v>
      </c>
      <c r="V143" s="88">
        <v>0</v>
      </c>
      <c r="W143" s="88">
        <v>22006858.792320002</v>
      </c>
    </row>
    <row r="144" spans="2:23" ht="101.25" customHeight="1">
      <c r="B144" s="74">
        <v>141</v>
      </c>
      <c r="C144" s="81" t="s">
        <v>37</v>
      </c>
      <c r="D144" s="8" t="str">
        <f t="shared" si="6"/>
        <v>141Vigilancia en salud pública</v>
      </c>
      <c r="E144" s="8" t="s">
        <v>1</v>
      </c>
      <c r="F144" s="8" t="s">
        <v>2</v>
      </c>
      <c r="G144" s="8" t="s">
        <v>38</v>
      </c>
      <c r="H144" s="8" t="s">
        <v>39</v>
      </c>
      <c r="I144" s="8" t="s">
        <v>40</v>
      </c>
      <c r="J144" s="8" t="s">
        <v>28</v>
      </c>
      <c r="K144" s="81" t="s">
        <v>41</v>
      </c>
      <c r="L144" s="81" t="s">
        <v>243</v>
      </c>
      <c r="M144" s="8" t="str">
        <f t="shared" si="5"/>
        <v>141Vigilancia en salud públicaKENNEDYF. MAYO 2025</v>
      </c>
      <c r="N144" s="88">
        <v>5357344</v>
      </c>
      <c r="O144" s="88">
        <v>5530386.2111999998</v>
      </c>
      <c r="P144" s="95"/>
      <c r="Q144" s="88">
        <v>1.41846724794973</v>
      </c>
      <c r="R144" s="88">
        <v>0</v>
      </c>
      <c r="S144" s="88">
        <v>7844671.7090999978</v>
      </c>
      <c r="T144" s="95">
        <v>0</v>
      </c>
      <c r="U144" s="88">
        <v>1.41846724794973</v>
      </c>
      <c r="V144" s="88">
        <v>0</v>
      </c>
      <c r="W144" s="88">
        <v>7844671.7090999978</v>
      </c>
    </row>
    <row r="145" spans="2:23" ht="101.25" customHeight="1">
      <c r="B145" s="74">
        <v>86</v>
      </c>
      <c r="C145" s="81" t="s">
        <v>31</v>
      </c>
      <c r="D145" s="8" t="str">
        <f t="shared" si="6"/>
        <v>86Gestión y Análisis de Políticas para el bienestar en los territorios</v>
      </c>
      <c r="E145" s="8" t="s">
        <v>1</v>
      </c>
      <c r="F145" s="8" t="s">
        <v>2</v>
      </c>
      <c r="G145" s="8" t="s">
        <v>32</v>
      </c>
      <c r="H145" s="8" t="s">
        <v>33</v>
      </c>
      <c r="I145" s="8" t="s">
        <v>34</v>
      </c>
      <c r="J145" s="8" t="s">
        <v>28</v>
      </c>
      <c r="K145" s="81" t="s">
        <v>42</v>
      </c>
      <c r="L145" s="81" t="s">
        <v>243</v>
      </c>
      <c r="M145" s="8" t="str">
        <f t="shared" si="5"/>
        <v>86Gestión y Análisis de Políticas para el bienestar en los territoriosPUENTE ARANDAF. MAYO 2025</v>
      </c>
      <c r="N145" s="88">
        <v>16287024</v>
      </c>
      <c r="O145" s="88">
        <v>16813094.8752</v>
      </c>
      <c r="P145" s="95"/>
      <c r="Q145" s="88">
        <v>1</v>
      </c>
      <c r="R145" s="88">
        <v>0</v>
      </c>
      <c r="S145" s="88">
        <v>16813094.8752</v>
      </c>
      <c r="T145" s="95"/>
      <c r="U145" s="88">
        <v>1</v>
      </c>
      <c r="V145" s="88">
        <v>0</v>
      </c>
      <c r="W145" s="88">
        <v>16813094.8752</v>
      </c>
    </row>
    <row r="146" spans="2:23" ht="101.25" customHeight="1">
      <c r="B146" s="74">
        <v>87</v>
      </c>
      <c r="C146" s="81" t="s">
        <v>31</v>
      </c>
      <c r="D146" s="8" t="str">
        <f t="shared" si="6"/>
        <v>87Gestión y Análisis de Políticas para el bienestar en los territorios</v>
      </c>
      <c r="E146" s="8" t="s">
        <v>1</v>
      </c>
      <c r="F146" s="8" t="s">
        <v>2</v>
      </c>
      <c r="G146" s="8" t="s">
        <v>35</v>
      </c>
      <c r="H146" s="8" t="s">
        <v>36</v>
      </c>
      <c r="I146" s="8" t="s">
        <v>36</v>
      </c>
      <c r="J146" s="8" t="s">
        <v>28</v>
      </c>
      <c r="K146" s="81" t="s">
        <v>42</v>
      </c>
      <c r="L146" s="81" t="s">
        <v>243</v>
      </c>
      <c r="M146" s="8" t="str">
        <f t="shared" si="5"/>
        <v>87Gestión y Análisis de Políticas para el bienestar en los territoriosPUENTE ARANDAF. MAYO 2025</v>
      </c>
      <c r="N146" s="88">
        <v>23686976</v>
      </c>
      <c r="O146" s="88">
        <v>24452065.3248</v>
      </c>
      <c r="P146" s="95"/>
      <c r="Q146" s="88">
        <v>1</v>
      </c>
      <c r="R146" s="88">
        <v>0</v>
      </c>
      <c r="S146" s="88">
        <v>24452065.3248</v>
      </c>
      <c r="T146" s="95"/>
      <c r="U146" s="88">
        <v>1</v>
      </c>
      <c r="V146" s="88">
        <v>0</v>
      </c>
      <c r="W146" s="88">
        <v>24452065.3248</v>
      </c>
    </row>
    <row r="147" spans="2:23" ht="101.25" customHeight="1">
      <c r="B147" s="74">
        <v>141</v>
      </c>
      <c r="C147" s="81" t="s">
        <v>37</v>
      </c>
      <c r="D147" s="8" t="str">
        <f t="shared" si="6"/>
        <v>141Vigilancia en salud pública</v>
      </c>
      <c r="E147" s="8" t="s">
        <v>1</v>
      </c>
      <c r="F147" s="8" t="s">
        <v>2</v>
      </c>
      <c r="G147" s="8" t="s">
        <v>38</v>
      </c>
      <c r="H147" s="8" t="s">
        <v>39</v>
      </c>
      <c r="I147" s="8" t="s">
        <v>40</v>
      </c>
      <c r="J147" s="8" t="s">
        <v>28</v>
      </c>
      <c r="K147" s="81" t="s">
        <v>42</v>
      </c>
      <c r="L147" s="81" t="s">
        <v>243</v>
      </c>
      <c r="M147" s="8" t="str">
        <f t="shared" si="5"/>
        <v>141Vigilancia en salud públicaPUENTE ARANDAF. MAYO 2025</v>
      </c>
      <c r="N147" s="88">
        <v>5357344</v>
      </c>
      <c r="O147" s="88">
        <v>5530386.2111999998</v>
      </c>
      <c r="P147" s="95"/>
      <c r="Q147" s="88">
        <v>1</v>
      </c>
      <c r="R147" s="88">
        <v>0</v>
      </c>
      <c r="S147" s="88">
        <v>5530386.2111999998</v>
      </c>
      <c r="T147" s="95">
        <v>0</v>
      </c>
      <c r="U147" s="88">
        <v>1</v>
      </c>
      <c r="V147" s="88">
        <v>0</v>
      </c>
      <c r="W147" s="88">
        <v>5530386.2111999998</v>
      </c>
    </row>
    <row r="148" spans="2:23" ht="101.25" customHeight="1">
      <c r="B148" s="74">
        <v>80</v>
      </c>
      <c r="C148" s="81" t="s">
        <v>24</v>
      </c>
      <c r="D148" s="8" t="str">
        <f t="shared" si="6"/>
        <v>80Macro, meso y micro gestión de la salud pública</v>
      </c>
      <c r="E148" s="8" t="s">
        <v>1</v>
      </c>
      <c r="F148" s="8" t="s">
        <v>2</v>
      </c>
      <c r="G148" s="8" t="s">
        <v>25</v>
      </c>
      <c r="H148" s="8" t="s">
        <v>26</v>
      </c>
      <c r="I148" s="8" t="s">
        <v>27</v>
      </c>
      <c r="J148" s="8" t="s">
        <v>28</v>
      </c>
      <c r="K148" s="71" t="s">
        <v>43</v>
      </c>
      <c r="L148" s="81" t="s">
        <v>243</v>
      </c>
      <c r="M148" s="8" t="str">
        <f t="shared" si="5"/>
        <v>80Macro, meso y micro gestión de la salud públicaBOSAF. MAYO 2025</v>
      </c>
      <c r="N148" s="88">
        <v>3135</v>
      </c>
      <c r="O148" s="88">
        <v>3236.2604999999999</v>
      </c>
      <c r="P148" s="95"/>
      <c r="Q148" s="88">
        <v>0</v>
      </c>
      <c r="R148" s="88">
        <v>0</v>
      </c>
      <c r="S148" s="88">
        <v>0</v>
      </c>
      <c r="T148" s="95"/>
      <c r="U148" s="88"/>
      <c r="V148" s="88">
        <v>0</v>
      </c>
      <c r="W148" s="88">
        <v>0</v>
      </c>
    </row>
    <row r="149" spans="2:23" ht="101.25" customHeight="1">
      <c r="B149" s="74">
        <v>86</v>
      </c>
      <c r="C149" s="81" t="s">
        <v>31</v>
      </c>
      <c r="D149" s="8" t="str">
        <f t="shared" si="6"/>
        <v>86Gestión y Análisis de Políticas para el bienestar en los territorios</v>
      </c>
      <c r="E149" s="8" t="s">
        <v>1</v>
      </c>
      <c r="F149" s="8" t="s">
        <v>2</v>
      </c>
      <c r="G149" s="8" t="s">
        <v>32</v>
      </c>
      <c r="H149" s="8" t="s">
        <v>33</v>
      </c>
      <c r="I149" s="8" t="s">
        <v>34</v>
      </c>
      <c r="J149" s="8" t="s">
        <v>28</v>
      </c>
      <c r="K149" s="71" t="s">
        <v>43</v>
      </c>
      <c r="L149" s="81" t="s">
        <v>243</v>
      </c>
      <c r="M149" s="8" t="str">
        <f t="shared" si="5"/>
        <v>86Gestión y Análisis de Políticas para el bienestar en los territoriosBOSAF. MAYO 2025</v>
      </c>
      <c r="N149" s="88">
        <v>16287024</v>
      </c>
      <c r="O149" s="88">
        <v>16813094.8752</v>
      </c>
      <c r="P149" s="95"/>
      <c r="Q149" s="88">
        <v>1</v>
      </c>
      <c r="R149" s="88">
        <v>0</v>
      </c>
      <c r="S149" s="88">
        <v>16813094.8752</v>
      </c>
      <c r="T149" s="95"/>
      <c r="U149" s="88">
        <v>1</v>
      </c>
      <c r="V149" s="88">
        <v>0</v>
      </c>
      <c r="W149" s="88">
        <v>16813094.8752</v>
      </c>
    </row>
    <row r="150" spans="2:23" ht="101.25" customHeight="1">
      <c r="B150" s="74">
        <v>87</v>
      </c>
      <c r="C150" s="81" t="s">
        <v>31</v>
      </c>
      <c r="D150" s="8" t="str">
        <f t="shared" si="6"/>
        <v>87Gestión y Análisis de Políticas para el bienestar en los territorios</v>
      </c>
      <c r="E150" s="8" t="s">
        <v>1</v>
      </c>
      <c r="F150" s="8" t="s">
        <v>2</v>
      </c>
      <c r="G150" s="8" t="s">
        <v>35</v>
      </c>
      <c r="H150" s="8" t="s">
        <v>36</v>
      </c>
      <c r="I150" s="8" t="s">
        <v>36</v>
      </c>
      <c r="J150" s="8" t="s">
        <v>28</v>
      </c>
      <c r="K150" s="71" t="s">
        <v>43</v>
      </c>
      <c r="L150" s="81" t="s">
        <v>243</v>
      </c>
      <c r="M150" s="8" t="str">
        <f t="shared" si="5"/>
        <v>87Gestión y Análisis de Políticas para el bienestar en los territoriosBOSAF. MAYO 2025</v>
      </c>
      <c r="N150" s="88">
        <v>23686976</v>
      </c>
      <c r="O150" s="88">
        <v>24452065.3248</v>
      </c>
      <c r="P150" s="95"/>
      <c r="Q150" s="88">
        <v>1</v>
      </c>
      <c r="R150" s="88">
        <v>0</v>
      </c>
      <c r="S150" s="88">
        <v>24452065.3248</v>
      </c>
      <c r="T150" s="95"/>
      <c r="U150" s="88">
        <v>1</v>
      </c>
      <c r="V150" s="88">
        <v>0</v>
      </c>
      <c r="W150" s="88">
        <v>24452065.3248</v>
      </c>
    </row>
    <row r="151" spans="2:23" ht="101.25" customHeight="1">
      <c r="B151" s="74">
        <v>141</v>
      </c>
      <c r="C151" s="81" t="s">
        <v>37</v>
      </c>
      <c r="D151" s="8" t="str">
        <f t="shared" si="6"/>
        <v>141Vigilancia en salud pública</v>
      </c>
      <c r="E151" s="8" t="s">
        <v>1</v>
      </c>
      <c r="F151" s="8" t="s">
        <v>2</v>
      </c>
      <c r="G151" s="8" t="s">
        <v>38</v>
      </c>
      <c r="H151" s="8" t="s">
        <v>39</v>
      </c>
      <c r="I151" s="8" t="s">
        <v>40</v>
      </c>
      <c r="J151" s="8" t="s">
        <v>28</v>
      </c>
      <c r="K151" s="71" t="s">
        <v>43</v>
      </c>
      <c r="L151" s="81" t="s">
        <v>243</v>
      </c>
      <c r="M151" s="8" t="str">
        <f t="shared" si="5"/>
        <v>141Vigilancia en salud públicaBOSAF. MAYO 2025</v>
      </c>
      <c r="N151" s="88">
        <v>5357344</v>
      </c>
      <c r="O151" s="88">
        <v>5530386.2111999998</v>
      </c>
      <c r="P151" s="95"/>
      <c r="Q151" s="88">
        <v>1</v>
      </c>
      <c r="R151" s="88">
        <v>0</v>
      </c>
      <c r="S151" s="88">
        <v>5530386.2111999998</v>
      </c>
      <c r="T151" s="95">
        <v>0</v>
      </c>
      <c r="U151" s="88">
        <v>1</v>
      </c>
      <c r="V151" s="88">
        <v>0</v>
      </c>
      <c r="W151" s="88">
        <v>5530386.2111999998</v>
      </c>
    </row>
    <row r="152" spans="2:23" ht="101.25" customHeight="1">
      <c r="B152" s="74">
        <v>1</v>
      </c>
      <c r="C152" s="81" t="s">
        <v>44</v>
      </c>
      <c r="D152" s="8" t="str">
        <f t="shared" si="6"/>
        <v>1Gestión de Estrategias y Programas de interés en Salud Pública</v>
      </c>
      <c r="E152" s="8" t="s">
        <v>1</v>
      </c>
      <c r="F152" s="8" t="s">
        <v>2</v>
      </c>
      <c r="G152" s="8" t="s">
        <v>45</v>
      </c>
      <c r="H152" s="8" t="s">
        <v>46</v>
      </c>
      <c r="I152" s="8" t="s">
        <v>47</v>
      </c>
      <c r="J152" s="8" t="s">
        <v>48</v>
      </c>
      <c r="K152" s="81" t="s">
        <v>49</v>
      </c>
      <c r="L152" s="81" t="s">
        <v>243</v>
      </c>
      <c r="M152" s="8" t="str">
        <f t="shared" si="5"/>
        <v>1Gestión de Estrategias y Programas de interés en Salud PúblicaSUBREDF. MAYO 2025</v>
      </c>
      <c r="N152" s="88">
        <v>6181480</v>
      </c>
      <c r="O152" s="88">
        <v>6381141.8039999995</v>
      </c>
      <c r="P152" s="95"/>
      <c r="Q152" s="88">
        <v>1</v>
      </c>
      <c r="R152" s="88">
        <v>0</v>
      </c>
      <c r="S152" s="88">
        <v>6381141.8039999995</v>
      </c>
      <c r="T152" s="95"/>
      <c r="U152" s="88">
        <v>1</v>
      </c>
      <c r="V152" s="88">
        <v>0</v>
      </c>
      <c r="W152" s="88">
        <v>6381141.8039999995</v>
      </c>
    </row>
    <row r="153" spans="2:23" ht="101.25" customHeight="1">
      <c r="B153" s="74">
        <v>2</v>
      </c>
      <c r="C153" s="81" t="s">
        <v>44</v>
      </c>
      <c r="D153" s="8" t="str">
        <f t="shared" si="6"/>
        <v>2Gestión de Estrategias y Programas de interés en Salud Pública</v>
      </c>
      <c r="E153" s="8" t="s">
        <v>1</v>
      </c>
      <c r="F153" s="8" t="s">
        <v>2</v>
      </c>
      <c r="G153" s="8" t="s">
        <v>45</v>
      </c>
      <c r="H153" s="8" t="s">
        <v>50</v>
      </c>
      <c r="I153" s="8" t="s">
        <v>51</v>
      </c>
      <c r="J153" s="8" t="s">
        <v>48</v>
      </c>
      <c r="K153" s="81" t="s">
        <v>49</v>
      </c>
      <c r="L153" s="81" t="s">
        <v>243</v>
      </c>
      <c r="M153" s="8" t="str">
        <f t="shared" si="5"/>
        <v>2Gestión de Estrategias y Programas de interés en Salud PúblicaSUBREDF. MAYO 2025</v>
      </c>
      <c r="N153" s="88">
        <v>3296912</v>
      </c>
      <c r="O153" s="88">
        <v>3403402.2576000001</v>
      </c>
      <c r="P153" s="95"/>
      <c r="Q153" s="88">
        <v>1</v>
      </c>
      <c r="R153" s="88">
        <v>0</v>
      </c>
      <c r="S153" s="88">
        <v>3403402.2576000001</v>
      </c>
      <c r="T153" s="95"/>
      <c r="U153" s="88">
        <v>1</v>
      </c>
      <c r="V153" s="88">
        <v>0</v>
      </c>
      <c r="W153" s="88">
        <v>3403402.2576000001</v>
      </c>
    </row>
    <row r="154" spans="2:23" ht="101.25" customHeight="1">
      <c r="B154" s="74">
        <v>4</v>
      </c>
      <c r="C154" s="81" t="s">
        <v>44</v>
      </c>
      <c r="D154" s="8" t="str">
        <f t="shared" si="6"/>
        <v>4Gestión de Estrategias y Programas de interés en Salud Pública</v>
      </c>
      <c r="E154" s="8" t="s">
        <v>1</v>
      </c>
      <c r="F154" s="8" t="s">
        <v>2</v>
      </c>
      <c r="G154" s="8" t="s">
        <v>45</v>
      </c>
      <c r="H154" s="8" t="s">
        <v>52</v>
      </c>
      <c r="I154" s="8" t="s">
        <v>53</v>
      </c>
      <c r="J154" s="8" t="s">
        <v>48</v>
      </c>
      <c r="K154" s="81" t="s">
        <v>49</v>
      </c>
      <c r="L154" s="81" t="s">
        <v>243</v>
      </c>
      <c r="M154" s="8" t="str">
        <f t="shared" si="5"/>
        <v>4Gestión de Estrategias y Programas de interés en Salud PúblicaSUBREDF. MAYO 2025</v>
      </c>
      <c r="N154" s="88">
        <v>7005616</v>
      </c>
      <c r="O154" s="88">
        <v>7231897.3968000002</v>
      </c>
      <c r="P154" s="95"/>
      <c r="Q154" s="88">
        <v>1</v>
      </c>
      <c r="R154" s="88">
        <v>0</v>
      </c>
      <c r="S154" s="88">
        <v>7231897.3968000002</v>
      </c>
      <c r="T154" s="95"/>
      <c r="U154" s="88">
        <v>1</v>
      </c>
      <c r="V154" s="88">
        <v>0</v>
      </c>
      <c r="W154" s="88">
        <v>7231897.3968000002</v>
      </c>
    </row>
    <row r="155" spans="2:23" ht="101.25" customHeight="1">
      <c r="B155" s="74">
        <v>5</v>
      </c>
      <c r="C155" s="81" t="s">
        <v>44</v>
      </c>
      <c r="D155" s="8" t="str">
        <f t="shared" si="6"/>
        <v>5Gestión de Estrategias y Programas de interés en Salud Pública</v>
      </c>
      <c r="E155" s="8" t="s">
        <v>1</v>
      </c>
      <c r="F155" s="8" t="s">
        <v>2</v>
      </c>
      <c r="G155" s="8" t="s">
        <v>45</v>
      </c>
      <c r="H155" s="8" t="s">
        <v>54</v>
      </c>
      <c r="I155" s="8" t="s">
        <v>55</v>
      </c>
      <c r="J155" s="8" t="s">
        <v>48</v>
      </c>
      <c r="K155" s="81" t="s">
        <v>49</v>
      </c>
      <c r="L155" s="81" t="s">
        <v>243</v>
      </c>
      <c r="M155" s="8" t="str">
        <f t="shared" si="5"/>
        <v>5Gestión de Estrategias y Programas de interés en Salud PúblicaSUBREDF. MAYO 2025</v>
      </c>
      <c r="N155" s="88">
        <v>6181480</v>
      </c>
      <c r="O155" s="88">
        <v>6381141.8039999995</v>
      </c>
      <c r="P155" s="95"/>
      <c r="Q155" s="88">
        <v>2</v>
      </c>
      <c r="R155" s="88">
        <v>0</v>
      </c>
      <c r="S155" s="88">
        <v>12762283.607999999</v>
      </c>
      <c r="T155" s="95"/>
      <c r="U155" s="88">
        <v>2</v>
      </c>
      <c r="V155" s="88">
        <v>0</v>
      </c>
      <c r="W155" s="88">
        <v>12762283.607999999</v>
      </c>
    </row>
    <row r="156" spans="2:23" ht="101.25" customHeight="1">
      <c r="B156" s="74">
        <v>6</v>
      </c>
      <c r="C156" s="81" t="s">
        <v>44</v>
      </c>
      <c r="D156" s="8" t="str">
        <f t="shared" si="6"/>
        <v>6Gestión de Estrategias y Programas de interés en Salud Pública</v>
      </c>
      <c r="E156" s="8" t="s">
        <v>1</v>
      </c>
      <c r="F156" s="8" t="s">
        <v>2</v>
      </c>
      <c r="G156" s="8" t="s">
        <v>45</v>
      </c>
      <c r="H156" s="8" t="s">
        <v>56</v>
      </c>
      <c r="I156" s="8" t="s">
        <v>57</v>
      </c>
      <c r="J156" s="8" t="s">
        <v>48</v>
      </c>
      <c r="K156" s="81" t="s">
        <v>49</v>
      </c>
      <c r="L156" s="81" t="s">
        <v>243</v>
      </c>
      <c r="M156" s="8" t="str">
        <f t="shared" si="5"/>
        <v>6Gestión de Estrategias y Programas de interés en Salud PúblicaSUBREDF. MAYO 2025</v>
      </c>
      <c r="N156" s="88">
        <v>6181480</v>
      </c>
      <c r="O156" s="88">
        <v>6381141.8039999995</v>
      </c>
      <c r="P156" s="95"/>
      <c r="Q156" s="88">
        <v>1</v>
      </c>
      <c r="R156" s="88">
        <v>0</v>
      </c>
      <c r="S156" s="88">
        <v>6381141.8039999995</v>
      </c>
      <c r="T156" s="95"/>
      <c r="U156" s="88">
        <v>1</v>
      </c>
      <c r="V156" s="88">
        <v>0</v>
      </c>
      <c r="W156" s="88">
        <v>6381141.8039999995</v>
      </c>
    </row>
    <row r="157" spans="2:23" ht="101.25" customHeight="1">
      <c r="B157" s="74">
        <v>7</v>
      </c>
      <c r="C157" s="81" t="s">
        <v>44</v>
      </c>
      <c r="D157" s="8" t="str">
        <f t="shared" si="6"/>
        <v>7Gestión de Estrategias y Programas de interés en Salud Pública</v>
      </c>
      <c r="E157" s="8" t="s">
        <v>1</v>
      </c>
      <c r="F157" s="8" t="s">
        <v>2</v>
      </c>
      <c r="G157" s="8" t="s">
        <v>45</v>
      </c>
      <c r="H157" s="8" t="s">
        <v>58</v>
      </c>
      <c r="I157" s="8" t="s">
        <v>59</v>
      </c>
      <c r="J157" s="8" t="s">
        <v>48</v>
      </c>
      <c r="K157" s="81" t="s">
        <v>49</v>
      </c>
      <c r="L157" s="81" t="s">
        <v>243</v>
      </c>
      <c r="M157" s="8" t="str">
        <f t="shared" si="5"/>
        <v>7Gestión de Estrategias y Programas de interés en Salud PúblicaSUBREDF. MAYO 2025</v>
      </c>
      <c r="N157" s="88">
        <v>3296912</v>
      </c>
      <c r="O157" s="88">
        <v>3403402.2576000001</v>
      </c>
      <c r="P157" s="95"/>
      <c r="Q157" s="88">
        <v>3</v>
      </c>
      <c r="R157" s="88">
        <v>0</v>
      </c>
      <c r="S157" s="88">
        <v>10210206.7728</v>
      </c>
      <c r="T157" s="95"/>
      <c r="U157" s="88">
        <v>3</v>
      </c>
      <c r="V157" s="88">
        <v>0</v>
      </c>
      <c r="W157" s="88">
        <v>10210206.7728</v>
      </c>
    </row>
    <row r="158" spans="2:23" ht="101.25" customHeight="1">
      <c r="B158" s="74">
        <v>8</v>
      </c>
      <c r="C158" s="81" t="s">
        <v>44</v>
      </c>
      <c r="D158" s="8" t="str">
        <f t="shared" si="6"/>
        <v>8Gestión de Estrategias y Programas de interés en Salud Pública</v>
      </c>
      <c r="E158" s="8" t="s">
        <v>1</v>
      </c>
      <c r="F158" s="8" t="s">
        <v>2</v>
      </c>
      <c r="G158" s="8" t="s">
        <v>45</v>
      </c>
      <c r="H158" s="8" t="s">
        <v>60</v>
      </c>
      <c r="I158" s="8" t="s">
        <v>61</v>
      </c>
      <c r="J158" s="8" t="s">
        <v>48</v>
      </c>
      <c r="K158" s="81" t="s">
        <v>49</v>
      </c>
      <c r="L158" s="81" t="s">
        <v>243</v>
      </c>
      <c r="M158" s="8" t="str">
        <f t="shared" si="5"/>
        <v>8Gestión de Estrategias y Programas de interés en Salud PúblicaSUBREDF. MAYO 2025</v>
      </c>
      <c r="N158" s="88">
        <v>3296912</v>
      </c>
      <c r="O158" s="88">
        <v>3403402.2576000001</v>
      </c>
      <c r="P158" s="95"/>
      <c r="Q158" s="88">
        <v>1</v>
      </c>
      <c r="R158" s="88">
        <v>0</v>
      </c>
      <c r="S158" s="88">
        <v>3403402.2576000001</v>
      </c>
      <c r="T158" s="95"/>
      <c r="U158" s="88">
        <v>1</v>
      </c>
      <c r="V158" s="88">
        <v>0</v>
      </c>
      <c r="W158" s="88">
        <v>3403402.2576000001</v>
      </c>
    </row>
    <row r="159" spans="2:23" ht="101.25" customHeight="1">
      <c r="B159" s="74">
        <v>10</v>
      </c>
      <c r="C159" s="81" t="s">
        <v>44</v>
      </c>
      <c r="D159" s="8" t="str">
        <f t="shared" si="6"/>
        <v>10Gestión de Estrategias y Programas de interés en Salud Pública</v>
      </c>
      <c r="E159" s="8" t="s">
        <v>1</v>
      </c>
      <c r="F159" s="8" t="s">
        <v>2</v>
      </c>
      <c r="G159" s="8" t="s">
        <v>62</v>
      </c>
      <c r="H159" s="8" t="s">
        <v>63</v>
      </c>
      <c r="I159" s="8" t="s">
        <v>64</v>
      </c>
      <c r="J159" s="8" t="s">
        <v>48</v>
      </c>
      <c r="K159" s="81" t="s">
        <v>49</v>
      </c>
      <c r="L159" s="81" t="s">
        <v>243</v>
      </c>
      <c r="M159" s="8" t="str">
        <f t="shared" si="5"/>
        <v>10Gestión de Estrategias y Programas de interés en Salud PúblicaSUBREDF. MAYO 2025</v>
      </c>
      <c r="N159" s="88">
        <v>6181480</v>
      </c>
      <c r="O159" s="88">
        <v>6381141.8039999995</v>
      </c>
      <c r="P159" s="95"/>
      <c r="Q159" s="88">
        <v>1</v>
      </c>
      <c r="R159" s="88">
        <v>0</v>
      </c>
      <c r="S159" s="88">
        <v>6381141.8039999995</v>
      </c>
      <c r="T159" s="95"/>
      <c r="U159" s="88">
        <v>1</v>
      </c>
      <c r="V159" s="88">
        <v>0</v>
      </c>
      <c r="W159" s="88">
        <v>6381141.8039999995</v>
      </c>
    </row>
    <row r="160" spans="2:23" ht="101.25" customHeight="1">
      <c r="B160" s="74">
        <v>11</v>
      </c>
      <c r="C160" s="81" t="s">
        <v>44</v>
      </c>
      <c r="D160" s="8" t="str">
        <f t="shared" si="6"/>
        <v>11Gestión de Estrategias y Programas de interés en Salud Pública</v>
      </c>
      <c r="E160" s="8" t="s">
        <v>1</v>
      </c>
      <c r="F160" s="8" t="s">
        <v>2</v>
      </c>
      <c r="G160" s="8" t="s">
        <v>62</v>
      </c>
      <c r="H160" s="8" t="s">
        <v>65</v>
      </c>
      <c r="I160" s="8">
        <v>0</v>
      </c>
      <c r="J160" s="8" t="s">
        <v>48</v>
      </c>
      <c r="K160" s="81" t="s">
        <v>49</v>
      </c>
      <c r="L160" s="81" t="s">
        <v>243</v>
      </c>
      <c r="M160" s="8" t="str">
        <f t="shared" si="5"/>
        <v>11Gestión de Estrategias y Programas de interés en Salud PúblicaSUBREDF. MAYO 2025</v>
      </c>
      <c r="N160" s="88">
        <v>20192712</v>
      </c>
      <c r="O160" s="88">
        <v>20844936.597600002</v>
      </c>
      <c r="P160" s="95"/>
      <c r="Q160" s="88">
        <v>1</v>
      </c>
      <c r="R160" s="88">
        <v>0</v>
      </c>
      <c r="S160" s="88">
        <v>20844936.597600002</v>
      </c>
      <c r="T160" s="95"/>
      <c r="U160" s="88">
        <v>1</v>
      </c>
      <c r="V160" s="88">
        <v>0</v>
      </c>
      <c r="W160" s="88">
        <v>20844936.597600002</v>
      </c>
    </row>
    <row r="161" spans="2:23" ht="101.25" customHeight="1">
      <c r="B161" s="74">
        <v>12</v>
      </c>
      <c r="C161" s="81" t="s">
        <v>44</v>
      </c>
      <c r="D161" s="8" t="str">
        <f t="shared" si="6"/>
        <v>12Gestión de Estrategias y Programas de interés en Salud Pública</v>
      </c>
      <c r="E161" s="8" t="s">
        <v>1</v>
      </c>
      <c r="F161" s="8" t="s">
        <v>2</v>
      </c>
      <c r="G161" s="8" t="s">
        <v>62</v>
      </c>
      <c r="H161" s="8" t="s">
        <v>66</v>
      </c>
      <c r="I161" s="8" t="s">
        <v>67</v>
      </c>
      <c r="J161" s="8" t="s">
        <v>48</v>
      </c>
      <c r="K161" s="81" t="s">
        <v>49</v>
      </c>
      <c r="L161" s="81" t="s">
        <v>243</v>
      </c>
      <c r="M161" s="8" t="str">
        <f t="shared" si="5"/>
        <v>12Gestión de Estrategias y Programas de interés en Salud PúblicaSUBREDF. MAYO 2025</v>
      </c>
      <c r="N161" s="88">
        <v>11950984</v>
      </c>
      <c r="O161" s="88">
        <v>12337000.783199999</v>
      </c>
      <c r="P161" s="95"/>
      <c r="Q161" s="88">
        <v>1</v>
      </c>
      <c r="R161" s="88">
        <v>0</v>
      </c>
      <c r="S161" s="88">
        <v>12337000.783199999</v>
      </c>
      <c r="T161" s="95"/>
      <c r="U161" s="88">
        <v>1</v>
      </c>
      <c r="V161" s="88">
        <v>0</v>
      </c>
      <c r="W161" s="88">
        <v>12337000.783199999</v>
      </c>
    </row>
    <row r="162" spans="2:23" ht="101.25" customHeight="1">
      <c r="B162" s="74">
        <v>13</v>
      </c>
      <c r="C162" s="81" t="s">
        <v>44</v>
      </c>
      <c r="D162" s="8" t="str">
        <f t="shared" si="6"/>
        <v>13Gestión de Estrategias y Programas de interés en Salud Pública</v>
      </c>
      <c r="E162" s="8" t="s">
        <v>1</v>
      </c>
      <c r="F162" s="8" t="s">
        <v>2</v>
      </c>
      <c r="G162" s="8" t="s">
        <v>62</v>
      </c>
      <c r="H162" s="8" t="s">
        <v>68</v>
      </c>
      <c r="I162" s="8" t="s">
        <v>69</v>
      </c>
      <c r="J162" s="8" t="s">
        <v>48</v>
      </c>
      <c r="K162" s="81" t="s">
        <v>49</v>
      </c>
      <c r="L162" s="81" t="s">
        <v>243</v>
      </c>
      <c r="M162" s="8" t="str">
        <f t="shared" si="5"/>
        <v>13Gestión de Estrategias y Programas de interés en Salud PúblicaSUBREDF. MAYO 2025</v>
      </c>
      <c r="N162" s="88">
        <v>6181480</v>
      </c>
      <c r="O162" s="88">
        <v>6381141.8039999995</v>
      </c>
      <c r="P162" s="95"/>
      <c r="Q162" s="88">
        <v>1</v>
      </c>
      <c r="R162" s="88">
        <v>0</v>
      </c>
      <c r="S162" s="88">
        <v>6381141.8039999995</v>
      </c>
      <c r="T162" s="95"/>
      <c r="U162" s="88">
        <v>1</v>
      </c>
      <c r="V162" s="88">
        <v>0</v>
      </c>
      <c r="W162" s="88">
        <v>6381141.8039999995</v>
      </c>
    </row>
    <row r="163" spans="2:23" ht="101.25" customHeight="1">
      <c r="B163" s="74">
        <v>16</v>
      </c>
      <c r="C163" s="81" t="s">
        <v>70</v>
      </c>
      <c r="D163" s="8" t="str">
        <f t="shared" si="6"/>
        <v>16Entorno Cuidador Institucional “Bienestar en nuestro entorno institucional”</v>
      </c>
      <c r="E163" s="8" t="s">
        <v>0</v>
      </c>
      <c r="F163" s="8" t="s">
        <v>2</v>
      </c>
      <c r="G163" s="8" t="s">
        <v>71</v>
      </c>
      <c r="H163" s="8" t="s">
        <v>72</v>
      </c>
      <c r="I163" s="8" t="s">
        <v>73</v>
      </c>
      <c r="J163" s="8" t="s">
        <v>48</v>
      </c>
      <c r="K163" s="81" t="s">
        <v>49</v>
      </c>
      <c r="L163" s="81" t="s">
        <v>243</v>
      </c>
      <c r="M163" s="8" t="str">
        <f t="shared" si="5"/>
        <v>16Entorno Cuidador Institucional “Bienestar en nuestro entorno institucional”SUBREDF. MAYO 2025</v>
      </c>
      <c r="N163" s="88">
        <v>228127</v>
      </c>
      <c r="O163" s="88">
        <v>235495.50210000001</v>
      </c>
      <c r="P163" s="95"/>
      <c r="Q163" s="88">
        <v>56</v>
      </c>
      <c r="R163" s="88">
        <v>0</v>
      </c>
      <c r="S163" s="88">
        <v>13187748.117600001</v>
      </c>
      <c r="T163" s="95"/>
      <c r="U163" s="88">
        <v>56</v>
      </c>
      <c r="V163" s="88">
        <v>0</v>
      </c>
      <c r="W163" s="88">
        <v>13187748.117600001</v>
      </c>
    </row>
    <row r="164" spans="2:23" ht="101.25" customHeight="1">
      <c r="B164" s="74">
        <v>17</v>
      </c>
      <c r="C164" s="81" t="s">
        <v>70</v>
      </c>
      <c r="D164" s="8" t="str">
        <f t="shared" si="6"/>
        <v>17Entorno Cuidador Institucional “Bienestar en nuestro entorno institucional”</v>
      </c>
      <c r="E164" s="8" t="s">
        <v>0</v>
      </c>
      <c r="F164" s="8" t="s">
        <v>2</v>
      </c>
      <c r="G164" s="8" t="s">
        <v>71</v>
      </c>
      <c r="H164" s="8" t="s">
        <v>74</v>
      </c>
      <c r="I164" s="8" t="s">
        <v>73</v>
      </c>
      <c r="J164" s="8" t="s">
        <v>48</v>
      </c>
      <c r="K164" s="81" t="s">
        <v>49</v>
      </c>
      <c r="L164" s="81" t="s">
        <v>243</v>
      </c>
      <c r="M164" s="8" t="str">
        <f t="shared" si="5"/>
        <v>17Entorno Cuidador Institucional “Bienestar en nuestro entorno institucional”SUBREDF. MAYO 2025</v>
      </c>
      <c r="N164" s="88">
        <v>172937</v>
      </c>
      <c r="O164" s="88">
        <v>178522.8651</v>
      </c>
      <c r="P164" s="95"/>
      <c r="Q164" s="88">
        <v>224</v>
      </c>
      <c r="R164" s="88">
        <v>0</v>
      </c>
      <c r="S164" s="88">
        <v>39989121.782399997</v>
      </c>
      <c r="T164" s="95"/>
      <c r="U164" s="88">
        <v>224</v>
      </c>
      <c r="V164" s="88">
        <v>0</v>
      </c>
      <c r="W164" s="88">
        <v>39989121.782399997</v>
      </c>
    </row>
    <row r="165" spans="2:23" ht="101.25" customHeight="1">
      <c r="B165" s="74">
        <v>19</v>
      </c>
      <c r="C165" s="81" t="s">
        <v>70</v>
      </c>
      <c r="D165" s="8" t="str">
        <f t="shared" si="6"/>
        <v>19Entorno Cuidador Institucional “Bienestar en nuestro entorno institucional”</v>
      </c>
      <c r="E165" s="8" t="s">
        <v>0</v>
      </c>
      <c r="F165" s="8" t="s">
        <v>2</v>
      </c>
      <c r="G165" s="8" t="s">
        <v>71</v>
      </c>
      <c r="H165" s="8" t="s">
        <v>75</v>
      </c>
      <c r="I165" s="8" t="s">
        <v>76</v>
      </c>
      <c r="J165" s="8" t="s">
        <v>48</v>
      </c>
      <c r="K165" s="81" t="s">
        <v>49</v>
      </c>
      <c r="L165" s="81" t="s">
        <v>243</v>
      </c>
      <c r="M165" s="8" t="str">
        <f t="shared" si="5"/>
        <v>19Entorno Cuidador Institucional “Bienestar en nuestro entorno institucional”SUBREDF. MAYO 2025</v>
      </c>
      <c r="N165" s="88">
        <v>7005616</v>
      </c>
      <c r="O165" s="88">
        <v>7231897.3968000002</v>
      </c>
      <c r="P165" s="95"/>
      <c r="Q165" s="88">
        <v>1</v>
      </c>
      <c r="R165" s="88">
        <v>0</v>
      </c>
      <c r="S165" s="88">
        <v>7231897.3968000002</v>
      </c>
      <c r="T165" s="95"/>
      <c r="U165" s="88">
        <v>1</v>
      </c>
      <c r="V165" s="88">
        <v>0</v>
      </c>
      <c r="W165" s="88">
        <v>7231897.3968000002</v>
      </c>
    </row>
    <row r="166" spans="2:23" ht="101.25" customHeight="1">
      <c r="B166" s="74">
        <v>20</v>
      </c>
      <c r="C166" s="81" t="s">
        <v>70</v>
      </c>
      <c r="D166" s="8" t="str">
        <f t="shared" si="6"/>
        <v>20Entorno Cuidador Institucional “Bienestar en nuestro entorno institucional”</v>
      </c>
      <c r="E166" s="8" t="s">
        <v>0</v>
      </c>
      <c r="F166" s="8" t="s">
        <v>2</v>
      </c>
      <c r="G166" s="8" t="s">
        <v>71</v>
      </c>
      <c r="H166" s="8" t="s">
        <v>77</v>
      </c>
      <c r="I166" s="8" t="s">
        <v>73</v>
      </c>
      <c r="J166" s="8" t="s">
        <v>48</v>
      </c>
      <c r="K166" s="81" t="s">
        <v>49</v>
      </c>
      <c r="L166" s="81" t="s">
        <v>243</v>
      </c>
      <c r="M166" s="8" t="str">
        <f t="shared" si="5"/>
        <v>20Entorno Cuidador Institucional “Bienestar en nuestro entorno institucional”SUBREDF. MAYO 2025</v>
      </c>
      <c r="N166" s="88">
        <v>95667</v>
      </c>
      <c r="O166" s="88">
        <v>98757.044099999999</v>
      </c>
      <c r="P166" s="95"/>
      <c r="Q166" s="88">
        <v>112</v>
      </c>
      <c r="R166" s="88">
        <v>0</v>
      </c>
      <c r="S166" s="88">
        <v>11060788.939199999</v>
      </c>
      <c r="T166" s="95"/>
      <c r="U166" s="88">
        <v>112</v>
      </c>
      <c r="V166" s="88">
        <v>0</v>
      </c>
      <c r="W166" s="88">
        <v>11060788.939199999</v>
      </c>
    </row>
    <row r="167" spans="2:23" ht="101.25" customHeight="1">
      <c r="B167" s="74">
        <v>21</v>
      </c>
      <c r="C167" s="81" t="s">
        <v>70</v>
      </c>
      <c r="D167" s="8" t="str">
        <f t="shared" si="6"/>
        <v>21Entorno Cuidador Institucional “Bienestar en nuestro entorno institucional”</v>
      </c>
      <c r="E167" s="8" t="s">
        <v>0</v>
      </c>
      <c r="F167" s="8" t="s">
        <v>2</v>
      </c>
      <c r="G167" s="8" t="s">
        <v>78</v>
      </c>
      <c r="H167" s="8" t="s">
        <v>79</v>
      </c>
      <c r="I167" s="8" t="s">
        <v>76</v>
      </c>
      <c r="J167" s="8" t="s">
        <v>48</v>
      </c>
      <c r="K167" s="81" t="s">
        <v>49</v>
      </c>
      <c r="L167" s="81" t="s">
        <v>243</v>
      </c>
      <c r="M167" s="8" t="str">
        <f t="shared" si="5"/>
        <v>21Entorno Cuidador Institucional “Bienestar en nuestro entorno institucional”SUBREDF. MAYO 2025</v>
      </c>
      <c r="N167" s="88">
        <v>13187096</v>
      </c>
      <c r="O167" s="88">
        <v>13613039.2008</v>
      </c>
      <c r="P167" s="95"/>
      <c r="Q167" s="88">
        <v>1</v>
      </c>
      <c r="R167" s="88">
        <v>0</v>
      </c>
      <c r="S167" s="88">
        <v>13613039.2008</v>
      </c>
      <c r="T167" s="95"/>
      <c r="U167" s="88">
        <v>1</v>
      </c>
      <c r="V167" s="88">
        <v>0</v>
      </c>
      <c r="W167" s="88">
        <v>13613039.2008</v>
      </c>
    </row>
    <row r="168" spans="2:23" ht="101.25" customHeight="1">
      <c r="B168" s="74">
        <v>22</v>
      </c>
      <c r="C168" s="81" t="s">
        <v>70</v>
      </c>
      <c r="D168" s="8" t="str">
        <f t="shared" si="6"/>
        <v>22Entorno Cuidador Institucional “Bienestar en nuestro entorno institucional”</v>
      </c>
      <c r="E168" s="8" t="s">
        <v>0</v>
      </c>
      <c r="F168" s="8" t="s">
        <v>2</v>
      </c>
      <c r="G168" s="8" t="s">
        <v>78</v>
      </c>
      <c r="H168" s="8" t="s">
        <v>80</v>
      </c>
      <c r="I168" s="8" t="s">
        <v>76</v>
      </c>
      <c r="J168" s="8" t="s">
        <v>48</v>
      </c>
      <c r="K168" s="81" t="s">
        <v>49</v>
      </c>
      <c r="L168" s="81" t="s">
        <v>243</v>
      </c>
      <c r="M168" s="8" t="str">
        <f t="shared" si="5"/>
        <v>22Entorno Cuidador Institucional “Bienestar en nuestro entorno institucional”SUBREDF. MAYO 2025</v>
      </c>
      <c r="N168" s="88">
        <v>12362960</v>
      </c>
      <c r="O168" s="88">
        <v>12762283.607999999</v>
      </c>
      <c r="P168" s="95"/>
      <c r="Q168" s="88">
        <v>1</v>
      </c>
      <c r="R168" s="88">
        <v>0</v>
      </c>
      <c r="S168" s="88">
        <v>12762283.607999999</v>
      </c>
      <c r="T168" s="95"/>
      <c r="U168" s="88">
        <v>1</v>
      </c>
      <c r="V168" s="88">
        <v>0</v>
      </c>
      <c r="W168" s="88">
        <v>12762283.607999999</v>
      </c>
    </row>
    <row r="169" spans="2:23" ht="101.25" customHeight="1">
      <c r="B169" s="74">
        <v>23</v>
      </c>
      <c r="C169" s="81" t="s">
        <v>70</v>
      </c>
      <c r="D169" s="8" t="str">
        <f t="shared" si="6"/>
        <v>23Entorno Cuidador Institucional “Bienestar en nuestro entorno institucional”</v>
      </c>
      <c r="E169" s="8" t="s">
        <v>0</v>
      </c>
      <c r="F169" s="8" t="s">
        <v>2</v>
      </c>
      <c r="G169" s="8" t="s">
        <v>78</v>
      </c>
      <c r="H169" s="8" t="s">
        <v>81</v>
      </c>
      <c r="I169" s="8" t="s">
        <v>76</v>
      </c>
      <c r="J169" s="8" t="s">
        <v>48</v>
      </c>
      <c r="K169" s="81" t="s">
        <v>49</v>
      </c>
      <c r="L169" s="81" t="s">
        <v>243</v>
      </c>
      <c r="M169" s="8" t="str">
        <f t="shared" si="5"/>
        <v>23Entorno Cuidador Institucional “Bienestar en nuestro entorno institucional”SUBREDF. MAYO 2025</v>
      </c>
      <c r="N169" s="88">
        <v>6181480</v>
      </c>
      <c r="O169" s="88">
        <v>6381141.8039999995</v>
      </c>
      <c r="P169" s="95"/>
      <c r="Q169" s="88">
        <v>1</v>
      </c>
      <c r="R169" s="88">
        <v>0</v>
      </c>
      <c r="S169" s="88">
        <v>6381141.8039999995</v>
      </c>
      <c r="T169" s="95"/>
      <c r="U169" s="88">
        <v>1</v>
      </c>
      <c r="V169" s="88">
        <v>0</v>
      </c>
      <c r="W169" s="88">
        <v>6381141.8039999995</v>
      </c>
    </row>
    <row r="170" spans="2:23" ht="101.25" customHeight="1">
      <c r="B170" s="74">
        <v>24</v>
      </c>
      <c r="C170" s="81" t="s">
        <v>70</v>
      </c>
      <c r="D170" s="8" t="str">
        <f t="shared" si="6"/>
        <v>24Entorno Cuidador Institucional “Bienestar en nuestro entorno institucional”</v>
      </c>
      <c r="E170" s="8" t="s">
        <v>0</v>
      </c>
      <c r="F170" s="8" t="s">
        <v>2</v>
      </c>
      <c r="G170" s="8" t="s">
        <v>82</v>
      </c>
      <c r="H170" s="8" t="s">
        <v>83</v>
      </c>
      <c r="I170" s="8" t="s">
        <v>76</v>
      </c>
      <c r="J170" s="8" t="s">
        <v>48</v>
      </c>
      <c r="K170" s="81" t="s">
        <v>49</v>
      </c>
      <c r="L170" s="81" t="s">
        <v>243</v>
      </c>
      <c r="M170" s="8" t="str">
        <f t="shared" si="5"/>
        <v>24Entorno Cuidador Institucional “Bienestar en nuestro entorno institucional”SUBREDF. MAYO 2025</v>
      </c>
      <c r="N170" s="88">
        <v>25962216</v>
      </c>
      <c r="O170" s="88">
        <v>26800795.5768</v>
      </c>
      <c r="P170" s="95"/>
      <c r="Q170" s="88">
        <v>1</v>
      </c>
      <c r="R170" s="88">
        <v>0</v>
      </c>
      <c r="S170" s="88">
        <v>26800795.5768</v>
      </c>
      <c r="T170" s="95"/>
      <c r="U170" s="88">
        <v>1</v>
      </c>
      <c r="V170" s="88">
        <v>0</v>
      </c>
      <c r="W170" s="88">
        <v>26800795.5768</v>
      </c>
    </row>
    <row r="171" spans="2:23" ht="101.25" customHeight="1">
      <c r="B171" s="74">
        <v>25</v>
      </c>
      <c r="C171" s="81" t="s">
        <v>84</v>
      </c>
      <c r="D171" s="8" t="str">
        <f t="shared" si="6"/>
        <v>25Entorno cuidador Laboral “Bienestar en nuestro entorno laboral”</v>
      </c>
      <c r="E171" s="8" t="s">
        <v>0</v>
      </c>
      <c r="F171" s="8" t="s">
        <v>2</v>
      </c>
      <c r="G171" s="8" t="s">
        <v>85</v>
      </c>
      <c r="H171" s="8" t="s">
        <v>86</v>
      </c>
      <c r="I171" s="8" t="s">
        <v>87</v>
      </c>
      <c r="J171" s="8" t="s">
        <v>48</v>
      </c>
      <c r="K171" s="81" t="s">
        <v>49</v>
      </c>
      <c r="L171" s="81" t="s">
        <v>243</v>
      </c>
      <c r="M171" s="8" t="str">
        <f t="shared" si="5"/>
        <v>25Entorno cuidador Laboral “Bienestar en nuestro entorno laboral”SUBREDF. MAYO 2025</v>
      </c>
      <c r="N171" s="88">
        <v>39359</v>
      </c>
      <c r="O171" s="88">
        <v>40630.295700000002</v>
      </c>
      <c r="P171" s="95"/>
      <c r="Q171" s="88">
        <v>22</v>
      </c>
      <c r="R171" s="88">
        <v>0</v>
      </c>
      <c r="S171" s="88">
        <v>893866.50540000002</v>
      </c>
      <c r="T171" s="95"/>
      <c r="U171" s="88">
        <v>22</v>
      </c>
      <c r="V171" s="88">
        <v>0</v>
      </c>
      <c r="W171" s="88">
        <v>893866.50540000002</v>
      </c>
    </row>
    <row r="172" spans="2:23" ht="101.25" customHeight="1">
      <c r="B172" s="74">
        <v>26</v>
      </c>
      <c r="C172" s="81" t="s">
        <v>84</v>
      </c>
      <c r="D172" s="8" t="str">
        <f t="shared" si="6"/>
        <v>26Entorno cuidador Laboral “Bienestar en nuestro entorno laboral”</v>
      </c>
      <c r="E172" s="8" t="s">
        <v>0</v>
      </c>
      <c r="F172" s="8" t="s">
        <v>2</v>
      </c>
      <c r="G172" s="8" t="s">
        <v>85</v>
      </c>
      <c r="H172" s="8" t="s">
        <v>88</v>
      </c>
      <c r="I172" s="8" t="s">
        <v>89</v>
      </c>
      <c r="J172" s="8" t="s">
        <v>48</v>
      </c>
      <c r="K172" s="81" t="s">
        <v>49</v>
      </c>
      <c r="L172" s="81" t="s">
        <v>243</v>
      </c>
      <c r="M172" s="8" t="str">
        <f t="shared" si="5"/>
        <v>26Entorno cuidador Laboral “Bienestar en nuestro entorno laboral”SUBREDF. MAYO 2025</v>
      </c>
      <c r="N172" s="88">
        <v>39359</v>
      </c>
      <c r="O172" s="88">
        <v>40630.295700000002</v>
      </c>
      <c r="P172" s="95"/>
      <c r="Q172" s="88">
        <v>514</v>
      </c>
      <c r="R172" s="88">
        <v>0</v>
      </c>
      <c r="S172" s="88">
        <v>20883971.989800002</v>
      </c>
      <c r="T172" s="95"/>
      <c r="U172" s="88">
        <v>476</v>
      </c>
      <c r="V172" s="88">
        <v>0</v>
      </c>
      <c r="W172" s="88">
        <v>19340020.753200002</v>
      </c>
    </row>
    <row r="173" spans="2:23" ht="101.25" customHeight="1">
      <c r="B173" s="74">
        <v>27</v>
      </c>
      <c r="C173" s="81" t="s">
        <v>84</v>
      </c>
      <c r="D173" s="8" t="str">
        <f t="shared" si="6"/>
        <v>27Entorno cuidador Laboral “Bienestar en nuestro entorno laboral”</v>
      </c>
      <c r="E173" s="8" t="s">
        <v>0</v>
      </c>
      <c r="F173" s="8" t="s">
        <v>2</v>
      </c>
      <c r="G173" s="8" t="s">
        <v>85</v>
      </c>
      <c r="H173" s="8" t="s">
        <v>90</v>
      </c>
      <c r="I173" s="8" t="s">
        <v>91</v>
      </c>
      <c r="J173" s="8" t="s">
        <v>48</v>
      </c>
      <c r="K173" s="81" t="s">
        <v>49</v>
      </c>
      <c r="L173" s="81" t="s">
        <v>243</v>
      </c>
      <c r="M173" s="8" t="str">
        <f t="shared" si="5"/>
        <v>27Entorno cuidador Laboral “Bienestar en nuestro entorno laboral”SUBREDF. MAYO 2025</v>
      </c>
      <c r="N173" s="88">
        <v>60195</v>
      </c>
      <c r="O173" s="88">
        <v>62139.298499999997</v>
      </c>
      <c r="P173" s="95"/>
      <c r="Q173" s="88">
        <v>250</v>
      </c>
      <c r="R173" s="88">
        <v>0</v>
      </c>
      <c r="S173" s="88">
        <v>15534824.625</v>
      </c>
      <c r="T173" s="95"/>
      <c r="U173" s="88">
        <v>250</v>
      </c>
      <c r="V173" s="88">
        <v>0</v>
      </c>
      <c r="W173" s="88">
        <v>15534824.625</v>
      </c>
    </row>
    <row r="174" spans="2:23" ht="101.25" customHeight="1">
      <c r="B174" s="74">
        <v>28</v>
      </c>
      <c r="C174" s="81" t="s">
        <v>84</v>
      </c>
      <c r="D174" s="8" t="str">
        <f t="shared" si="6"/>
        <v>28Entorno cuidador Laboral “Bienestar en nuestro entorno laboral”</v>
      </c>
      <c r="E174" s="8" t="s">
        <v>0</v>
      </c>
      <c r="F174" s="8" t="s">
        <v>2</v>
      </c>
      <c r="G174" s="8" t="s">
        <v>85</v>
      </c>
      <c r="H174" s="8" t="s">
        <v>92</v>
      </c>
      <c r="I174" s="8" t="s">
        <v>93</v>
      </c>
      <c r="J174" s="8" t="s">
        <v>48</v>
      </c>
      <c r="K174" s="81" t="s">
        <v>49</v>
      </c>
      <c r="L174" s="81" t="s">
        <v>243</v>
      </c>
      <c r="M174" s="8" t="str">
        <f t="shared" si="5"/>
        <v>28Entorno cuidador Laboral “Bienestar en nuestro entorno laboral”SUBREDF. MAYO 2025</v>
      </c>
      <c r="N174" s="88">
        <v>78715</v>
      </c>
      <c r="O174" s="88">
        <v>81257.494500000001</v>
      </c>
      <c r="P174" s="95"/>
      <c r="Q174" s="88">
        <v>163</v>
      </c>
      <c r="R174" s="88">
        <v>0</v>
      </c>
      <c r="S174" s="88">
        <v>13244971.603499999</v>
      </c>
      <c r="T174" s="95"/>
      <c r="U174" s="88">
        <v>163</v>
      </c>
      <c r="V174" s="88">
        <v>0</v>
      </c>
      <c r="W174" s="88">
        <v>13244971.603499999</v>
      </c>
    </row>
    <row r="175" spans="2:23" ht="101.25" customHeight="1">
      <c r="B175" s="74">
        <v>29</v>
      </c>
      <c r="C175" s="81" t="s">
        <v>84</v>
      </c>
      <c r="D175" s="8" t="str">
        <f t="shared" si="6"/>
        <v>29Entorno cuidador Laboral “Bienestar en nuestro entorno laboral”</v>
      </c>
      <c r="E175" s="8" t="s">
        <v>0</v>
      </c>
      <c r="F175" s="8" t="s">
        <v>2</v>
      </c>
      <c r="G175" s="8" t="s">
        <v>85</v>
      </c>
      <c r="H175" s="8" t="s">
        <v>94</v>
      </c>
      <c r="I175" s="8" t="s">
        <v>95</v>
      </c>
      <c r="J175" s="8" t="s">
        <v>48</v>
      </c>
      <c r="K175" s="81" t="s">
        <v>49</v>
      </c>
      <c r="L175" s="81" t="s">
        <v>243</v>
      </c>
      <c r="M175" s="8" t="str">
        <f t="shared" si="5"/>
        <v>29Entorno cuidador Laboral “Bienestar en nuestro entorno laboral”SUBREDF. MAYO 2025</v>
      </c>
      <c r="N175" s="88">
        <v>39359</v>
      </c>
      <c r="O175" s="88">
        <v>40630.295700000002</v>
      </c>
      <c r="P175" s="95"/>
      <c r="Q175" s="88">
        <v>80</v>
      </c>
      <c r="R175" s="88">
        <v>0</v>
      </c>
      <c r="S175" s="88">
        <v>3250423.6560000004</v>
      </c>
      <c r="T175" s="95"/>
      <c r="U175" s="88">
        <v>42</v>
      </c>
      <c r="V175" s="88">
        <v>0</v>
      </c>
      <c r="W175" s="88">
        <v>1706472.4194</v>
      </c>
    </row>
    <row r="176" spans="2:23" ht="101.25" customHeight="1">
      <c r="B176" s="74">
        <v>30</v>
      </c>
      <c r="C176" s="81" t="s">
        <v>84</v>
      </c>
      <c r="D176" s="8" t="str">
        <f t="shared" si="6"/>
        <v>30Entorno cuidador Laboral “Bienestar en nuestro entorno laboral”</v>
      </c>
      <c r="E176" s="8" t="s">
        <v>0</v>
      </c>
      <c r="F176" s="8" t="s">
        <v>2</v>
      </c>
      <c r="G176" s="8" t="s">
        <v>85</v>
      </c>
      <c r="H176" s="8" t="s">
        <v>96</v>
      </c>
      <c r="I176" s="8" t="s">
        <v>97</v>
      </c>
      <c r="J176" s="8" t="s">
        <v>48</v>
      </c>
      <c r="K176" s="81" t="s">
        <v>49</v>
      </c>
      <c r="L176" s="81" t="s">
        <v>243</v>
      </c>
      <c r="M176" s="8" t="str">
        <f t="shared" si="5"/>
        <v>30Entorno cuidador Laboral “Bienestar en nuestro entorno laboral”SUBREDF. MAYO 2025</v>
      </c>
      <c r="N176" s="88">
        <v>630428</v>
      </c>
      <c r="O176" s="88">
        <v>650790.82440000004</v>
      </c>
      <c r="P176" s="95"/>
      <c r="Q176" s="88">
        <v>3</v>
      </c>
      <c r="R176" s="88">
        <v>0</v>
      </c>
      <c r="S176" s="88">
        <v>1952372.4732000001</v>
      </c>
      <c r="T176" s="95"/>
      <c r="U176" s="88">
        <v>3</v>
      </c>
      <c r="V176" s="88">
        <v>0</v>
      </c>
      <c r="W176" s="88">
        <v>1952372.4732000001</v>
      </c>
    </row>
    <row r="177" spans="2:23" ht="101.25" customHeight="1">
      <c r="B177" s="74">
        <v>32</v>
      </c>
      <c r="C177" s="81" t="s">
        <v>84</v>
      </c>
      <c r="D177" s="8" t="str">
        <f t="shared" si="6"/>
        <v>32Entorno cuidador Laboral “Bienestar en nuestro entorno laboral”</v>
      </c>
      <c r="E177" s="8" t="s">
        <v>0</v>
      </c>
      <c r="F177" s="8" t="s">
        <v>2</v>
      </c>
      <c r="G177" s="8" t="s">
        <v>85</v>
      </c>
      <c r="H177" s="8" t="s">
        <v>98</v>
      </c>
      <c r="I177" s="8" t="s">
        <v>99</v>
      </c>
      <c r="J177" s="8" t="s">
        <v>48</v>
      </c>
      <c r="K177" s="81" t="s">
        <v>49</v>
      </c>
      <c r="L177" s="81" t="s">
        <v>243</v>
      </c>
      <c r="M177" s="8" t="str">
        <f t="shared" si="5"/>
        <v>32Entorno cuidador Laboral “Bienestar en nuestro entorno laboral”SUBREDF. MAYO 2025</v>
      </c>
      <c r="N177" s="88">
        <v>19368944</v>
      </c>
      <c r="O177" s="88">
        <v>19994560.891199999</v>
      </c>
      <c r="P177" s="95"/>
      <c r="Q177" s="88">
        <v>1</v>
      </c>
      <c r="R177" s="88">
        <v>0</v>
      </c>
      <c r="S177" s="88">
        <v>19994560.891199999</v>
      </c>
      <c r="T177" s="95"/>
      <c r="U177" s="88">
        <v>1</v>
      </c>
      <c r="V177" s="88">
        <v>0</v>
      </c>
      <c r="W177" s="88">
        <v>19994560.891199999</v>
      </c>
    </row>
    <row r="178" spans="2:23" ht="101.25" customHeight="1">
      <c r="B178" s="74">
        <v>34</v>
      </c>
      <c r="C178" s="81" t="s">
        <v>84</v>
      </c>
      <c r="D178" s="8" t="str">
        <f t="shared" si="6"/>
        <v>34Entorno cuidador Laboral “Bienestar en nuestro entorno laboral”</v>
      </c>
      <c r="E178" s="8" t="s">
        <v>0</v>
      </c>
      <c r="F178" s="8" t="s">
        <v>2</v>
      </c>
      <c r="G178" s="8" t="s">
        <v>85</v>
      </c>
      <c r="H178" s="8" t="s">
        <v>100</v>
      </c>
      <c r="I178" s="8" t="s">
        <v>101</v>
      </c>
      <c r="J178" s="8" t="s">
        <v>48</v>
      </c>
      <c r="K178" s="81" t="s">
        <v>49</v>
      </c>
      <c r="L178" s="81" t="s">
        <v>243</v>
      </c>
      <c r="M178" s="8" t="str">
        <f t="shared" si="5"/>
        <v>34Entorno cuidador Laboral “Bienestar en nuestro entorno laboral”SUBREDF. MAYO 2025</v>
      </c>
      <c r="N178" s="88">
        <v>31731720</v>
      </c>
      <c r="O178" s="88">
        <v>32756654.556000002</v>
      </c>
      <c r="P178" s="95"/>
      <c r="Q178" s="88">
        <v>1</v>
      </c>
      <c r="R178" s="88">
        <v>0</v>
      </c>
      <c r="S178" s="88">
        <v>32756654.556000002</v>
      </c>
      <c r="T178" s="95"/>
      <c r="U178" s="88">
        <v>1</v>
      </c>
      <c r="V178" s="88">
        <v>0</v>
      </c>
      <c r="W178" s="88">
        <v>32756654.556000002</v>
      </c>
    </row>
    <row r="179" spans="2:23" ht="101.25" customHeight="1">
      <c r="B179" s="74">
        <v>36</v>
      </c>
      <c r="C179" s="81" t="s">
        <v>84</v>
      </c>
      <c r="D179" s="8" t="str">
        <f t="shared" si="6"/>
        <v>36Entorno cuidador Laboral “Bienestar en nuestro entorno laboral”</v>
      </c>
      <c r="E179" s="8" t="s">
        <v>0</v>
      </c>
      <c r="F179" s="8" t="s">
        <v>2</v>
      </c>
      <c r="G179" s="8" t="s">
        <v>102</v>
      </c>
      <c r="H179" s="8" t="s">
        <v>103</v>
      </c>
      <c r="I179" s="8" t="s">
        <v>104</v>
      </c>
      <c r="J179" s="8" t="s">
        <v>48</v>
      </c>
      <c r="K179" s="81" t="s">
        <v>49</v>
      </c>
      <c r="L179" s="81" t="s">
        <v>243</v>
      </c>
      <c r="M179" s="8" t="str">
        <f t="shared" si="5"/>
        <v>36Entorno cuidador Laboral “Bienestar en nuestro entorno laboral”SUBREDF. MAYO 2025</v>
      </c>
      <c r="N179" s="88">
        <v>39359</v>
      </c>
      <c r="O179" s="88">
        <v>40630.295700000002</v>
      </c>
      <c r="P179" s="95"/>
      <c r="Q179" s="88">
        <v>380</v>
      </c>
      <c r="R179" s="88">
        <v>0</v>
      </c>
      <c r="S179" s="88">
        <v>15439512.366</v>
      </c>
      <c r="T179" s="95"/>
      <c r="U179" s="88">
        <v>350</v>
      </c>
      <c r="V179" s="88">
        <v>0</v>
      </c>
      <c r="W179" s="88">
        <v>14220603.495000001</v>
      </c>
    </row>
    <row r="180" spans="2:23" ht="101.25" customHeight="1">
      <c r="B180" s="74">
        <v>37</v>
      </c>
      <c r="C180" s="81" t="s">
        <v>84</v>
      </c>
      <c r="D180" s="8" t="str">
        <f t="shared" si="6"/>
        <v>37Entorno cuidador Laboral “Bienestar en nuestro entorno laboral”</v>
      </c>
      <c r="E180" s="8" t="s">
        <v>0</v>
      </c>
      <c r="F180" s="8" t="s">
        <v>2</v>
      </c>
      <c r="G180" s="8" t="s">
        <v>102</v>
      </c>
      <c r="H180" s="8" t="s">
        <v>105</v>
      </c>
      <c r="I180" s="8">
        <v>0</v>
      </c>
      <c r="J180" s="8" t="s">
        <v>48</v>
      </c>
      <c r="K180" s="81" t="s">
        <v>49</v>
      </c>
      <c r="L180" s="81" t="s">
        <v>243</v>
      </c>
      <c r="M180" s="8" t="str">
        <f t="shared" si="5"/>
        <v>37Entorno cuidador Laboral “Bienestar en nuestro entorno laboral”SUBREDF. MAYO 2025</v>
      </c>
      <c r="N180" s="88">
        <v>60195</v>
      </c>
      <c r="O180" s="88">
        <v>62139.298499999997</v>
      </c>
      <c r="P180" s="95"/>
      <c r="Q180" s="88">
        <v>1082</v>
      </c>
      <c r="R180" s="88">
        <v>0</v>
      </c>
      <c r="S180" s="88">
        <v>67234720.976999998</v>
      </c>
      <c r="T180" s="95"/>
      <c r="U180" s="88">
        <v>1082</v>
      </c>
      <c r="V180" s="88">
        <v>0</v>
      </c>
      <c r="W180" s="88">
        <v>67234720.976999998</v>
      </c>
    </row>
    <row r="181" spans="2:23" ht="101.25" customHeight="1">
      <c r="B181" s="74">
        <v>38</v>
      </c>
      <c r="C181" s="81" t="s">
        <v>84</v>
      </c>
      <c r="D181" s="8" t="str">
        <f t="shared" si="6"/>
        <v>38Entorno cuidador Laboral “Bienestar en nuestro entorno laboral”</v>
      </c>
      <c r="E181" s="8" t="s">
        <v>0</v>
      </c>
      <c r="F181" s="8" t="s">
        <v>2</v>
      </c>
      <c r="G181" s="8" t="s">
        <v>102</v>
      </c>
      <c r="H181" s="8" t="s">
        <v>106</v>
      </c>
      <c r="I181" s="8" t="s">
        <v>107</v>
      </c>
      <c r="J181" s="8" t="s">
        <v>48</v>
      </c>
      <c r="K181" s="81" t="s">
        <v>49</v>
      </c>
      <c r="L181" s="81" t="s">
        <v>243</v>
      </c>
      <c r="M181" s="8" t="str">
        <f t="shared" si="5"/>
        <v>38Entorno cuidador Laboral “Bienestar en nuestro entorno laboral”SUBREDF. MAYO 2025</v>
      </c>
      <c r="N181" s="88">
        <v>240780</v>
      </c>
      <c r="O181" s="88">
        <v>248557.19399999999</v>
      </c>
      <c r="P181" s="95"/>
      <c r="Q181" s="88">
        <v>3</v>
      </c>
      <c r="R181" s="88">
        <v>0</v>
      </c>
      <c r="S181" s="88">
        <v>745671.58199999994</v>
      </c>
      <c r="T181" s="95"/>
      <c r="U181" s="88">
        <v>3</v>
      </c>
      <c r="V181" s="88">
        <v>0</v>
      </c>
      <c r="W181" s="88">
        <v>745671.58199999994</v>
      </c>
    </row>
    <row r="182" spans="2:23" ht="101.25" customHeight="1">
      <c r="B182" s="74">
        <v>39</v>
      </c>
      <c r="C182" s="81" t="s">
        <v>84</v>
      </c>
      <c r="D182" s="8" t="str">
        <f t="shared" si="6"/>
        <v>39Entorno cuidador Laboral “Bienestar en nuestro entorno laboral”</v>
      </c>
      <c r="E182" s="8" t="s">
        <v>0</v>
      </c>
      <c r="F182" s="8" t="s">
        <v>2</v>
      </c>
      <c r="G182" s="8" t="s">
        <v>102</v>
      </c>
      <c r="H182" s="8" t="s">
        <v>108</v>
      </c>
      <c r="I182" s="8" t="s">
        <v>109</v>
      </c>
      <c r="J182" s="8" t="s">
        <v>48</v>
      </c>
      <c r="K182" s="81" t="s">
        <v>49</v>
      </c>
      <c r="L182" s="81" t="s">
        <v>243</v>
      </c>
      <c r="M182" s="8" t="str">
        <f t="shared" si="5"/>
        <v>39Entorno cuidador Laboral “Bienestar en nuestro entorno laboral”SUBREDF. MAYO 2025</v>
      </c>
      <c r="N182" s="88">
        <v>78719</v>
      </c>
      <c r="O182" s="88">
        <v>81261.623699999996</v>
      </c>
      <c r="P182" s="95"/>
      <c r="Q182" s="88">
        <v>3</v>
      </c>
      <c r="R182" s="88">
        <v>0</v>
      </c>
      <c r="S182" s="88">
        <v>243784.87109999999</v>
      </c>
      <c r="T182" s="95"/>
      <c r="U182" s="88">
        <v>3</v>
      </c>
      <c r="V182" s="88">
        <v>0</v>
      </c>
      <c r="W182" s="88">
        <v>243784.87109999999</v>
      </c>
    </row>
    <row r="183" spans="2:23" ht="101.25" customHeight="1">
      <c r="B183" s="74">
        <v>41</v>
      </c>
      <c r="C183" s="81" t="s">
        <v>110</v>
      </c>
      <c r="D183" s="8" t="str">
        <f t="shared" si="6"/>
        <v>41Entorno cuidador comunitaria “Bienestar con nuestras comunidades”</v>
      </c>
      <c r="E183" s="8" t="s">
        <v>0</v>
      </c>
      <c r="F183" s="8" t="s">
        <v>2</v>
      </c>
      <c r="G183" s="8" t="s">
        <v>111</v>
      </c>
      <c r="H183" s="8" t="s">
        <v>112</v>
      </c>
      <c r="I183" s="8" t="s">
        <v>113</v>
      </c>
      <c r="J183" s="8" t="s">
        <v>48</v>
      </c>
      <c r="K183" s="81" t="s">
        <v>49</v>
      </c>
      <c r="L183" s="81" t="s">
        <v>243</v>
      </c>
      <c r="M183" s="8" t="str">
        <f t="shared" si="5"/>
        <v>41Entorno cuidador comunitaria “Bienestar con nuestras comunidades”SUBREDF. MAYO 2025</v>
      </c>
      <c r="N183" s="88">
        <v>21429376</v>
      </c>
      <c r="O183" s="88">
        <v>22121544.844799999</v>
      </c>
      <c r="P183" s="95"/>
      <c r="Q183" s="88">
        <v>1</v>
      </c>
      <c r="R183" s="88">
        <v>0</v>
      </c>
      <c r="S183" s="88">
        <v>22121544.844799999</v>
      </c>
      <c r="T183" s="95"/>
      <c r="U183" s="88">
        <v>1</v>
      </c>
      <c r="V183" s="88">
        <v>0</v>
      </c>
      <c r="W183" s="88">
        <v>22121544.844799999</v>
      </c>
    </row>
    <row r="184" spans="2:23" ht="101.25" customHeight="1">
      <c r="B184" s="74">
        <v>42</v>
      </c>
      <c r="C184" s="81" t="s">
        <v>110</v>
      </c>
      <c r="D184" s="8" t="str">
        <f t="shared" si="6"/>
        <v>42Entorno cuidador comunitaria “Bienestar con nuestras comunidades”</v>
      </c>
      <c r="E184" s="8" t="s">
        <v>0</v>
      </c>
      <c r="F184" s="8" t="s">
        <v>2</v>
      </c>
      <c r="G184" s="8" t="s">
        <v>111</v>
      </c>
      <c r="H184" s="8" t="s">
        <v>114</v>
      </c>
      <c r="I184" s="8" t="s">
        <v>115</v>
      </c>
      <c r="J184" s="8" t="s">
        <v>48</v>
      </c>
      <c r="K184" s="81" t="s">
        <v>49</v>
      </c>
      <c r="L184" s="81" t="s">
        <v>243</v>
      </c>
      <c r="M184" s="8" t="str">
        <f t="shared" si="5"/>
        <v>42Entorno cuidador comunitaria “Bienestar con nuestras comunidades”SUBREDF. MAYO 2025</v>
      </c>
      <c r="N184" s="88">
        <v>154537</v>
      </c>
      <c r="O184" s="88">
        <v>159528.54509999999</v>
      </c>
      <c r="P184" s="95"/>
      <c r="Q184" s="88">
        <v>1152</v>
      </c>
      <c r="R184" s="88">
        <v>0</v>
      </c>
      <c r="S184" s="88">
        <v>183776883.95519999</v>
      </c>
      <c r="T184" s="95"/>
      <c r="U184" s="88">
        <v>864</v>
      </c>
      <c r="V184" s="88">
        <v>0</v>
      </c>
      <c r="W184" s="88">
        <v>137832662.9664</v>
      </c>
    </row>
    <row r="185" spans="2:23" ht="101.25" customHeight="1">
      <c r="B185" s="74">
        <v>43</v>
      </c>
      <c r="C185" s="81" t="s">
        <v>110</v>
      </c>
      <c r="D185" s="8" t="str">
        <f t="shared" si="6"/>
        <v>43Entorno cuidador comunitaria “Bienestar con nuestras comunidades”</v>
      </c>
      <c r="E185" s="8" t="s">
        <v>0</v>
      </c>
      <c r="F185" s="8" t="s">
        <v>2</v>
      </c>
      <c r="G185" s="8" t="s">
        <v>111</v>
      </c>
      <c r="H185" s="8" t="s">
        <v>116</v>
      </c>
      <c r="I185" s="8" t="s">
        <v>113</v>
      </c>
      <c r="J185" s="8" t="s">
        <v>48</v>
      </c>
      <c r="K185" s="81" t="s">
        <v>49</v>
      </c>
      <c r="L185" s="81" t="s">
        <v>243</v>
      </c>
      <c r="M185" s="8" t="str">
        <f t="shared" si="5"/>
        <v>43Entorno cuidador comunitaria “Bienestar con nuestras comunidades”SUBREDF. MAYO 2025</v>
      </c>
      <c r="N185" s="88">
        <v>230366896</v>
      </c>
      <c r="O185" s="88">
        <v>237807746.74079999</v>
      </c>
      <c r="P185" s="95"/>
      <c r="Q185" s="88">
        <v>1</v>
      </c>
      <c r="R185" s="88">
        <v>0</v>
      </c>
      <c r="S185" s="88">
        <v>237807746.74079999</v>
      </c>
      <c r="T185" s="95"/>
      <c r="U185" s="88">
        <v>0.94097580000000003</v>
      </c>
      <c r="V185" s="88">
        <v>0</v>
      </c>
      <c r="W185" s="88">
        <v>223771334.73562166</v>
      </c>
    </row>
    <row r="186" spans="2:23" ht="101.25" customHeight="1">
      <c r="B186" s="74">
        <v>175</v>
      </c>
      <c r="C186" s="81" t="s">
        <v>110</v>
      </c>
      <c r="D186" s="8" t="str">
        <f t="shared" si="6"/>
        <v>175Entorno cuidador comunitaria “Bienestar con nuestras comunidades”</v>
      </c>
      <c r="E186" s="8" t="s">
        <v>0</v>
      </c>
      <c r="F186" s="8" t="s">
        <v>2</v>
      </c>
      <c r="G186" s="8" t="s">
        <v>111</v>
      </c>
      <c r="H186" s="8" t="s">
        <v>117</v>
      </c>
      <c r="I186" s="8" t="s">
        <v>115</v>
      </c>
      <c r="J186" s="8" t="s">
        <v>118</v>
      </c>
      <c r="K186" s="81" t="s">
        <v>49</v>
      </c>
      <c r="L186" s="81" t="s">
        <v>243</v>
      </c>
      <c r="M186" s="8" t="str">
        <f t="shared" si="5"/>
        <v>175Entorno cuidador comunitaria “Bienestar con nuestras comunidades”SUBREDF. MAYO 2025</v>
      </c>
      <c r="N186" s="88">
        <v>761562</v>
      </c>
      <c r="O186" s="88">
        <v>786160.45259999996</v>
      </c>
      <c r="P186" s="95"/>
      <c r="Q186" s="88">
        <v>0</v>
      </c>
      <c r="R186" s="88">
        <v>0</v>
      </c>
      <c r="S186" s="88">
        <v>0</v>
      </c>
      <c r="T186" s="95"/>
      <c r="U186" s="88"/>
      <c r="V186" s="88">
        <v>0</v>
      </c>
      <c r="W186" s="88">
        <v>0</v>
      </c>
    </row>
    <row r="187" spans="2:23" ht="101.25" customHeight="1">
      <c r="B187" s="74">
        <v>176</v>
      </c>
      <c r="C187" s="81" t="s">
        <v>110</v>
      </c>
      <c r="D187" s="8" t="str">
        <f t="shared" si="6"/>
        <v>176Entorno cuidador comunitaria “Bienestar con nuestras comunidades”</v>
      </c>
      <c r="E187" s="8" t="s">
        <v>0</v>
      </c>
      <c r="F187" s="8" t="s">
        <v>2</v>
      </c>
      <c r="G187" s="8" t="s">
        <v>111</v>
      </c>
      <c r="H187" s="8" t="s">
        <v>119</v>
      </c>
      <c r="I187" s="8" t="s">
        <v>115</v>
      </c>
      <c r="J187" s="8" t="s">
        <v>118</v>
      </c>
      <c r="K187" s="81" t="s">
        <v>49</v>
      </c>
      <c r="L187" s="81" t="s">
        <v>243</v>
      </c>
      <c r="M187" s="8" t="str">
        <f t="shared" si="5"/>
        <v>176Entorno cuidador comunitaria “Bienestar con nuestras comunidades”SUBREDF. MAYO 2025</v>
      </c>
      <c r="N187" s="88">
        <v>1676920</v>
      </c>
      <c r="O187" s="88">
        <v>1731084.5160000001</v>
      </c>
      <c r="P187" s="95"/>
      <c r="Q187" s="88">
        <v>0</v>
      </c>
      <c r="R187" s="88">
        <v>0</v>
      </c>
      <c r="S187" s="88">
        <v>0</v>
      </c>
      <c r="T187" s="95"/>
      <c r="U187" s="88"/>
      <c r="V187" s="88">
        <v>0</v>
      </c>
      <c r="W187" s="88">
        <v>0</v>
      </c>
    </row>
    <row r="188" spans="2:23" ht="101.25" customHeight="1">
      <c r="B188" s="74">
        <v>44</v>
      </c>
      <c r="C188" s="81" t="s">
        <v>110</v>
      </c>
      <c r="D188" s="8" t="str">
        <f t="shared" si="6"/>
        <v>44Entorno cuidador comunitaria “Bienestar con nuestras comunidades”</v>
      </c>
      <c r="E188" s="8" t="s">
        <v>0</v>
      </c>
      <c r="F188" s="8" t="s">
        <v>2</v>
      </c>
      <c r="G188" s="8" t="s">
        <v>111</v>
      </c>
      <c r="H188" s="8" t="s">
        <v>120</v>
      </c>
      <c r="I188" s="8" t="s">
        <v>113</v>
      </c>
      <c r="J188" s="8" t="s">
        <v>48</v>
      </c>
      <c r="K188" s="81" t="s">
        <v>49</v>
      </c>
      <c r="L188" s="81" t="s">
        <v>243</v>
      </c>
      <c r="M188" s="8" t="str">
        <f t="shared" si="5"/>
        <v>44Entorno cuidador comunitaria “Bienestar con nuestras comunidades”SUBREDF. MAYO 2025</v>
      </c>
      <c r="N188" s="88">
        <v>103026016</v>
      </c>
      <c r="O188" s="88">
        <v>106353756.3168</v>
      </c>
      <c r="P188" s="95"/>
      <c r="Q188" s="88">
        <v>1</v>
      </c>
      <c r="R188" s="88">
        <v>0</v>
      </c>
      <c r="S188" s="88">
        <v>106353756.3168</v>
      </c>
      <c r="T188" s="95"/>
      <c r="U188" s="88">
        <v>1</v>
      </c>
      <c r="V188" s="88">
        <v>0</v>
      </c>
      <c r="W188" s="88">
        <v>106353756.3168</v>
      </c>
    </row>
    <row r="189" spans="2:23" ht="101.25" customHeight="1">
      <c r="B189" s="74">
        <v>47</v>
      </c>
      <c r="C189" s="81" t="s">
        <v>110</v>
      </c>
      <c r="D189" s="8" t="str">
        <f t="shared" si="6"/>
        <v>47Entorno cuidador comunitaria “Bienestar con nuestras comunidades”</v>
      </c>
      <c r="E189" s="8" t="s">
        <v>0</v>
      </c>
      <c r="F189" s="8" t="s">
        <v>2</v>
      </c>
      <c r="G189" s="8" t="s">
        <v>111</v>
      </c>
      <c r="H189" s="8" t="s">
        <v>121</v>
      </c>
      <c r="I189" s="8" t="s">
        <v>113</v>
      </c>
      <c r="J189" s="8" t="s">
        <v>48</v>
      </c>
      <c r="K189" s="81" t="s">
        <v>49</v>
      </c>
      <c r="L189" s="81" t="s">
        <v>243</v>
      </c>
      <c r="M189" s="8" t="str">
        <f t="shared" si="5"/>
        <v>47Entorno cuidador comunitaria “Bienestar con nuestras comunidades”SUBREDF. MAYO 2025</v>
      </c>
      <c r="N189" s="88">
        <v>142586752</v>
      </c>
      <c r="O189" s="88">
        <v>147192304.0896</v>
      </c>
      <c r="P189" s="95">
        <v>0</v>
      </c>
      <c r="Q189" s="88">
        <v>1</v>
      </c>
      <c r="R189" s="88">
        <v>0</v>
      </c>
      <c r="S189" s="88">
        <v>147192304.0896</v>
      </c>
      <c r="T189" s="95"/>
      <c r="U189" s="88">
        <v>0.98556600000000005</v>
      </c>
      <c r="V189" s="88">
        <v>0</v>
      </c>
      <c r="W189" s="88">
        <v>145067730.37237072</v>
      </c>
    </row>
    <row r="190" spans="2:23" ht="101.25" customHeight="1">
      <c r="B190" s="74">
        <v>50</v>
      </c>
      <c r="C190" s="81" t="s">
        <v>110</v>
      </c>
      <c r="D190" s="8" t="str">
        <f t="shared" si="6"/>
        <v>50Entorno cuidador comunitaria “Bienestar con nuestras comunidades”</v>
      </c>
      <c r="E190" s="8" t="s">
        <v>0</v>
      </c>
      <c r="F190" s="8" t="s">
        <v>2</v>
      </c>
      <c r="G190" s="8" t="s">
        <v>122</v>
      </c>
      <c r="H190" s="8" t="s">
        <v>123</v>
      </c>
      <c r="I190" s="8" t="s">
        <v>113</v>
      </c>
      <c r="J190" s="8" t="s">
        <v>48</v>
      </c>
      <c r="K190" s="81" t="s">
        <v>49</v>
      </c>
      <c r="L190" s="81" t="s">
        <v>243</v>
      </c>
      <c r="M190" s="8" t="str">
        <f t="shared" si="5"/>
        <v>50Entorno cuidador comunitaria “Bienestar con nuestras comunidades”SUBREDF. MAYO 2025</v>
      </c>
      <c r="N190" s="88">
        <v>75001896</v>
      </c>
      <c r="O190" s="88">
        <v>77424457.240799993</v>
      </c>
      <c r="P190" s="95"/>
      <c r="Q190" s="88">
        <v>1</v>
      </c>
      <c r="R190" s="88">
        <v>0</v>
      </c>
      <c r="S190" s="88">
        <v>77424457.240799993</v>
      </c>
      <c r="T190" s="95"/>
      <c r="U190" s="88">
        <v>1</v>
      </c>
      <c r="V190" s="88">
        <v>0</v>
      </c>
      <c r="W190" s="88">
        <v>77424457.240799993</v>
      </c>
    </row>
    <row r="191" spans="2:23" ht="101.25" customHeight="1">
      <c r="B191" s="74">
        <v>52</v>
      </c>
      <c r="C191" s="81" t="s">
        <v>124</v>
      </c>
      <c r="D191" s="8" t="str">
        <f t="shared" si="6"/>
        <v>52Entorno cuidador educativo “Bienestar en nuestro entorno educativo”</v>
      </c>
      <c r="E191" s="8" t="s">
        <v>0</v>
      </c>
      <c r="F191" s="8" t="s">
        <v>2</v>
      </c>
      <c r="G191" s="8" t="s">
        <v>125</v>
      </c>
      <c r="H191" s="8" t="s">
        <v>126</v>
      </c>
      <c r="I191" s="8" t="s">
        <v>73</v>
      </c>
      <c r="J191" s="8" t="s">
        <v>48</v>
      </c>
      <c r="K191" s="81" t="s">
        <v>49</v>
      </c>
      <c r="L191" s="81" t="s">
        <v>243</v>
      </c>
      <c r="M191" s="8" t="str">
        <f t="shared" si="5"/>
        <v>52Entorno cuidador educativo “Bienestar en nuestro entorno educativo”SUBREDF. MAYO 2025</v>
      </c>
      <c r="N191" s="88">
        <v>86183</v>
      </c>
      <c r="O191" s="88">
        <v>88966.710900000005</v>
      </c>
      <c r="P191" s="95"/>
      <c r="Q191" s="88">
        <v>528</v>
      </c>
      <c r="R191" s="88">
        <v>0</v>
      </c>
      <c r="S191" s="88">
        <v>46974423.3552</v>
      </c>
      <c r="T191" s="95"/>
      <c r="U191" s="88">
        <v>528</v>
      </c>
      <c r="V191" s="88">
        <v>0</v>
      </c>
      <c r="W191" s="88">
        <v>46974423.3552</v>
      </c>
    </row>
    <row r="192" spans="2:23" ht="101.25" customHeight="1">
      <c r="B192" s="74">
        <v>53</v>
      </c>
      <c r="C192" s="81" t="s">
        <v>124</v>
      </c>
      <c r="D192" s="8" t="str">
        <f t="shared" si="6"/>
        <v>53Entorno cuidador educativo “Bienestar en nuestro entorno educativo”</v>
      </c>
      <c r="E192" s="8" t="s">
        <v>0</v>
      </c>
      <c r="F192" s="8" t="s">
        <v>2</v>
      </c>
      <c r="G192" s="8" t="s">
        <v>127</v>
      </c>
      <c r="H192" s="8" t="s">
        <v>128</v>
      </c>
      <c r="I192" s="8" t="s">
        <v>129</v>
      </c>
      <c r="J192" s="8" t="s">
        <v>48</v>
      </c>
      <c r="K192" s="81" t="s">
        <v>49</v>
      </c>
      <c r="L192" s="81" t="s">
        <v>243</v>
      </c>
      <c r="M192" s="8" t="str">
        <f t="shared" si="5"/>
        <v>53Entorno cuidador educativo “Bienestar en nuestro entorno educativo”SUBREDF. MAYO 2025</v>
      </c>
      <c r="N192" s="88">
        <v>6593824</v>
      </c>
      <c r="O192" s="88">
        <v>6806804.5152000003</v>
      </c>
      <c r="P192" s="95"/>
      <c r="Q192" s="88">
        <v>1</v>
      </c>
      <c r="R192" s="88">
        <v>0</v>
      </c>
      <c r="S192" s="88">
        <v>6806804.5152000003</v>
      </c>
      <c r="T192" s="95"/>
      <c r="U192" s="88">
        <v>0</v>
      </c>
      <c r="V192" s="88">
        <v>0</v>
      </c>
      <c r="W192" s="88">
        <v>0</v>
      </c>
    </row>
    <row r="193" spans="2:23" ht="101.25" customHeight="1">
      <c r="B193" s="74">
        <v>54</v>
      </c>
      <c r="C193" s="81" t="s">
        <v>124</v>
      </c>
      <c r="D193" s="8" t="str">
        <f t="shared" si="6"/>
        <v>54Entorno cuidador educativo “Bienestar en nuestro entorno educativo”</v>
      </c>
      <c r="E193" s="8" t="s">
        <v>0</v>
      </c>
      <c r="F193" s="8" t="s">
        <v>2</v>
      </c>
      <c r="G193" s="8" t="s">
        <v>125</v>
      </c>
      <c r="H193" s="8" t="s">
        <v>130</v>
      </c>
      <c r="I193" s="8" t="s">
        <v>73</v>
      </c>
      <c r="J193" s="8" t="s">
        <v>48</v>
      </c>
      <c r="K193" s="81" t="s">
        <v>49</v>
      </c>
      <c r="L193" s="81" t="s">
        <v>243</v>
      </c>
      <c r="M193" s="8" t="str">
        <f t="shared" si="5"/>
        <v>54Entorno cuidador educativo “Bienestar en nuestro entorno educativo”SUBREDF. MAYO 2025</v>
      </c>
      <c r="N193" s="88">
        <v>86183</v>
      </c>
      <c r="O193" s="88">
        <v>88966.710900000005</v>
      </c>
      <c r="P193" s="95"/>
      <c r="Q193" s="88">
        <v>1240</v>
      </c>
      <c r="R193" s="88">
        <v>0</v>
      </c>
      <c r="S193" s="88">
        <v>110318721.516</v>
      </c>
      <c r="T193" s="95"/>
      <c r="U193" s="88">
        <v>1218</v>
      </c>
      <c r="V193" s="88">
        <v>0</v>
      </c>
      <c r="W193" s="88">
        <v>108361453.87620001</v>
      </c>
    </row>
    <row r="194" spans="2:23" ht="101.25" customHeight="1">
      <c r="B194" s="74">
        <v>55</v>
      </c>
      <c r="C194" s="81" t="s">
        <v>124</v>
      </c>
      <c r="D194" s="8" t="str">
        <f t="shared" si="6"/>
        <v>55Entorno cuidador educativo “Bienestar en nuestro entorno educativo”</v>
      </c>
      <c r="E194" s="8" t="s">
        <v>0</v>
      </c>
      <c r="F194" s="8" t="s">
        <v>2</v>
      </c>
      <c r="G194" s="8" t="s">
        <v>125</v>
      </c>
      <c r="H194" s="8" t="s">
        <v>131</v>
      </c>
      <c r="I194" s="8" t="s">
        <v>73</v>
      </c>
      <c r="J194" s="8" t="s">
        <v>48</v>
      </c>
      <c r="K194" s="81" t="s">
        <v>49</v>
      </c>
      <c r="L194" s="81" t="s">
        <v>243</v>
      </c>
      <c r="M194" s="8" t="str">
        <f t="shared" si="5"/>
        <v>55Entorno cuidador educativo “Bienestar en nuestro entorno educativo”SUBREDF. MAYO 2025</v>
      </c>
      <c r="N194" s="88">
        <v>139220</v>
      </c>
      <c r="O194" s="88">
        <v>143716.80600000001</v>
      </c>
      <c r="P194" s="95"/>
      <c r="Q194" s="88">
        <v>248</v>
      </c>
      <c r="R194" s="88">
        <v>0</v>
      </c>
      <c r="S194" s="88">
        <v>35641767.888000004</v>
      </c>
      <c r="T194" s="95"/>
      <c r="U194" s="88">
        <v>217</v>
      </c>
      <c r="V194" s="88">
        <v>0</v>
      </c>
      <c r="W194" s="88">
        <v>31186546.902000003</v>
      </c>
    </row>
    <row r="195" spans="2:23" ht="101.25" customHeight="1">
      <c r="B195" s="74">
        <v>60</v>
      </c>
      <c r="C195" s="81" t="s">
        <v>124</v>
      </c>
      <c r="D195" s="8" t="str">
        <f t="shared" si="6"/>
        <v>60Entorno cuidador educativo “Bienestar en nuestro entorno educativo”</v>
      </c>
      <c r="E195" s="8" t="s">
        <v>0</v>
      </c>
      <c r="F195" s="8" t="s">
        <v>2</v>
      </c>
      <c r="G195" s="8" t="s">
        <v>127</v>
      </c>
      <c r="H195" s="8" t="s">
        <v>132</v>
      </c>
      <c r="I195" s="8" t="s">
        <v>73</v>
      </c>
      <c r="J195" s="8" t="s">
        <v>48</v>
      </c>
      <c r="K195" s="81" t="s">
        <v>49</v>
      </c>
      <c r="L195" s="81" t="s">
        <v>243</v>
      </c>
      <c r="M195" s="8" t="str">
        <f t="shared" ref="M195:M258" si="7">+D195&amp;K195&amp;L195</f>
        <v>60Entorno cuidador educativo “Bienestar en nuestro entorno educativo”SUBREDF. MAYO 2025</v>
      </c>
      <c r="N195" s="88">
        <v>86183</v>
      </c>
      <c r="O195" s="88">
        <v>88966.710900000005</v>
      </c>
      <c r="P195" s="95"/>
      <c r="Q195" s="88">
        <v>372</v>
      </c>
      <c r="R195" s="88">
        <v>0</v>
      </c>
      <c r="S195" s="88">
        <v>33095616.454800002</v>
      </c>
      <c r="T195" s="95"/>
      <c r="U195" s="88">
        <v>365</v>
      </c>
      <c r="V195" s="88">
        <v>0</v>
      </c>
      <c r="W195" s="88">
        <v>32472849.478500001</v>
      </c>
    </row>
    <row r="196" spans="2:23" ht="101.25" customHeight="1">
      <c r="B196" s="74">
        <v>61</v>
      </c>
      <c r="C196" s="81" t="s">
        <v>124</v>
      </c>
      <c r="D196" s="8" t="str">
        <f t="shared" ref="D196:D259" si="8">+B196&amp;C196</f>
        <v>61Entorno cuidador educativo “Bienestar en nuestro entorno educativo”</v>
      </c>
      <c r="E196" s="8" t="s">
        <v>0</v>
      </c>
      <c r="F196" s="8" t="s">
        <v>2</v>
      </c>
      <c r="G196" s="8" t="s">
        <v>127</v>
      </c>
      <c r="H196" s="8" t="s">
        <v>133</v>
      </c>
      <c r="I196" s="8" t="s">
        <v>129</v>
      </c>
      <c r="J196" s="8" t="s">
        <v>48</v>
      </c>
      <c r="K196" s="81" t="s">
        <v>49</v>
      </c>
      <c r="L196" s="81" t="s">
        <v>243</v>
      </c>
      <c r="M196" s="8" t="str">
        <f t="shared" si="7"/>
        <v>61Entorno cuidador educativo “Bienestar en nuestro entorno educativo”SUBREDF. MAYO 2025</v>
      </c>
      <c r="N196" s="88">
        <v>11951168</v>
      </c>
      <c r="O196" s="88">
        <v>12337190.726399999</v>
      </c>
      <c r="P196" s="95"/>
      <c r="Q196" s="88">
        <v>3</v>
      </c>
      <c r="R196" s="88">
        <v>0</v>
      </c>
      <c r="S196" s="88">
        <v>37011572.179199994</v>
      </c>
      <c r="T196" s="95"/>
      <c r="U196" s="88">
        <v>2</v>
      </c>
      <c r="V196" s="88">
        <v>0</v>
      </c>
      <c r="W196" s="88">
        <v>24674381.452799998</v>
      </c>
    </row>
    <row r="197" spans="2:23" ht="101.25" customHeight="1">
      <c r="B197" s="74">
        <v>62</v>
      </c>
      <c r="C197" s="81" t="s">
        <v>124</v>
      </c>
      <c r="D197" s="8" t="str">
        <f t="shared" si="8"/>
        <v>62Entorno cuidador educativo “Bienestar en nuestro entorno educativo”</v>
      </c>
      <c r="E197" s="8" t="s">
        <v>0</v>
      </c>
      <c r="F197" s="8" t="s">
        <v>2</v>
      </c>
      <c r="G197" s="8" t="s">
        <v>125</v>
      </c>
      <c r="H197" s="8" t="s">
        <v>134</v>
      </c>
      <c r="I197" s="8" t="s">
        <v>129</v>
      </c>
      <c r="J197" s="8" t="s">
        <v>48</v>
      </c>
      <c r="K197" s="81" t="s">
        <v>49</v>
      </c>
      <c r="L197" s="81" t="s">
        <v>243</v>
      </c>
      <c r="M197" s="8" t="str">
        <f t="shared" si="7"/>
        <v>62Entorno cuidador educativo “Bienestar en nuestro entorno educativo”SUBREDF. MAYO 2025</v>
      </c>
      <c r="N197" s="88">
        <v>10714688</v>
      </c>
      <c r="O197" s="88">
        <v>11060772.4224</v>
      </c>
      <c r="P197" s="95"/>
      <c r="Q197" s="88">
        <v>1</v>
      </c>
      <c r="R197" s="88">
        <v>0</v>
      </c>
      <c r="S197" s="88">
        <v>11060772.4224</v>
      </c>
      <c r="T197" s="95"/>
      <c r="U197" s="88">
        <v>1</v>
      </c>
      <c r="V197" s="88">
        <v>0</v>
      </c>
      <c r="W197" s="88">
        <v>11060772.4224</v>
      </c>
    </row>
    <row r="198" spans="2:23" ht="101.25" customHeight="1">
      <c r="B198" s="74">
        <v>63</v>
      </c>
      <c r="C198" s="81" t="s">
        <v>124</v>
      </c>
      <c r="D198" s="8" t="str">
        <f t="shared" si="8"/>
        <v>63Entorno cuidador educativo “Bienestar en nuestro entorno educativo”</v>
      </c>
      <c r="E198" s="8" t="s">
        <v>0</v>
      </c>
      <c r="F198" s="8" t="s">
        <v>2</v>
      </c>
      <c r="G198" s="8" t="s">
        <v>125</v>
      </c>
      <c r="H198" s="8" t="s">
        <v>135</v>
      </c>
      <c r="I198" s="8" t="s">
        <v>73</v>
      </c>
      <c r="J198" s="8" t="s">
        <v>48</v>
      </c>
      <c r="K198" s="81" t="s">
        <v>49</v>
      </c>
      <c r="L198" s="81" t="s">
        <v>243</v>
      </c>
      <c r="M198" s="8" t="str">
        <f t="shared" si="7"/>
        <v>63Entorno cuidador educativo “Bienestar en nuestro entorno educativo”SUBREDF. MAYO 2025</v>
      </c>
      <c r="N198" s="88">
        <v>349392</v>
      </c>
      <c r="O198" s="88">
        <v>360677.3616</v>
      </c>
      <c r="P198" s="95"/>
      <c r="Q198" s="88">
        <v>0</v>
      </c>
      <c r="R198" s="88">
        <v>0</v>
      </c>
      <c r="S198" s="88">
        <v>0</v>
      </c>
      <c r="T198" s="95"/>
      <c r="U198" s="88">
        <v>0</v>
      </c>
      <c r="V198" s="88">
        <v>0</v>
      </c>
      <c r="W198" s="88">
        <v>0</v>
      </c>
    </row>
    <row r="199" spans="2:23" ht="101.25" customHeight="1">
      <c r="B199" s="74">
        <v>64</v>
      </c>
      <c r="C199" s="81" t="s">
        <v>124</v>
      </c>
      <c r="D199" s="8" t="str">
        <f t="shared" si="8"/>
        <v>64Entorno cuidador educativo “Bienestar en nuestro entorno educativo”</v>
      </c>
      <c r="E199" s="8" t="s">
        <v>0</v>
      </c>
      <c r="F199" s="8" t="s">
        <v>2</v>
      </c>
      <c r="G199" s="8" t="s">
        <v>136</v>
      </c>
      <c r="H199" s="8" t="s">
        <v>137</v>
      </c>
      <c r="I199" s="8">
        <v>0</v>
      </c>
      <c r="J199" s="8">
        <v>0</v>
      </c>
      <c r="K199" s="81" t="s">
        <v>49</v>
      </c>
      <c r="L199" s="81" t="s">
        <v>243</v>
      </c>
      <c r="M199" s="8" t="str">
        <f t="shared" si="7"/>
        <v>64Entorno cuidador educativo “Bienestar en nuestro entorno educativo”SUBREDF. MAYO 2025</v>
      </c>
      <c r="N199" s="88">
        <v>36264744</v>
      </c>
      <c r="O199" s="88">
        <v>37436095.231200002</v>
      </c>
      <c r="P199" s="95"/>
      <c r="Q199" s="88">
        <v>1</v>
      </c>
      <c r="R199" s="88">
        <v>0</v>
      </c>
      <c r="S199" s="88">
        <v>37436095.231200002</v>
      </c>
      <c r="T199" s="95"/>
      <c r="U199" s="88">
        <v>1</v>
      </c>
      <c r="V199" s="88">
        <v>0</v>
      </c>
      <c r="W199" s="88">
        <v>37436095.231200002</v>
      </c>
    </row>
    <row r="200" spans="2:23" ht="101.25" customHeight="1" thickBot="1">
      <c r="B200" s="75">
        <v>65</v>
      </c>
      <c r="C200" s="82" t="s">
        <v>24</v>
      </c>
      <c r="D200" s="8" t="str">
        <f t="shared" si="8"/>
        <v>65Macro, meso y micro gestión de la salud pública</v>
      </c>
      <c r="E200" s="8" t="s">
        <v>1</v>
      </c>
      <c r="F200" s="8" t="s">
        <v>2</v>
      </c>
      <c r="G200" s="8" t="s">
        <v>24</v>
      </c>
      <c r="H200" s="8" t="s">
        <v>138</v>
      </c>
      <c r="I200" s="8" t="s">
        <v>139</v>
      </c>
      <c r="J200" s="8" t="s">
        <v>48</v>
      </c>
      <c r="K200" s="82" t="s">
        <v>49</v>
      </c>
      <c r="L200" s="82" t="s">
        <v>243</v>
      </c>
      <c r="M200" s="8" t="str">
        <f t="shared" si="7"/>
        <v>65Macro, meso y micro gestión de la salud públicaSUBREDF. MAYO 2025</v>
      </c>
      <c r="N200" s="88">
        <v>28434808</v>
      </c>
      <c r="O200" s="88">
        <v>29353252.2984</v>
      </c>
      <c r="P200" s="98"/>
      <c r="Q200" s="88">
        <v>1</v>
      </c>
      <c r="R200" s="90">
        <v>0</v>
      </c>
      <c r="S200" s="88">
        <v>29353252.2984</v>
      </c>
      <c r="T200" s="98"/>
      <c r="U200" s="88">
        <v>1</v>
      </c>
      <c r="V200" s="90">
        <v>0</v>
      </c>
      <c r="W200" s="88">
        <v>29353252.2984</v>
      </c>
    </row>
    <row r="201" spans="2:23" ht="101.25" customHeight="1" thickTop="1">
      <c r="B201" s="73">
        <v>66</v>
      </c>
      <c r="C201" s="80" t="s">
        <v>24</v>
      </c>
      <c r="D201" s="8" t="str">
        <f t="shared" si="8"/>
        <v>66Macro, meso y micro gestión de la salud pública</v>
      </c>
      <c r="E201" s="8" t="s">
        <v>1</v>
      </c>
      <c r="F201" s="8" t="s">
        <v>2</v>
      </c>
      <c r="G201" s="8" t="s">
        <v>140</v>
      </c>
      <c r="H201" s="8" t="s">
        <v>140</v>
      </c>
      <c r="I201" s="8" t="s">
        <v>141</v>
      </c>
      <c r="J201" s="8" t="s">
        <v>48</v>
      </c>
      <c r="K201" s="80" t="s">
        <v>49</v>
      </c>
      <c r="L201" s="80" t="s">
        <v>243</v>
      </c>
      <c r="M201" s="8" t="str">
        <f t="shared" si="7"/>
        <v>66Macro, meso y micro gestión de la salud públicaSUBREDF. MAYO 2025</v>
      </c>
      <c r="N201" s="88">
        <v>27610856</v>
      </c>
      <c r="O201" s="87">
        <v>28502686.648800001</v>
      </c>
      <c r="P201" s="88"/>
      <c r="Q201" s="91">
        <v>1</v>
      </c>
      <c r="R201" s="92">
        <v>0</v>
      </c>
      <c r="S201" s="93">
        <v>28502686.648800001</v>
      </c>
      <c r="T201" s="88"/>
      <c r="U201" s="91">
        <v>1</v>
      </c>
      <c r="V201" s="92">
        <v>0</v>
      </c>
      <c r="W201" s="94">
        <v>28502686.648800001</v>
      </c>
    </row>
    <row r="202" spans="2:23" ht="101.25" customHeight="1">
      <c r="B202" s="74">
        <v>67</v>
      </c>
      <c r="C202" s="81" t="s">
        <v>24</v>
      </c>
      <c r="D202" s="8" t="str">
        <f t="shared" si="8"/>
        <v>67Macro, meso y micro gestión de la salud pública</v>
      </c>
      <c r="E202" s="8" t="s">
        <v>1</v>
      </c>
      <c r="F202" s="8" t="s">
        <v>2</v>
      </c>
      <c r="G202" s="8" t="s">
        <v>142</v>
      </c>
      <c r="H202" s="8" t="s">
        <v>143</v>
      </c>
      <c r="I202" s="8" t="s">
        <v>144</v>
      </c>
      <c r="J202" s="8" t="s">
        <v>48</v>
      </c>
      <c r="K202" s="81" t="s">
        <v>49</v>
      </c>
      <c r="L202" s="81" t="s">
        <v>243</v>
      </c>
      <c r="M202" s="8" t="str">
        <f t="shared" si="7"/>
        <v>67Macro, meso y micro gestión de la salud públicaSUBREDF. MAYO 2025</v>
      </c>
      <c r="N202" s="88">
        <v>7005616</v>
      </c>
      <c r="O202" s="89">
        <v>7231897.3968000002</v>
      </c>
      <c r="P202" s="88"/>
      <c r="Q202" s="95">
        <v>1</v>
      </c>
      <c r="R202" s="88">
        <v>0</v>
      </c>
      <c r="S202" s="89">
        <v>7231897.3968000002</v>
      </c>
      <c r="T202" s="88"/>
      <c r="U202" s="95">
        <v>1</v>
      </c>
      <c r="V202" s="88">
        <v>0</v>
      </c>
      <c r="W202" s="96">
        <v>7231897.3968000002</v>
      </c>
    </row>
    <row r="203" spans="2:23" ht="101.25" customHeight="1">
      <c r="B203" s="74">
        <v>68</v>
      </c>
      <c r="C203" s="81" t="s">
        <v>24</v>
      </c>
      <c r="D203" s="8" t="str">
        <f t="shared" si="8"/>
        <v>68Macro, meso y micro gestión de la salud pública</v>
      </c>
      <c r="E203" s="8" t="s">
        <v>1</v>
      </c>
      <c r="F203" s="8" t="s">
        <v>2</v>
      </c>
      <c r="G203" s="8" t="s">
        <v>142</v>
      </c>
      <c r="H203" s="8" t="s">
        <v>145</v>
      </c>
      <c r="I203" s="8" t="s">
        <v>144</v>
      </c>
      <c r="J203" s="8" t="s">
        <v>48</v>
      </c>
      <c r="K203" s="81" t="s">
        <v>49</v>
      </c>
      <c r="L203" s="81" t="s">
        <v>243</v>
      </c>
      <c r="M203" s="8" t="str">
        <f t="shared" si="7"/>
        <v>68Macro, meso y micro gestión de la salud públicaSUBREDF. MAYO 2025</v>
      </c>
      <c r="N203" s="88">
        <v>3296912</v>
      </c>
      <c r="O203" s="89">
        <v>3403402.2576000001</v>
      </c>
      <c r="P203" s="88"/>
      <c r="Q203" s="95">
        <v>1</v>
      </c>
      <c r="R203" s="88">
        <v>0</v>
      </c>
      <c r="S203" s="89">
        <v>3403402.2576000001</v>
      </c>
      <c r="T203" s="88"/>
      <c r="U203" s="95">
        <v>1</v>
      </c>
      <c r="V203" s="88">
        <v>0</v>
      </c>
      <c r="W203" s="96">
        <v>3403402.2576000001</v>
      </c>
    </row>
    <row r="204" spans="2:23" ht="101.25" customHeight="1">
      <c r="B204" s="74">
        <v>69</v>
      </c>
      <c r="C204" s="81" t="s">
        <v>24</v>
      </c>
      <c r="D204" s="8" t="str">
        <f t="shared" si="8"/>
        <v>69Macro, meso y micro gestión de la salud pública</v>
      </c>
      <c r="E204" s="8" t="s">
        <v>1</v>
      </c>
      <c r="F204" s="8" t="s">
        <v>2</v>
      </c>
      <c r="G204" s="8" t="s">
        <v>142</v>
      </c>
      <c r="H204" s="8" t="s">
        <v>146</v>
      </c>
      <c r="I204" s="8" t="s">
        <v>144</v>
      </c>
      <c r="J204" s="8" t="s">
        <v>48</v>
      </c>
      <c r="K204" s="81" t="s">
        <v>49</v>
      </c>
      <c r="L204" s="81" t="s">
        <v>243</v>
      </c>
      <c r="M204" s="8" t="str">
        <f t="shared" si="7"/>
        <v>69Macro, meso y micro gestión de la salud públicaSUBREDF. MAYO 2025</v>
      </c>
      <c r="N204" s="88">
        <v>11126848</v>
      </c>
      <c r="O204" s="89">
        <v>11486245.190400001</v>
      </c>
      <c r="P204" s="88"/>
      <c r="Q204" s="95">
        <v>4</v>
      </c>
      <c r="R204" s="88">
        <v>0</v>
      </c>
      <c r="S204" s="89">
        <v>45944980.761600003</v>
      </c>
      <c r="T204" s="95"/>
      <c r="U204" s="95">
        <v>4</v>
      </c>
      <c r="V204" s="88">
        <v>0</v>
      </c>
      <c r="W204" s="96">
        <v>45944980.761600003</v>
      </c>
    </row>
    <row r="205" spans="2:23" ht="101.25" customHeight="1">
      <c r="B205" s="74">
        <v>71</v>
      </c>
      <c r="C205" s="81" t="s">
        <v>24</v>
      </c>
      <c r="D205" s="8" t="str">
        <f t="shared" si="8"/>
        <v>71Macro, meso y micro gestión de la salud pública</v>
      </c>
      <c r="E205" s="8" t="s">
        <v>1</v>
      </c>
      <c r="F205" s="8" t="s">
        <v>2</v>
      </c>
      <c r="G205" s="8" t="s">
        <v>25</v>
      </c>
      <c r="H205" s="8" t="s">
        <v>147</v>
      </c>
      <c r="I205" s="8" t="s">
        <v>148</v>
      </c>
      <c r="J205" s="8" t="s">
        <v>48</v>
      </c>
      <c r="K205" s="81" t="s">
        <v>49</v>
      </c>
      <c r="L205" s="81" t="s">
        <v>243</v>
      </c>
      <c r="M205" s="8" t="str">
        <f t="shared" si="7"/>
        <v>71Macro, meso y micro gestión de la salud públicaSUBREDF. MAYO 2025</v>
      </c>
      <c r="N205" s="88">
        <v>82832384</v>
      </c>
      <c r="O205" s="89">
        <v>85507870.003199995</v>
      </c>
      <c r="P205" s="88"/>
      <c r="Q205" s="88">
        <v>1</v>
      </c>
      <c r="R205" s="88">
        <v>0</v>
      </c>
      <c r="S205" s="89">
        <v>85507870.003199995</v>
      </c>
      <c r="T205" s="88"/>
      <c r="U205" s="88">
        <v>1</v>
      </c>
      <c r="V205" s="88">
        <v>0</v>
      </c>
      <c r="W205" s="96">
        <v>85507870.003199995</v>
      </c>
    </row>
    <row r="206" spans="2:23" ht="101.25" customHeight="1">
      <c r="B206" s="74">
        <v>72</v>
      </c>
      <c r="C206" s="81" t="s">
        <v>24</v>
      </c>
      <c r="D206" s="8" t="str">
        <f t="shared" si="8"/>
        <v>72Macro, meso y micro gestión de la salud pública</v>
      </c>
      <c r="E206" s="8" t="s">
        <v>1</v>
      </c>
      <c r="F206" s="8" t="s">
        <v>2</v>
      </c>
      <c r="G206" s="8" t="s">
        <v>25</v>
      </c>
      <c r="H206" s="8" t="s">
        <v>149</v>
      </c>
      <c r="I206" s="8" t="s">
        <v>67</v>
      </c>
      <c r="J206" s="8" t="s">
        <v>48</v>
      </c>
      <c r="K206" s="81" t="s">
        <v>49</v>
      </c>
      <c r="L206" s="81" t="s">
        <v>243</v>
      </c>
      <c r="M206" s="8" t="str">
        <f t="shared" si="7"/>
        <v>72Macro, meso y micro gestión de la salud públicaSUBREDF. MAYO 2025</v>
      </c>
      <c r="N206" s="88">
        <v>8654072</v>
      </c>
      <c r="O206" s="89">
        <v>8933598.5255999994</v>
      </c>
      <c r="P206" s="88"/>
      <c r="Q206" s="88">
        <v>1.8408061931231139</v>
      </c>
      <c r="R206" s="88">
        <v>0</v>
      </c>
      <c r="S206" s="89">
        <v>16445023.492799997</v>
      </c>
      <c r="T206" s="88"/>
      <c r="U206" s="88">
        <v>1.8408061931231139</v>
      </c>
      <c r="V206" s="88">
        <v>0</v>
      </c>
      <c r="W206" s="96">
        <v>16445023.492799997</v>
      </c>
    </row>
    <row r="207" spans="2:23" ht="101.25" customHeight="1">
      <c r="B207" s="74">
        <v>73</v>
      </c>
      <c r="C207" s="81" t="s">
        <v>24</v>
      </c>
      <c r="D207" s="8" t="str">
        <f t="shared" si="8"/>
        <v>73Macro, meso y micro gestión de la salud pública</v>
      </c>
      <c r="E207" s="8" t="s">
        <v>1</v>
      </c>
      <c r="F207" s="8" t="s">
        <v>2</v>
      </c>
      <c r="G207" s="8" t="s">
        <v>25</v>
      </c>
      <c r="H207" s="8" t="s">
        <v>150</v>
      </c>
      <c r="I207" s="8" t="s">
        <v>67</v>
      </c>
      <c r="J207" s="8" t="s">
        <v>48</v>
      </c>
      <c r="K207" s="81" t="s">
        <v>49</v>
      </c>
      <c r="L207" s="81" t="s">
        <v>243</v>
      </c>
      <c r="M207" s="8" t="str">
        <f t="shared" si="7"/>
        <v>73Macro, meso y micro gestión de la salud públicaSUBREDF. MAYO 2025</v>
      </c>
      <c r="N207" s="88">
        <v>7005616</v>
      </c>
      <c r="O207" s="89">
        <v>7231897.3968000002</v>
      </c>
      <c r="P207" s="88"/>
      <c r="Q207" s="88">
        <v>2</v>
      </c>
      <c r="R207" s="88">
        <v>0</v>
      </c>
      <c r="S207" s="89">
        <v>14463794.7936</v>
      </c>
      <c r="T207" s="88"/>
      <c r="U207" s="88">
        <v>2</v>
      </c>
      <c r="V207" s="88">
        <v>0</v>
      </c>
      <c r="W207" s="96">
        <v>14463794.7936</v>
      </c>
    </row>
    <row r="208" spans="2:23" ht="101.25" customHeight="1">
      <c r="B208" s="74">
        <v>74</v>
      </c>
      <c r="C208" s="81" t="s">
        <v>24</v>
      </c>
      <c r="D208" s="8" t="str">
        <f t="shared" si="8"/>
        <v>74Macro, meso y micro gestión de la salud pública</v>
      </c>
      <c r="E208" s="8" t="s">
        <v>1</v>
      </c>
      <c r="F208" s="8" t="s">
        <v>2</v>
      </c>
      <c r="G208" s="8" t="s">
        <v>25</v>
      </c>
      <c r="H208" s="8" t="s">
        <v>151</v>
      </c>
      <c r="I208" s="8" t="s">
        <v>67</v>
      </c>
      <c r="J208" s="8" t="s">
        <v>48</v>
      </c>
      <c r="K208" s="81" t="s">
        <v>49</v>
      </c>
      <c r="L208" s="81" t="s">
        <v>243</v>
      </c>
      <c r="M208" s="8" t="str">
        <f t="shared" si="7"/>
        <v>74Macro, meso y micro gestión de la salud públicaSUBREDF. MAYO 2025</v>
      </c>
      <c r="N208" s="88">
        <v>9478392</v>
      </c>
      <c r="O208" s="89">
        <v>9784544.0615999997</v>
      </c>
      <c r="P208" s="88"/>
      <c r="Q208" s="88">
        <v>3</v>
      </c>
      <c r="R208" s="88">
        <v>0</v>
      </c>
      <c r="S208" s="89">
        <v>29353632.184799999</v>
      </c>
      <c r="T208" s="88"/>
      <c r="U208" s="88">
        <v>2.1665760869565216</v>
      </c>
      <c r="V208" s="88">
        <v>0</v>
      </c>
      <c r="W208" s="96">
        <v>21198959.185634997</v>
      </c>
    </row>
    <row r="209" spans="2:23" ht="101.25" customHeight="1">
      <c r="B209" s="74">
        <v>75</v>
      </c>
      <c r="C209" s="81" t="s">
        <v>24</v>
      </c>
      <c r="D209" s="8" t="str">
        <f t="shared" si="8"/>
        <v>75Macro, meso y micro gestión de la salud pública</v>
      </c>
      <c r="E209" s="8" t="s">
        <v>1</v>
      </c>
      <c r="F209" s="8" t="s">
        <v>2</v>
      </c>
      <c r="G209" s="8" t="s">
        <v>25</v>
      </c>
      <c r="H209" s="8" t="s">
        <v>152</v>
      </c>
      <c r="I209" s="8" t="s">
        <v>67</v>
      </c>
      <c r="J209" s="8" t="s">
        <v>48</v>
      </c>
      <c r="K209" s="81" t="s">
        <v>49</v>
      </c>
      <c r="L209" s="81" t="s">
        <v>243</v>
      </c>
      <c r="M209" s="8" t="str">
        <f t="shared" si="7"/>
        <v>75Macro, meso y micro gestión de la salud públicaSUBREDF. MAYO 2025</v>
      </c>
      <c r="N209" s="88">
        <v>3296912</v>
      </c>
      <c r="O209" s="89">
        <v>3403402.2576000001</v>
      </c>
      <c r="P209" s="88"/>
      <c r="Q209" s="88">
        <v>1</v>
      </c>
      <c r="R209" s="88">
        <v>0</v>
      </c>
      <c r="S209" s="89">
        <v>3403402.2576000001</v>
      </c>
      <c r="T209" s="88"/>
      <c r="U209" s="88">
        <v>1</v>
      </c>
      <c r="V209" s="88">
        <v>0</v>
      </c>
      <c r="W209" s="96">
        <v>3403402.2576000001</v>
      </c>
    </row>
    <row r="210" spans="2:23" ht="101.25" customHeight="1">
      <c r="B210" s="74">
        <v>76</v>
      </c>
      <c r="C210" s="81" t="s">
        <v>24</v>
      </c>
      <c r="D210" s="8" t="str">
        <f t="shared" si="8"/>
        <v>76Macro, meso y micro gestión de la salud pública</v>
      </c>
      <c r="E210" s="8" t="s">
        <v>1</v>
      </c>
      <c r="F210" s="8" t="s">
        <v>2</v>
      </c>
      <c r="G210" s="8" t="s">
        <v>25</v>
      </c>
      <c r="H210" s="8" t="s">
        <v>153</v>
      </c>
      <c r="I210" s="8" t="s">
        <v>67</v>
      </c>
      <c r="J210" s="8" t="s">
        <v>48</v>
      </c>
      <c r="K210" s="81" t="s">
        <v>49</v>
      </c>
      <c r="L210" s="81" t="s">
        <v>243</v>
      </c>
      <c r="M210" s="8" t="str">
        <f t="shared" si="7"/>
        <v>76Macro, meso y micro gestión de la salud públicaSUBREDF. MAYO 2025</v>
      </c>
      <c r="N210" s="88">
        <v>6181480</v>
      </c>
      <c r="O210" s="89">
        <v>6381141.8039999995</v>
      </c>
      <c r="P210" s="88"/>
      <c r="Q210" s="88">
        <v>4</v>
      </c>
      <c r="R210" s="88">
        <v>0</v>
      </c>
      <c r="S210" s="89">
        <v>25524567.215999998</v>
      </c>
      <c r="T210" s="88"/>
      <c r="U210" s="88">
        <v>3</v>
      </c>
      <c r="V210" s="88">
        <v>0</v>
      </c>
      <c r="W210" s="96">
        <v>19143425.412</v>
      </c>
    </row>
    <row r="211" spans="2:23" ht="101.25" customHeight="1">
      <c r="B211" s="74">
        <v>77</v>
      </c>
      <c r="C211" s="81" t="s">
        <v>24</v>
      </c>
      <c r="D211" s="8" t="str">
        <f t="shared" si="8"/>
        <v>77Macro, meso y micro gestión de la salud pública</v>
      </c>
      <c r="E211" s="8" t="s">
        <v>1</v>
      </c>
      <c r="F211" s="8" t="s">
        <v>2</v>
      </c>
      <c r="G211" s="8" t="s">
        <v>25</v>
      </c>
      <c r="H211" s="8" t="s">
        <v>154</v>
      </c>
      <c r="I211" s="8" t="s">
        <v>155</v>
      </c>
      <c r="J211" s="8" t="s">
        <v>48</v>
      </c>
      <c r="K211" s="81" t="s">
        <v>49</v>
      </c>
      <c r="L211" s="81" t="s">
        <v>243</v>
      </c>
      <c r="M211" s="8" t="str">
        <f t="shared" si="7"/>
        <v>77Macro, meso y micro gestión de la salud públicaSUBREDF. MAYO 2025</v>
      </c>
      <c r="N211" s="88">
        <v>3296912</v>
      </c>
      <c r="O211" s="89">
        <v>3403402.2576000001</v>
      </c>
      <c r="P211" s="88">
        <v>0</v>
      </c>
      <c r="Q211" s="88">
        <v>70</v>
      </c>
      <c r="R211" s="88">
        <v>0</v>
      </c>
      <c r="S211" s="89">
        <v>238238158.03200001</v>
      </c>
      <c r="T211" s="88"/>
      <c r="U211" s="88">
        <v>64.266304347826093</v>
      </c>
      <c r="V211" s="88">
        <v>0</v>
      </c>
      <c r="W211" s="96">
        <v>218724085.30500004</v>
      </c>
    </row>
    <row r="212" spans="2:23" ht="101.25" customHeight="1">
      <c r="B212" s="74">
        <v>78</v>
      </c>
      <c r="C212" s="81" t="s">
        <v>24</v>
      </c>
      <c r="D212" s="8" t="str">
        <f t="shared" si="8"/>
        <v>78Macro, meso y micro gestión de la salud pública</v>
      </c>
      <c r="E212" s="8" t="s">
        <v>1</v>
      </c>
      <c r="F212" s="8" t="s">
        <v>2</v>
      </c>
      <c r="G212" s="8" t="s">
        <v>25</v>
      </c>
      <c r="H212" s="8" t="s">
        <v>156</v>
      </c>
      <c r="I212" s="8" t="s">
        <v>67</v>
      </c>
      <c r="J212" s="8" t="s">
        <v>48</v>
      </c>
      <c r="K212" s="81" t="s">
        <v>49</v>
      </c>
      <c r="L212" s="81" t="s">
        <v>243</v>
      </c>
      <c r="M212" s="8" t="str">
        <f t="shared" si="7"/>
        <v>78Macro, meso y micro gestión de la salud públicaSUBREDF. MAYO 2025</v>
      </c>
      <c r="N212" s="88">
        <v>3296912</v>
      </c>
      <c r="O212" s="89">
        <v>3403402.2576000001</v>
      </c>
      <c r="P212" s="88"/>
      <c r="Q212" s="88">
        <v>3</v>
      </c>
      <c r="R212" s="88">
        <v>0</v>
      </c>
      <c r="S212" s="89">
        <v>10210206.7728</v>
      </c>
      <c r="T212" s="88"/>
      <c r="U212" s="88">
        <v>3</v>
      </c>
      <c r="V212" s="88">
        <v>0</v>
      </c>
      <c r="W212" s="96">
        <v>10210206.7728</v>
      </c>
    </row>
    <row r="213" spans="2:23" ht="101.25" customHeight="1">
      <c r="B213" s="74">
        <v>79</v>
      </c>
      <c r="C213" s="81" t="s">
        <v>24</v>
      </c>
      <c r="D213" s="8" t="str">
        <f t="shared" si="8"/>
        <v>79Macro, meso y micro gestión de la salud pública</v>
      </c>
      <c r="E213" s="8" t="s">
        <v>1</v>
      </c>
      <c r="F213" s="8" t="s">
        <v>2</v>
      </c>
      <c r="G213" s="8" t="s">
        <v>25</v>
      </c>
      <c r="H213" s="8" t="s">
        <v>157</v>
      </c>
      <c r="I213" s="8" t="s">
        <v>158</v>
      </c>
      <c r="J213" s="8" t="s">
        <v>48</v>
      </c>
      <c r="K213" s="81" t="s">
        <v>49</v>
      </c>
      <c r="L213" s="81" t="s">
        <v>243</v>
      </c>
      <c r="M213" s="8" t="str">
        <f t="shared" si="7"/>
        <v>79Macro, meso y micro gestión de la salud públicaSUBREDF. MAYO 2025</v>
      </c>
      <c r="N213" s="88">
        <v>2472592</v>
      </c>
      <c r="O213" s="89">
        <v>2552456.7215999998</v>
      </c>
      <c r="P213" s="88"/>
      <c r="Q213" s="88">
        <v>5</v>
      </c>
      <c r="R213" s="88">
        <v>0</v>
      </c>
      <c r="S213" s="89">
        <v>12762283.607999999</v>
      </c>
      <c r="T213" s="88"/>
      <c r="U213" s="88">
        <v>3.902173913043478</v>
      </c>
      <c r="V213" s="88">
        <v>0</v>
      </c>
      <c r="W213" s="96">
        <v>9960130.0331999995</v>
      </c>
    </row>
    <row r="214" spans="2:23" ht="101.25" customHeight="1">
      <c r="B214" s="74">
        <v>82</v>
      </c>
      <c r="C214" s="81" t="s">
        <v>24</v>
      </c>
      <c r="D214" s="8" t="str">
        <f t="shared" si="8"/>
        <v>82Macro, meso y micro gestión de la salud pública</v>
      </c>
      <c r="E214" s="8" t="s">
        <v>1</v>
      </c>
      <c r="F214" s="8" t="s">
        <v>2</v>
      </c>
      <c r="G214" s="8" t="s">
        <v>25</v>
      </c>
      <c r="H214" s="8" t="s">
        <v>159</v>
      </c>
      <c r="I214" s="8" t="s">
        <v>160</v>
      </c>
      <c r="J214" s="8" t="s">
        <v>48</v>
      </c>
      <c r="K214" s="81" t="s">
        <v>49</v>
      </c>
      <c r="L214" s="81" t="s">
        <v>243</v>
      </c>
      <c r="M214" s="8" t="str">
        <f t="shared" si="7"/>
        <v>82Macro, meso y micro gestión de la salud públicaSUBREDF. MAYO 2025</v>
      </c>
      <c r="N214" s="88">
        <v>3000000</v>
      </c>
      <c r="O214" s="89">
        <v>3096900</v>
      </c>
      <c r="P214" s="88"/>
      <c r="Q214" s="95">
        <v>0</v>
      </c>
      <c r="R214" s="88">
        <v>0</v>
      </c>
      <c r="S214" s="89">
        <v>0</v>
      </c>
      <c r="T214" s="88"/>
      <c r="U214" s="95"/>
      <c r="V214" s="88">
        <v>0</v>
      </c>
      <c r="W214" s="96">
        <v>0</v>
      </c>
    </row>
    <row r="215" spans="2:23" ht="101.25" customHeight="1">
      <c r="B215" s="74">
        <v>85</v>
      </c>
      <c r="C215" s="81" t="s">
        <v>24</v>
      </c>
      <c r="D215" s="8" t="str">
        <f t="shared" si="8"/>
        <v>85Macro, meso y micro gestión de la salud pública</v>
      </c>
      <c r="E215" s="8" t="s">
        <v>1</v>
      </c>
      <c r="F215" s="8" t="s">
        <v>2</v>
      </c>
      <c r="G215" s="8" t="s">
        <v>161</v>
      </c>
      <c r="H215" s="8" t="s">
        <v>162</v>
      </c>
      <c r="I215" s="8" t="s">
        <v>163</v>
      </c>
      <c r="J215" s="8" t="s">
        <v>48</v>
      </c>
      <c r="K215" s="81" t="s">
        <v>49</v>
      </c>
      <c r="L215" s="81" t="s">
        <v>243</v>
      </c>
      <c r="M215" s="8" t="str">
        <f t="shared" si="7"/>
        <v>85Macro, meso y micro gestión de la salud públicaSUBREDF. MAYO 2025</v>
      </c>
      <c r="N215" s="88">
        <v>30907584</v>
      </c>
      <c r="O215" s="89">
        <v>31905898.963199999</v>
      </c>
      <c r="P215" s="88"/>
      <c r="Q215" s="95">
        <v>1</v>
      </c>
      <c r="R215" s="88">
        <v>0</v>
      </c>
      <c r="S215" s="89">
        <v>31905898.963199999</v>
      </c>
      <c r="T215" s="88"/>
      <c r="U215" s="95">
        <v>1</v>
      </c>
      <c r="V215" s="88">
        <v>0</v>
      </c>
      <c r="W215" s="96">
        <v>31905898.963199999</v>
      </c>
    </row>
    <row r="216" spans="2:23" ht="101.25" customHeight="1">
      <c r="B216" s="74">
        <v>88</v>
      </c>
      <c r="C216" s="81" t="s">
        <v>31</v>
      </c>
      <c r="D216" s="8" t="str">
        <f t="shared" si="8"/>
        <v>88Gestión y Análisis de Políticas para el bienestar en los territorios</v>
      </c>
      <c r="E216" s="8" t="s">
        <v>1</v>
      </c>
      <c r="F216" s="8" t="s">
        <v>2</v>
      </c>
      <c r="G216" s="8" t="s">
        <v>35</v>
      </c>
      <c r="H216" s="8" t="s">
        <v>164</v>
      </c>
      <c r="I216" s="8" t="s">
        <v>164</v>
      </c>
      <c r="J216" s="8" t="s">
        <v>48</v>
      </c>
      <c r="K216" s="81" t="s">
        <v>49</v>
      </c>
      <c r="L216" s="81" t="s">
        <v>243</v>
      </c>
      <c r="M216" s="8" t="str">
        <f t="shared" si="7"/>
        <v>88Gestión y Análisis de Políticas para el bienestar en los territoriosSUBREDF. MAYO 2025</v>
      </c>
      <c r="N216" s="88">
        <v>5357344</v>
      </c>
      <c r="O216" s="89">
        <v>5530386.2111999998</v>
      </c>
      <c r="P216" s="88"/>
      <c r="Q216" s="95">
        <v>1</v>
      </c>
      <c r="R216" s="88">
        <v>0</v>
      </c>
      <c r="S216" s="89">
        <v>5530386.2111999998</v>
      </c>
      <c r="T216" s="95"/>
      <c r="U216" s="95">
        <v>1</v>
      </c>
      <c r="V216" s="88">
        <v>0</v>
      </c>
      <c r="W216" s="96">
        <v>5530386.2111999998</v>
      </c>
    </row>
    <row r="217" spans="2:23" ht="101.25" customHeight="1">
      <c r="B217" s="74">
        <v>90</v>
      </c>
      <c r="C217" s="81" t="s">
        <v>31</v>
      </c>
      <c r="D217" s="8" t="str">
        <f t="shared" si="8"/>
        <v>90Gestión y Análisis de Políticas para el bienestar en los territorios</v>
      </c>
      <c r="E217" s="8" t="s">
        <v>1</v>
      </c>
      <c r="F217" s="8" t="s">
        <v>2</v>
      </c>
      <c r="G217" s="8" t="s">
        <v>35</v>
      </c>
      <c r="H217" s="8" t="s">
        <v>165</v>
      </c>
      <c r="I217" s="8" t="s">
        <v>166</v>
      </c>
      <c r="J217" s="8" t="s">
        <v>48</v>
      </c>
      <c r="K217" s="81" t="s">
        <v>49</v>
      </c>
      <c r="L217" s="81" t="s">
        <v>243</v>
      </c>
      <c r="M217" s="8" t="str">
        <f t="shared" si="7"/>
        <v>90Gestión y Análisis de Políticas para el bienestar en los territoriosSUBREDF. MAYO 2025</v>
      </c>
      <c r="N217" s="88">
        <v>14011232</v>
      </c>
      <c r="O217" s="89">
        <v>14463794.7936</v>
      </c>
      <c r="P217" s="88"/>
      <c r="Q217" s="88">
        <v>1</v>
      </c>
      <c r="R217" s="88">
        <v>0</v>
      </c>
      <c r="S217" s="89">
        <v>14463794.7936</v>
      </c>
      <c r="T217" s="88"/>
      <c r="U217" s="88">
        <v>1</v>
      </c>
      <c r="V217" s="88">
        <v>0</v>
      </c>
      <c r="W217" s="96">
        <v>14463794.7936</v>
      </c>
    </row>
    <row r="218" spans="2:23" ht="101.25" customHeight="1">
      <c r="B218" s="74">
        <v>91</v>
      </c>
      <c r="C218" s="81" t="s">
        <v>31</v>
      </c>
      <c r="D218" s="8" t="str">
        <f t="shared" si="8"/>
        <v>91Gestión y Análisis de Políticas para el bienestar en los territorios</v>
      </c>
      <c r="E218" s="8" t="s">
        <v>1</v>
      </c>
      <c r="F218" s="8" t="s">
        <v>2</v>
      </c>
      <c r="G218" s="8" t="s">
        <v>35</v>
      </c>
      <c r="H218" s="8" t="s">
        <v>167</v>
      </c>
      <c r="I218" s="8" t="s">
        <v>168</v>
      </c>
      <c r="J218" s="8" t="s">
        <v>48</v>
      </c>
      <c r="K218" s="81" t="s">
        <v>49</v>
      </c>
      <c r="L218" s="81" t="s">
        <v>243</v>
      </c>
      <c r="M218" s="8" t="str">
        <f t="shared" si="7"/>
        <v>91Gestión y Análisis de Políticas para el bienestar en los territoriosSUBREDF. MAYO 2025</v>
      </c>
      <c r="N218" s="88">
        <v>24725920</v>
      </c>
      <c r="O218" s="89">
        <v>25524567.215999998</v>
      </c>
      <c r="P218" s="88"/>
      <c r="Q218" s="88">
        <v>1</v>
      </c>
      <c r="R218" s="88">
        <v>0</v>
      </c>
      <c r="S218" s="89">
        <v>25524567.215999998</v>
      </c>
      <c r="T218" s="88"/>
      <c r="U218" s="88">
        <v>1</v>
      </c>
      <c r="V218" s="88">
        <v>0</v>
      </c>
      <c r="W218" s="96">
        <v>25524567.215999998</v>
      </c>
    </row>
    <row r="219" spans="2:23" ht="101.25" customHeight="1">
      <c r="B219" s="74">
        <v>93</v>
      </c>
      <c r="C219" s="81" t="s">
        <v>31</v>
      </c>
      <c r="D219" s="8" t="str">
        <f t="shared" si="8"/>
        <v>93Gestión y Análisis de Políticas para el bienestar en los territorios</v>
      </c>
      <c r="E219" s="8" t="s">
        <v>1</v>
      </c>
      <c r="F219" s="8" t="s">
        <v>2</v>
      </c>
      <c r="G219" s="8" t="s">
        <v>169</v>
      </c>
      <c r="H219" s="8" t="s">
        <v>170</v>
      </c>
      <c r="I219" s="8" t="s">
        <v>171</v>
      </c>
      <c r="J219" s="8" t="s">
        <v>48</v>
      </c>
      <c r="K219" s="81" t="s">
        <v>49</v>
      </c>
      <c r="L219" s="81" t="s">
        <v>243</v>
      </c>
      <c r="M219" s="8" t="str">
        <f t="shared" si="7"/>
        <v>93Gestión y Análisis de Políticas para el bienestar en los territoriosSUBREDF. MAYO 2025</v>
      </c>
      <c r="N219" s="88">
        <v>11950984</v>
      </c>
      <c r="O219" s="89">
        <v>12337000.783199999</v>
      </c>
      <c r="P219" s="88"/>
      <c r="Q219" s="88">
        <v>1</v>
      </c>
      <c r="R219" s="88">
        <v>0</v>
      </c>
      <c r="S219" s="89">
        <v>12337000.783199999</v>
      </c>
      <c r="T219" s="88"/>
      <c r="U219" s="88">
        <v>1</v>
      </c>
      <c r="V219" s="88">
        <v>0</v>
      </c>
      <c r="W219" s="96">
        <v>12337000.783199999</v>
      </c>
    </row>
    <row r="220" spans="2:23" ht="101.25" customHeight="1">
      <c r="B220" s="74">
        <v>94</v>
      </c>
      <c r="C220" s="81" t="s">
        <v>31</v>
      </c>
      <c r="D220" s="8" t="str">
        <f t="shared" si="8"/>
        <v>94Gestión y Análisis de Políticas para el bienestar en los territorios</v>
      </c>
      <c r="E220" s="8" t="s">
        <v>1</v>
      </c>
      <c r="F220" s="8" t="s">
        <v>2</v>
      </c>
      <c r="G220" s="8" t="s">
        <v>169</v>
      </c>
      <c r="H220" s="8" t="s">
        <v>172</v>
      </c>
      <c r="I220" s="8" t="s">
        <v>173</v>
      </c>
      <c r="J220" s="8" t="s">
        <v>48</v>
      </c>
      <c r="K220" s="81" t="s">
        <v>49</v>
      </c>
      <c r="L220" s="81" t="s">
        <v>243</v>
      </c>
      <c r="M220" s="8" t="str">
        <f t="shared" si="7"/>
        <v>94Gestión y Análisis de Políticas para el bienestar en los territoriosSUBREDF. MAYO 2025</v>
      </c>
      <c r="N220" s="88">
        <v>5357344</v>
      </c>
      <c r="O220" s="89">
        <v>5530386.2111999998</v>
      </c>
      <c r="P220" s="88"/>
      <c r="Q220" s="88">
        <v>1</v>
      </c>
      <c r="R220" s="88">
        <v>0</v>
      </c>
      <c r="S220" s="89">
        <v>5530386.2111999998</v>
      </c>
      <c r="T220" s="88"/>
      <c r="U220" s="88">
        <v>1</v>
      </c>
      <c r="V220" s="88">
        <v>0</v>
      </c>
      <c r="W220" s="96">
        <v>5530386.2111999998</v>
      </c>
    </row>
    <row r="221" spans="2:23" ht="101.25" customHeight="1">
      <c r="B221" s="74">
        <v>95</v>
      </c>
      <c r="C221" s="81" t="s">
        <v>31</v>
      </c>
      <c r="D221" s="8" t="str">
        <f t="shared" si="8"/>
        <v>95Gestión y Análisis de Políticas para el bienestar en los territorios</v>
      </c>
      <c r="E221" s="8" t="s">
        <v>1</v>
      </c>
      <c r="F221" s="8" t="s">
        <v>2</v>
      </c>
      <c r="G221" s="8" t="s">
        <v>169</v>
      </c>
      <c r="H221" s="8" t="s">
        <v>174</v>
      </c>
      <c r="I221" s="8" t="s">
        <v>175</v>
      </c>
      <c r="J221" s="8" t="s">
        <v>48</v>
      </c>
      <c r="K221" s="81" t="s">
        <v>49</v>
      </c>
      <c r="L221" s="81" t="s">
        <v>243</v>
      </c>
      <c r="M221" s="8" t="str">
        <f t="shared" si="7"/>
        <v>95Gestión y Análisis de Políticas para el bienestar en los territoriosSUBREDF. MAYO 2025</v>
      </c>
      <c r="N221" s="88">
        <v>5357344</v>
      </c>
      <c r="O221" s="89">
        <v>5530386.2111999998</v>
      </c>
      <c r="P221" s="88"/>
      <c r="Q221" s="88">
        <v>1</v>
      </c>
      <c r="R221" s="88">
        <v>0</v>
      </c>
      <c r="S221" s="89">
        <v>5530386.2111999998</v>
      </c>
      <c r="T221" s="88"/>
      <c r="U221" s="88">
        <v>1</v>
      </c>
      <c r="V221" s="88">
        <v>0</v>
      </c>
      <c r="W221" s="96">
        <v>5530386.2111999998</v>
      </c>
    </row>
    <row r="222" spans="2:23" ht="101.25" customHeight="1">
      <c r="B222" s="74">
        <v>96</v>
      </c>
      <c r="C222" s="81" t="s">
        <v>37</v>
      </c>
      <c r="D222" s="8" t="str">
        <f t="shared" si="8"/>
        <v>96Vigilancia en salud pública</v>
      </c>
      <c r="E222" s="8" t="s">
        <v>1</v>
      </c>
      <c r="F222" s="8" t="s">
        <v>2</v>
      </c>
      <c r="G222" s="8" t="s">
        <v>38</v>
      </c>
      <c r="H222" s="8" t="s">
        <v>176</v>
      </c>
      <c r="I222" s="8" t="s">
        <v>40</v>
      </c>
      <c r="J222" s="8" t="s">
        <v>48</v>
      </c>
      <c r="K222" s="81" t="s">
        <v>49</v>
      </c>
      <c r="L222" s="81" t="s">
        <v>243</v>
      </c>
      <c r="M222" s="8" t="str">
        <f t="shared" si="7"/>
        <v>96Vigilancia en salud públicaSUBREDF. MAYO 2025</v>
      </c>
      <c r="N222" s="88">
        <v>25138080</v>
      </c>
      <c r="O222" s="89">
        <v>25950039.984000001</v>
      </c>
      <c r="P222" s="88"/>
      <c r="Q222" s="88">
        <v>1</v>
      </c>
      <c r="R222" s="88">
        <v>0</v>
      </c>
      <c r="S222" s="89">
        <v>25950039.984000001</v>
      </c>
      <c r="T222" s="88">
        <v>0</v>
      </c>
      <c r="U222" s="88">
        <v>1</v>
      </c>
      <c r="V222" s="88">
        <v>0</v>
      </c>
      <c r="W222" s="96">
        <v>25950039.984000001</v>
      </c>
    </row>
    <row r="223" spans="2:23" ht="101.25" customHeight="1">
      <c r="B223" s="74">
        <v>100</v>
      </c>
      <c r="C223" s="81" t="s">
        <v>37</v>
      </c>
      <c r="D223" s="8" t="str">
        <f t="shared" si="8"/>
        <v>100Vigilancia en salud pública</v>
      </c>
      <c r="E223" s="8" t="s">
        <v>1</v>
      </c>
      <c r="F223" s="8" t="s">
        <v>2</v>
      </c>
      <c r="G223" s="8" t="s">
        <v>177</v>
      </c>
      <c r="H223" s="8" t="s">
        <v>178</v>
      </c>
      <c r="I223" s="8" t="s">
        <v>40</v>
      </c>
      <c r="J223" s="8" t="s">
        <v>48</v>
      </c>
      <c r="K223" s="81" t="s">
        <v>49</v>
      </c>
      <c r="L223" s="81" t="s">
        <v>243</v>
      </c>
      <c r="M223" s="8" t="str">
        <f t="shared" si="7"/>
        <v>100Vigilancia en salud públicaSUBREDF. MAYO 2025</v>
      </c>
      <c r="N223" s="88">
        <v>7005616</v>
      </c>
      <c r="O223" s="89">
        <v>7231897.3968000002</v>
      </c>
      <c r="P223" s="88"/>
      <c r="Q223" s="88">
        <v>1</v>
      </c>
      <c r="R223" s="88">
        <v>0</v>
      </c>
      <c r="S223" s="89">
        <v>7231897.3968000002</v>
      </c>
      <c r="T223" s="88">
        <v>0</v>
      </c>
      <c r="U223" s="88">
        <v>1</v>
      </c>
      <c r="V223" s="88">
        <v>0</v>
      </c>
      <c r="W223" s="96">
        <v>7231897.3968000002</v>
      </c>
    </row>
    <row r="224" spans="2:23" ht="101.25" customHeight="1">
      <c r="B224" s="74">
        <v>101</v>
      </c>
      <c r="C224" s="81" t="s">
        <v>37</v>
      </c>
      <c r="D224" s="8" t="str">
        <f t="shared" si="8"/>
        <v>101Vigilancia en salud pública</v>
      </c>
      <c r="E224" s="8" t="s">
        <v>1</v>
      </c>
      <c r="F224" s="8" t="s">
        <v>2</v>
      </c>
      <c r="G224" s="8" t="s">
        <v>38</v>
      </c>
      <c r="H224" s="8" t="s">
        <v>179</v>
      </c>
      <c r="I224" s="8" t="s">
        <v>40</v>
      </c>
      <c r="J224" s="8" t="s">
        <v>48</v>
      </c>
      <c r="K224" s="81" t="s">
        <v>49</v>
      </c>
      <c r="L224" s="81" t="s">
        <v>243</v>
      </c>
      <c r="M224" s="8" t="str">
        <f t="shared" si="7"/>
        <v>101Vigilancia en salud públicaSUBREDF. MAYO 2025</v>
      </c>
      <c r="N224" s="88">
        <v>3502808</v>
      </c>
      <c r="O224" s="89">
        <v>3615948.6984000001</v>
      </c>
      <c r="P224" s="88"/>
      <c r="Q224" s="88">
        <v>1</v>
      </c>
      <c r="R224" s="88">
        <v>0</v>
      </c>
      <c r="S224" s="89">
        <v>3615948.6984000001</v>
      </c>
      <c r="T224" s="88">
        <v>0</v>
      </c>
      <c r="U224" s="88">
        <v>1</v>
      </c>
      <c r="V224" s="88">
        <v>0</v>
      </c>
      <c r="W224" s="96">
        <v>3615948.6984000001</v>
      </c>
    </row>
    <row r="225" spans="2:23" ht="101.25" customHeight="1">
      <c r="B225" s="74">
        <v>104</v>
      </c>
      <c r="C225" s="81" t="s">
        <v>37</v>
      </c>
      <c r="D225" s="8" t="str">
        <f t="shared" si="8"/>
        <v>104Vigilancia en salud pública</v>
      </c>
      <c r="E225" s="8" t="s">
        <v>1</v>
      </c>
      <c r="F225" s="8" t="s">
        <v>2</v>
      </c>
      <c r="G225" s="8" t="s">
        <v>38</v>
      </c>
      <c r="H225" s="8" t="s">
        <v>180</v>
      </c>
      <c r="I225" s="8" t="s">
        <v>40</v>
      </c>
      <c r="J225" s="8" t="s">
        <v>48</v>
      </c>
      <c r="K225" s="81" t="s">
        <v>49</v>
      </c>
      <c r="L225" s="81" t="s">
        <v>243</v>
      </c>
      <c r="M225" s="8" t="str">
        <f t="shared" si="7"/>
        <v>104Vigilancia en salud públicaSUBREDF. MAYO 2025</v>
      </c>
      <c r="N225" s="88">
        <v>3502808</v>
      </c>
      <c r="O225" s="89">
        <v>3615948.6984000001</v>
      </c>
      <c r="P225" s="88"/>
      <c r="Q225" s="88">
        <v>1</v>
      </c>
      <c r="R225" s="88">
        <v>0</v>
      </c>
      <c r="S225" s="89">
        <v>3615948.6984000001</v>
      </c>
      <c r="T225" s="88">
        <v>0</v>
      </c>
      <c r="U225" s="88">
        <v>1</v>
      </c>
      <c r="V225" s="88">
        <v>0</v>
      </c>
      <c r="W225" s="96">
        <v>3615948.6984000001</v>
      </c>
    </row>
    <row r="226" spans="2:23" ht="101.25" customHeight="1">
      <c r="B226" s="74">
        <v>105</v>
      </c>
      <c r="C226" s="81" t="s">
        <v>37</v>
      </c>
      <c r="D226" s="8" t="str">
        <f t="shared" si="8"/>
        <v>105Vigilancia en salud pública</v>
      </c>
      <c r="E226" s="8" t="s">
        <v>1</v>
      </c>
      <c r="F226" s="8" t="s">
        <v>2</v>
      </c>
      <c r="G226" s="8" t="s">
        <v>38</v>
      </c>
      <c r="H226" s="8" t="s">
        <v>181</v>
      </c>
      <c r="I226" s="8" t="s">
        <v>182</v>
      </c>
      <c r="J226" s="8" t="s">
        <v>28</v>
      </c>
      <c r="K226" s="81" t="s">
        <v>49</v>
      </c>
      <c r="L226" s="81" t="s">
        <v>243</v>
      </c>
      <c r="M226" s="8" t="str">
        <f t="shared" si="7"/>
        <v>105Vigilancia en salud públicaSUBREDF. MAYO 2025</v>
      </c>
      <c r="N226" s="88">
        <v>228444</v>
      </c>
      <c r="O226" s="89">
        <v>235822.74119999999</v>
      </c>
      <c r="P226" s="88"/>
      <c r="Q226" s="95">
        <v>15</v>
      </c>
      <c r="R226" s="88">
        <v>0</v>
      </c>
      <c r="S226" s="89">
        <v>3537341.1179999998</v>
      </c>
      <c r="T226" s="88">
        <v>0</v>
      </c>
      <c r="U226" s="95">
        <v>15</v>
      </c>
      <c r="V226" s="88">
        <v>0</v>
      </c>
      <c r="W226" s="96">
        <v>3537341.1179999998</v>
      </c>
    </row>
    <row r="227" spans="2:23" ht="101.25" customHeight="1">
      <c r="B227" s="74">
        <v>106</v>
      </c>
      <c r="C227" s="81" t="s">
        <v>37</v>
      </c>
      <c r="D227" s="8" t="str">
        <f t="shared" si="8"/>
        <v>106Vigilancia en salud pública</v>
      </c>
      <c r="E227" s="8" t="s">
        <v>1</v>
      </c>
      <c r="F227" s="8" t="s">
        <v>2</v>
      </c>
      <c r="G227" s="8" t="s">
        <v>38</v>
      </c>
      <c r="H227" s="8" t="s">
        <v>183</v>
      </c>
      <c r="I227" s="8" t="s">
        <v>182</v>
      </c>
      <c r="J227" s="8" t="s">
        <v>28</v>
      </c>
      <c r="K227" s="81" t="s">
        <v>49</v>
      </c>
      <c r="L227" s="81" t="s">
        <v>243</v>
      </c>
      <c r="M227" s="8" t="str">
        <f t="shared" si="7"/>
        <v>106Vigilancia en salud públicaSUBREDF. MAYO 2025</v>
      </c>
      <c r="N227" s="88">
        <v>533036</v>
      </c>
      <c r="O227" s="89">
        <v>550253.06279999996</v>
      </c>
      <c r="P227" s="88"/>
      <c r="Q227" s="95">
        <v>17</v>
      </c>
      <c r="R227" s="88">
        <v>0</v>
      </c>
      <c r="S227" s="89">
        <v>9354302.0675999988</v>
      </c>
      <c r="T227" s="88">
        <v>0</v>
      </c>
      <c r="U227" s="95">
        <v>17</v>
      </c>
      <c r="V227" s="88">
        <v>0</v>
      </c>
      <c r="W227" s="96">
        <v>9354302.0675999988</v>
      </c>
    </row>
    <row r="228" spans="2:23" ht="101.25" customHeight="1">
      <c r="B228" s="74">
        <v>107</v>
      </c>
      <c r="C228" s="81" t="s">
        <v>37</v>
      </c>
      <c r="D228" s="8" t="str">
        <f t="shared" si="8"/>
        <v>107Vigilancia en salud pública</v>
      </c>
      <c r="E228" s="8" t="s">
        <v>1</v>
      </c>
      <c r="F228" s="8" t="s">
        <v>2</v>
      </c>
      <c r="G228" s="8" t="s">
        <v>38</v>
      </c>
      <c r="H228" s="8" t="s">
        <v>184</v>
      </c>
      <c r="I228" s="8" t="s">
        <v>185</v>
      </c>
      <c r="J228" s="8" t="s">
        <v>48</v>
      </c>
      <c r="K228" s="81" t="s">
        <v>49</v>
      </c>
      <c r="L228" s="81" t="s">
        <v>243</v>
      </c>
      <c r="M228" s="8" t="str">
        <f t="shared" si="7"/>
        <v>107Vigilancia en salud públicaSUBREDF. MAYO 2025</v>
      </c>
      <c r="N228" s="88">
        <v>116464</v>
      </c>
      <c r="O228" s="89">
        <v>120225.78720000001</v>
      </c>
      <c r="P228" s="88"/>
      <c r="Q228" s="95">
        <v>77</v>
      </c>
      <c r="R228" s="88">
        <v>0</v>
      </c>
      <c r="S228" s="89">
        <v>9257385.6144000012</v>
      </c>
      <c r="T228" s="88">
        <v>0</v>
      </c>
      <c r="U228" s="95">
        <v>75</v>
      </c>
      <c r="V228" s="88">
        <v>0</v>
      </c>
      <c r="W228" s="96">
        <v>9016934.040000001</v>
      </c>
    </row>
    <row r="229" spans="2:23" ht="101.25" customHeight="1">
      <c r="B229" s="74">
        <v>108</v>
      </c>
      <c r="C229" s="81" t="s">
        <v>37</v>
      </c>
      <c r="D229" s="8" t="str">
        <f t="shared" si="8"/>
        <v>108Vigilancia en salud pública</v>
      </c>
      <c r="E229" s="8" t="s">
        <v>1</v>
      </c>
      <c r="F229" s="8" t="s">
        <v>2</v>
      </c>
      <c r="G229" s="8" t="s">
        <v>38</v>
      </c>
      <c r="H229" s="8" t="s">
        <v>186</v>
      </c>
      <c r="I229" s="8" t="s">
        <v>187</v>
      </c>
      <c r="J229" s="8" t="s">
        <v>48</v>
      </c>
      <c r="K229" s="81" t="s">
        <v>49</v>
      </c>
      <c r="L229" s="81" t="s">
        <v>243</v>
      </c>
      <c r="M229" s="8" t="str">
        <f t="shared" si="7"/>
        <v>108Vigilancia en salud públicaSUBREDF. MAYO 2025</v>
      </c>
      <c r="N229" s="88">
        <v>87348</v>
      </c>
      <c r="O229" s="89">
        <v>90169.340400000001</v>
      </c>
      <c r="P229" s="88"/>
      <c r="Q229" s="95">
        <v>12</v>
      </c>
      <c r="R229" s="88">
        <v>0</v>
      </c>
      <c r="S229" s="89">
        <v>1082032.0848000001</v>
      </c>
      <c r="T229" s="95">
        <v>0</v>
      </c>
      <c r="U229" s="95">
        <v>11</v>
      </c>
      <c r="V229" s="88">
        <v>0</v>
      </c>
      <c r="W229" s="96">
        <v>991862.74439999997</v>
      </c>
    </row>
    <row r="230" spans="2:23" ht="101.25" customHeight="1">
      <c r="B230" s="74">
        <v>110</v>
      </c>
      <c r="C230" s="81" t="s">
        <v>37</v>
      </c>
      <c r="D230" s="8" t="str">
        <f t="shared" si="8"/>
        <v>110Vigilancia en salud pública</v>
      </c>
      <c r="E230" s="8" t="s">
        <v>1</v>
      </c>
      <c r="F230" s="8" t="s">
        <v>2</v>
      </c>
      <c r="G230" s="8" t="s">
        <v>38</v>
      </c>
      <c r="H230" s="8" t="s">
        <v>188</v>
      </c>
      <c r="I230" s="8" t="s">
        <v>40</v>
      </c>
      <c r="J230" s="8" t="s">
        <v>48</v>
      </c>
      <c r="K230" s="81" t="s">
        <v>49</v>
      </c>
      <c r="L230" s="81" t="s">
        <v>243</v>
      </c>
      <c r="M230" s="8" t="str">
        <f t="shared" si="7"/>
        <v>110Vigilancia en salud públicaSUBREDF. MAYO 2025</v>
      </c>
      <c r="N230" s="88">
        <v>52336960</v>
      </c>
      <c r="O230" s="89">
        <v>54027443.807999998</v>
      </c>
      <c r="P230" s="88"/>
      <c r="Q230" s="88">
        <v>1</v>
      </c>
      <c r="R230" s="88">
        <v>0</v>
      </c>
      <c r="S230" s="89">
        <v>54027443.807999998</v>
      </c>
      <c r="T230" s="88">
        <v>0</v>
      </c>
      <c r="U230" s="88">
        <v>1</v>
      </c>
      <c r="V230" s="88">
        <v>0</v>
      </c>
      <c r="W230" s="96">
        <v>54027443.807999998</v>
      </c>
    </row>
    <row r="231" spans="2:23" ht="101.25" customHeight="1">
      <c r="B231" s="74">
        <v>112</v>
      </c>
      <c r="C231" s="81" t="s">
        <v>37</v>
      </c>
      <c r="D231" s="8" t="str">
        <f t="shared" si="8"/>
        <v>112Vigilancia en salud pública</v>
      </c>
      <c r="E231" s="8" t="s">
        <v>1</v>
      </c>
      <c r="F231" s="8" t="s">
        <v>2</v>
      </c>
      <c r="G231" s="8" t="s">
        <v>38</v>
      </c>
      <c r="H231" s="8" t="s">
        <v>189</v>
      </c>
      <c r="I231" s="8" t="s">
        <v>40</v>
      </c>
      <c r="J231" s="8" t="s">
        <v>48</v>
      </c>
      <c r="K231" s="81" t="s">
        <v>49</v>
      </c>
      <c r="L231" s="81" t="s">
        <v>243</v>
      </c>
      <c r="M231" s="8" t="str">
        <f t="shared" si="7"/>
        <v>112Vigilancia en salud públicaSUBREDF. MAYO 2025</v>
      </c>
      <c r="N231" s="88">
        <v>99728736</v>
      </c>
      <c r="O231" s="89">
        <v>102949974.1728</v>
      </c>
      <c r="P231" s="88"/>
      <c r="Q231" s="88">
        <v>1</v>
      </c>
      <c r="R231" s="88">
        <v>0</v>
      </c>
      <c r="S231" s="89">
        <v>102949974.1728</v>
      </c>
      <c r="T231" s="88">
        <v>0</v>
      </c>
      <c r="U231" s="88">
        <v>1</v>
      </c>
      <c r="V231" s="88">
        <v>0</v>
      </c>
      <c r="W231" s="96">
        <v>102949974.1728</v>
      </c>
    </row>
    <row r="232" spans="2:23" ht="101.25" customHeight="1">
      <c r="B232" s="74">
        <v>115</v>
      </c>
      <c r="C232" s="81" t="s">
        <v>37</v>
      </c>
      <c r="D232" s="8" t="str">
        <f t="shared" si="8"/>
        <v>115Vigilancia en salud pública</v>
      </c>
      <c r="E232" s="8" t="s">
        <v>1</v>
      </c>
      <c r="F232" s="8" t="s">
        <v>2</v>
      </c>
      <c r="G232" s="8" t="s">
        <v>38</v>
      </c>
      <c r="H232" s="8" t="s">
        <v>190</v>
      </c>
      <c r="I232" s="8" t="s">
        <v>40</v>
      </c>
      <c r="J232" s="8" t="s">
        <v>48</v>
      </c>
      <c r="K232" s="81" t="s">
        <v>49</v>
      </c>
      <c r="L232" s="81" t="s">
        <v>243</v>
      </c>
      <c r="M232" s="8" t="str">
        <f t="shared" si="7"/>
        <v>115Vigilancia en salud públicaSUBREDF. MAYO 2025</v>
      </c>
      <c r="N232" s="88">
        <v>3296912</v>
      </c>
      <c r="O232" s="89">
        <v>3403402.2576000001</v>
      </c>
      <c r="P232" s="88"/>
      <c r="Q232" s="88">
        <v>12</v>
      </c>
      <c r="R232" s="88">
        <v>0</v>
      </c>
      <c r="S232" s="89">
        <v>40840827.091200002</v>
      </c>
      <c r="T232" s="88">
        <v>0</v>
      </c>
      <c r="U232" s="88">
        <v>12</v>
      </c>
      <c r="V232" s="88">
        <v>0</v>
      </c>
      <c r="W232" s="96">
        <v>40840827.091200002</v>
      </c>
    </row>
    <row r="233" spans="2:23" ht="101.25" customHeight="1">
      <c r="B233" s="74">
        <v>116</v>
      </c>
      <c r="C233" s="81" t="s">
        <v>37</v>
      </c>
      <c r="D233" s="8" t="str">
        <f t="shared" si="8"/>
        <v>116Vigilancia en salud pública</v>
      </c>
      <c r="E233" s="8" t="s">
        <v>1</v>
      </c>
      <c r="F233" s="8" t="s">
        <v>2</v>
      </c>
      <c r="G233" s="8" t="s">
        <v>38</v>
      </c>
      <c r="H233" s="8" t="s">
        <v>191</v>
      </c>
      <c r="I233" s="8" t="s">
        <v>40</v>
      </c>
      <c r="J233" s="8" t="s">
        <v>48</v>
      </c>
      <c r="K233" s="81" t="s">
        <v>49</v>
      </c>
      <c r="L233" s="81" t="s">
        <v>243</v>
      </c>
      <c r="M233" s="8" t="str">
        <f t="shared" si="7"/>
        <v>116Vigilancia en salud públicaSUBREDF. MAYO 2025</v>
      </c>
      <c r="N233" s="88">
        <v>7005616</v>
      </c>
      <c r="O233" s="89">
        <v>7231897.3968000002</v>
      </c>
      <c r="P233" s="88"/>
      <c r="Q233" s="88">
        <v>1</v>
      </c>
      <c r="R233" s="88">
        <v>0</v>
      </c>
      <c r="S233" s="89">
        <v>7231897.3968000002</v>
      </c>
      <c r="T233" s="88">
        <v>0</v>
      </c>
      <c r="U233" s="88">
        <v>1</v>
      </c>
      <c r="V233" s="88">
        <v>0</v>
      </c>
      <c r="W233" s="96">
        <v>7231897.3968000002</v>
      </c>
    </row>
    <row r="234" spans="2:23" ht="101.25" customHeight="1">
      <c r="B234" s="74">
        <v>118</v>
      </c>
      <c r="C234" s="81" t="s">
        <v>37</v>
      </c>
      <c r="D234" s="8" t="str">
        <f t="shared" si="8"/>
        <v>118Vigilancia en salud pública</v>
      </c>
      <c r="E234" s="8" t="s">
        <v>1</v>
      </c>
      <c r="F234" s="8" t="s">
        <v>2</v>
      </c>
      <c r="G234" s="8" t="s">
        <v>38</v>
      </c>
      <c r="H234" s="8" t="s">
        <v>192</v>
      </c>
      <c r="I234" s="8" t="s">
        <v>40</v>
      </c>
      <c r="J234" s="8" t="s">
        <v>48</v>
      </c>
      <c r="K234" s="81" t="s">
        <v>49</v>
      </c>
      <c r="L234" s="81" t="s">
        <v>243</v>
      </c>
      <c r="M234" s="8" t="str">
        <f t="shared" si="7"/>
        <v>118Vigilancia en salud públicaSUBREDF. MAYO 2025</v>
      </c>
      <c r="N234" s="88">
        <v>5357344</v>
      </c>
      <c r="O234" s="89">
        <v>5530386.2111999998</v>
      </c>
      <c r="P234" s="88"/>
      <c r="Q234" s="88">
        <v>1</v>
      </c>
      <c r="R234" s="88">
        <v>0</v>
      </c>
      <c r="S234" s="89">
        <v>5530386.2111999998</v>
      </c>
      <c r="T234" s="88">
        <v>0</v>
      </c>
      <c r="U234" s="88">
        <v>1</v>
      </c>
      <c r="V234" s="88">
        <v>0</v>
      </c>
      <c r="W234" s="96">
        <v>5530386.2111999998</v>
      </c>
    </row>
    <row r="235" spans="2:23" ht="101.25" customHeight="1">
      <c r="B235" s="74">
        <v>120</v>
      </c>
      <c r="C235" s="81" t="s">
        <v>37</v>
      </c>
      <c r="D235" s="8" t="str">
        <f t="shared" si="8"/>
        <v>120Vigilancia en salud pública</v>
      </c>
      <c r="E235" s="8" t="s">
        <v>1</v>
      </c>
      <c r="F235" s="8" t="s">
        <v>2</v>
      </c>
      <c r="G235" s="8" t="s">
        <v>193</v>
      </c>
      <c r="H235" s="8" t="s">
        <v>194</v>
      </c>
      <c r="I235" s="8" t="s">
        <v>40</v>
      </c>
      <c r="J235" s="8" t="s">
        <v>48</v>
      </c>
      <c r="K235" s="81" t="s">
        <v>49</v>
      </c>
      <c r="L235" s="81" t="s">
        <v>243</v>
      </c>
      <c r="M235" s="8" t="str">
        <f t="shared" si="7"/>
        <v>120Vigilancia en salud públicaSUBREDF. MAYO 2025</v>
      </c>
      <c r="N235" s="88">
        <v>3502808</v>
      </c>
      <c r="O235" s="89">
        <v>3615948.6984000001</v>
      </c>
      <c r="P235" s="88"/>
      <c r="Q235" s="88">
        <v>1</v>
      </c>
      <c r="R235" s="88">
        <v>0</v>
      </c>
      <c r="S235" s="89">
        <v>3615948.6984000001</v>
      </c>
      <c r="T235" s="88">
        <v>0</v>
      </c>
      <c r="U235" s="88">
        <v>1</v>
      </c>
      <c r="V235" s="88">
        <v>0</v>
      </c>
      <c r="W235" s="96">
        <v>3615948.6984000001</v>
      </c>
    </row>
    <row r="236" spans="2:23" ht="101.25" customHeight="1">
      <c r="B236" s="74">
        <v>122</v>
      </c>
      <c r="C236" s="81" t="s">
        <v>37</v>
      </c>
      <c r="D236" s="8" t="str">
        <f t="shared" si="8"/>
        <v>122Vigilancia en salud pública</v>
      </c>
      <c r="E236" s="8" t="s">
        <v>1</v>
      </c>
      <c r="F236" s="8" t="s">
        <v>2</v>
      </c>
      <c r="G236" s="8" t="s">
        <v>193</v>
      </c>
      <c r="H236" s="8" t="s">
        <v>195</v>
      </c>
      <c r="I236" s="8" t="s">
        <v>40</v>
      </c>
      <c r="J236" s="8" t="s">
        <v>48</v>
      </c>
      <c r="K236" s="81" t="s">
        <v>49</v>
      </c>
      <c r="L236" s="81" t="s">
        <v>243</v>
      </c>
      <c r="M236" s="8" t="str">
        <f t="shared" si="7"/>
        <v>122Vigilancia en salud públicaSUBREDF. MAYO 2025</v>
      </c>
      <c r="N236" s="88">
        <v>5357344</v>
      </c>
      <c r="O236" s="89">
        <v>5530386.2111999998</v>
      </c>
      <c r="P236" s="88"/>
      <c r="Q236" s="88">
        <v>1</v>
      </c>
      <c r="R236" s="88">
        <v>0</v>
      </c>
      <c r="S236" s="89">
        <v>5530386.2111999998</v>
      </c>
      <c r="T236" s="88">
        <v>0</v>
      </c>
      <c r="U236" s="88">
        <v>1</v>
      </c>
      <c r="V236" s="88">
        <v>0</v>
      </c>
      <c r="W236" s="96">
        <v>5530386.2111999998</v>
      </c>
    </row>
    <row r="237" spans="2:23" ht="101.25" customHeight="1">
      <c r="B237" s="74">
        <v>125</v>
      </c>
      <c r="C237" s="81" t="s">
        <v>37</v>
      </c>
      <c r="D237" s="8" t="str">
        <f t="shared" si="8"/>
        <v>125Vigilancia en salud pública</v>
      </c>
      <c r="E237" s="8" t="s">
        <v>1</v>
      </c>
      <c r="F237" s="8" t="s">
        <v>2</v>
      </c>
      <c r="G237" s="8" t="s">
        <v>193</v>
      </c>
      <c r="H237" s="8" t="s">
        <v>196</v>
      </c>
      <c r="I237" s="8" t="s">
        <v>40</v>
      </c>
      <c r="J237" s="8" t="s">
        <v>48</v>
      </c>
      <c r="K237" s="81" t="s">
        <v>49</v>
      </c>
      <c r="L237" s="81" t="s">
        <v>243</v>
      </c>
      <c r="M237" s="8" t="str">
        <f t="shared" si="7"/>
        <v>125Vigilancia en salud públicaSUBREDF. MAYO 2025</v>
      </c>
      <c r="N237" s="88">
        <v>28022464</v>
      </c>
      <c r="O237" s="89">
        <v>28927589.587200001</v>
      </c>
      <c r="P237" s="88"/>
      <c r="Q237" s="88">
        <v>1</v>
      </c>
      <c r="R237" s="88">
        <v>0</v>
      </c>
      <c r="S237" s="89">
        <v>28927589.587200001</v>
      </c>
      <c r="T237" s="88">
        <v>0</v>
      </c>
      <c r="U237" s="88">
        <v>1</v>
      </c>
      <c r="V237" s="88">
        <v>0</v>
      </c>
      <c r="W237" s="96">
        <v>28927589.587200001</v>
      </c>
    </row>
    <row r="238" spans="2:23" ht="101.25" customHeight="1">
      <c r="B238" s="74">
        <v>126</v>
      </c>
      <c r="C238" s="81" t="s">
        <v>37</v>
      </c>
      <c r="D238" s="8" t="str">
        <f t="shared" si="8"/>
        <v>126Vigilancia en salud pública</v>
      </c>
      <c r="E238" s="8" t="s">
        <v>1</v>
      </c>
      <c r="F238" s="8" t="s">
        <v>2</v>
      </c>
      <c r="G238" s="8" t="s">
        <v>193</v>
      </c>
      <c r="H238" s="8" t="s">
        <v>197</v>
      </c>
      <c r="I238" s="8" t="s">
        <v>40</v>
      </c>
      <c r="J238" s="8" t="s">
        <v>48</v>
      </c>
      <c r="K238" s="81" t="s">
        <v>49</v>
      </c>
      <c r="L238" s="81" t="s">
        <v>243</v>
      </c>
      <c r="M238" s="8" t="str">
        <f t="shared" si="7"/>
        <v>126Vigilancia en salud públicaSUBREDF. MAYO 2025</v>
      </c>
      <c r="N238" s="88">
        <v>8036016</v>
      </c>
      <c r="O238" s="89">
        <v>8295579.3168000001</v>
      </c>
      <c r="P238" s="88"/>
      <c r="Q238" s="88">
        <v>1</v>
      </c>
      <c r="R238" s="88">
        <v>0</v>
      </c>
      <c r="S238" s="88">
        <v>8295579.3168000001</v>
      </c>
      <c r="T238" s="88">
        <v>0</v>
      </c>
      <c r="U238" s="88">
        <v>1</v>
      </c>
      <c r="V238" s="88">
        <v>0</v>
      </c>
      <c r="W238" s="88">
        <v>8295579.3168000001</v>
      </c>
    </row>
    <row r="239" spans="2:23" ht="101.25" customHeight="1">
      <c r="B239" s="74">
        <v>128</v>
      </c>
      <c r="C239" s="81" t="s">
        <v>37</v>
      </c>
      <c r="D239" s="8" t="str">
        <f t="shared" si="8"/>
        <v>128Vigilancia en salud pública</v>
      </c>
      <c r="E239" s="8" t="s">
        <v>1</v>
      </c>
      <c r="F239" s="8" t="s">
        <v>2</v>
      </c>
      <c r="G239" s="8" t="s">
        <v>38</v>
      </c>
      <c r="H239" s="8" t="s">
        <v>198</v>
      </c>
      <c r="I239" s="8" t="s">
        <v>40</v>
      </c>
      <c r="J239" s="8" t="s">
        <v>48</v>
      </c>
      <c r="K239" s="81" t="s">
        <v>49</v>
      </c>
      <c r="L239" s="81" t="s">
        <v>243</v>
      </c>
      <c r="M239" s="8" t="str">
        <f t="shared" si="7"/>
        <v>128Vigilancia en salud públicaSUBREDF. MAYO 2025</v>
      </c>
      <c r="N239" s="88">
        <v>8082842.9327999996</v>
      </c>
      <c r="O239" s="89">
        <v>8082842.9327999996</v>
      </c>
      <c r="P239" s="88">
        <v>0</v>
      </c>
      <c r="Q239" s="95">
        <v>1</v>
      </c>
      <c r="R239" s="88">
        <v>0</v>
      </c>
      <c r="S239" s="89">
        <v>8082842.9327999996</v>
      </c>
      <c r="T239" s="88">
        <v>0</v>
      </c>
      <c r="U239" s="95">
        <v>1</v>
      </c>
      <c r="V239" s="88">
        <v>0</v>
      </c>
      <c r="W239" s="96">
        <v>8082842.9327999996</v>
      </c>
    </row>
    <row r="240" spans="2:23" ht="101.25" customHeight="1">
      <c r="B240" s="74">
        <v>129</v>
      </c>
      <c r="C240" s="81" t="s">
        <v>37</v>
      </c>
      <c r="D240" s="8" t="str">
        <f t="shared" si="8"/>
        <v>129Vigilancia en salud pública</v>
      </c>
      <c r="E240" s="8" t="s">
        <v>1</v>
      </c>
      <c r="F240" s="8" t="s">
        <v>2</v>
      </c>
      <c r="G240" s="8" t="s">
        <v>38</v>
      </c>
      <c r="H240" s="8" t="s">
        <v>199</v>
      </c>
      <c r="I240" s="8" t="s">
        <v>200</v>
      </c>
      <c r="J240" s="8" t="s">
        <v>48</v>
      </c>
      <c r="K240" s="81" t="s">
        <v>49</v>
      </c>
      <c r="L240" s="81" t="s">
        <v>243</v>
      </c>
      <c r="M240" s="8" t="str">
        <f t="shared" si="7"/>
        <v>129Vigilancia en salud públicaSUBREDF. MAYO 2025</v>
      </c>
      <c r="N240" s="88">
        <v>14463984.7368</v>
      </c>
      <c r="O240" s="89">
        <v>14463984.7368</v>
      </c>
      <c r="P240" s="88">
        <v>0</v>
      </c>
      <c r="Q240" s="95">
        <v>3.53000010848297</v>
      </c>
      <c r="R240" s="88">
        <v>0</v>
      </c>
      <c r="S240" s="89">
        <v>51057867.69000002</v>
      </c>
      <c r="T240" s="88">
        <v>0</v>
      </c>
      <c r="U240" s="95">
        <v>3.53000010848297</v>
      </c>
      <c r="V240" s="88">
        <v>0</v>
      </c>
      <c r="W240" s="96">
        <v>51057867.69000002</v>
      </c>
    </row>
    <row r="241" spans="2:23" ht="101.25" customHeight="1">
      <c r="B241" s="74">
        <v>131</v>
      </c>
      <c r="C241" s="81" t="s">
        <v>37</v>
      </c>
      <c r="D241" s="8" t="str">
        <f t="shared" si="8"/>
        <v>131Vigilancia en salud pública</v>
      </c>
      <c r="E241" s="8" t="s">
        <v>1</v>
      </c>
      <c r="F241" s="8" t="s">
        <v>2</v>
      </c>
      <c r="G241" s="8" t="s">
        <v>38</v>
      </c>
      <c r="H241" s="8" t="s">
        <v>201</v>
      </c>
      <c r="I241" s="8" t="s">
        <v>40</v>
      </c>
      <c r="J241" s="8" t="s">
        <v>48</v>
      </c>
      <c r="K241" s="81" t="s">
        <v>49</v>
      </c>
      <c r="L241" s="81" t="s">
        <v>243</v>
      </c>
      <c r="M241" s="8" t="str">
        <f t="shared" si="7"/>
        <v>131Vigilancia en salud públicaSUBREDF. MAYO 2025</v>
      </c>
      <c r="N241" s="88">
        <v>57900200</v>
      </c>
      <c r="O241" s="89">
        <v>59770376.460000001</v>
      </c>
      <c r="P241" s="88"/>
      <c r="Q241" s="95">
        <v>1</v>
      </c>
      <c r="R241" s="88">
        <v>0</v>
      </c>
      <c r="S241" s="89">
        <v>59770376.460000001</v>
      </c>
      <c r="T241" s="95">
        <v>0</v>
      </c>
      <c r="U241" s="95">
        <v>1</v>
      </c>
      <c r="V241" s="88">
        <v>0</v>
      </c>
      <c r="W241" s="96">
        <v>59770376.460000001</v>
      </c>
    </row>
    <row r="242" spans="2:23" ht="101.25" customHeight="1">
      <c r="B242" s="74">
        <v>133</v>
      </c>
      <c r="C242" s="81" t="s">
        <v>37</v>
      </c>
      <c r="D242" s="8" t="str">
        <f t="shared" si="8"/>
        <v>133Vigilancia en salud pública</v>
      </c>
      <c r="E242" s="8" t="s">
        <v>1</v>
      </c>
      <c r="F242" s="8" t="s">
        <v>2</v>
      </c>
      <c r="G242" s="8" t="s">
        <v>193</v>
      </c>
      <c r="H242" s="8" t="s">
        <v>202</v>
      </c>
      <c r="I242" s="8" t="s">
        <v>203</v>
      </c>
      <c r="J242" s="8" t="s">
        <v>48</v>
      </c>
      <c r="K242" s="81" t="s">
        <v>49</v>
      </c>
      <c r="L242" s="81" t="s">
        <v>243</v>
      </c>
      <c r="M242" s="8" t="str">
        <f t="shared" si="7"/>
        <v>133Vigilancia en salud públicaSUBREDF. MAYO 2025</v>
      </c>
      <c r="N242" s="88">
        <v>145580</v>
      </c>
      <c r="O242" s="89">
        <v>150282.234</v>
      </c>
      <c r="P242" s="88"/>
      <c r="Q242" s="88">
        <v>185</v>
      </c>
      <c r="R242" s="88">
        <v>0</v>
      </c>
      <c r="S242" s="88">
        <v>27802213.289999999</v>
      </c>
      <c r="T242" s="88">
        <v>0</v>
      </c>
      <c r="U242" s="88">
        <v>184</v>
      </c>
      <c r="V242" s="88">
        <v>0</v>
      </c>
      <c r="W242" s="88">
        <v>27651931.055999998</v>
      </c>
    </row>
    <row r="243" spans="2:23" ht="101.25" customHeight="1">
      <c r="B243" s="74">
        <v>136</v>
      </c>
      <c r="C243" s="81" t="s">
        <v>37</v>
      </c>
      <c r="D243" s="8" t="str">
        <f t="shared" si="8"/>
        <v>136Vigilancia en salud pública</v>
      </c>
      <c r="E243" s="8" t="s">
        <v>1</v>
      </c>
      <c r="F243" s="8" t="s">
        <v>2</v>
      </c>
      <c r="G243" s="8" t="s">
        <v>38</v>
      </c>
      <c r="H243" s="8" t="s">
        <v>204</v>
      </c>
      <c r="I243" s="8" t="s">
        <v>40</v>
      </c>
      <c r="J243" s="8" t="s">
        <v>48</v>
      </c>
      <c r="K243" s="81" t="s">
        <v>49</v>
      </c>
      <c r="L243" s="81" t="s">
        <v>243</v>
      </c>
      <c r="M243" s="8" t="str">
        <f t="shared" si="7"/>
        <v>136Vigilancia en salud públicaSUBREDF. MAYO 2025</v>
      </c>
      <c r="N243" s="88">
        <v>33380544</v>
      </c>
      <c r="O243" s="89">
        <v>34458735.571199998</v>
      </c>
      <c r="P243" s="88"/>
      <c r="Q243" s="88">
        <v>1</v>
      </c>
      <c r="R243" s="88">
        <v>0</v>
      </c>
      <c r="S243" s="89">
        <v>34458735.571199998</v>
      </c>
      <c r="T243" s="88">
        <v>0</v>
      </c>
      <c r="U243" s="88">
        <v>1</v>
      </c>
      <c r="V243" s="88">
        <v>0</v>
      </c>
      <c r="W243" s="96">
        <v>34458735.571199998</v>
      </c>
    </row>
    <row r="244" spans="2:23" ht="101.25" customHeight="1">
      <c r="B244" s="74">
        <v>138</v>
      </c>
      <c r="C244" s="81" t="s">
        <v>37</v>
      </c>
      <c r="D244" s="8" t="str">
        <f t="shared" si="8"/>
        <v>138Vigilancia en salud pública</v>
      </c>
      <c r="E244" s="8" t="s">
        <v>1</v>
      </c>
      <c r="F244" s="8" t="s">
        <v>2</v>
      </c>
      <c r="G244" s="8" t="s">
        <v>38</v>
      </c>
      <c r="H244" s="8" t="s">
        <v>205</v>
      </c>
      <c r="I244" s="8" t="s">
        <v>40</v>
      </c>
      <c r="J244" s="8" t="s">
        <v>48</v>
      </c>
      <c r="K244" s="81" t="s">
        <v>49</v>
      </c>
      <c r="L244" s="81" t="s">
        <v>243</v>
      </c>
      <c r="M244" s="8" t="str">
        <f t="shared" si="7"/>
        <v>138Vigilancia en salud públicaSUBREDF. MAYO 2025</v>
      </c>
      <c r="N244" s="88">
        <v>10714688</v>
      </c>
      <c r="O244" s="89">
        <v>11060772.4224</v>
      </c>
      <c r="P244" s="88"/>
      <c r="Q244" s="88">
        <v>1.2499902936977729</v>
      </c>
      <c r="R244" s="88">
        <v>0</v>
      </c>
      <c r="S244" s="89">
        <v>13825858.168800002</v>
      </c>
      <c r="T244" s="88">
        <v>0</v>
      </c>
      <c r="U244" s="88">
        <v>1.2499902936977729</v>
      </c>
      <c r="V244" s="88">
        <v>0</v>
      </c>
      <c r="W244" s="96">
        <v>13825858.168800002</v>
      </c>
    </row>
    <row r="245" spans="2:23" ht="101.25" customHeight="1">
      <c r="B245" s="74">
        <v>139</v>
      </c>
      <c r="C245" s="81" t="s">
        <v>37</v>
      </c>
      <c r="D245" s="8" t="str">
        <f t="shared" si="8"/>
        <v>139Vigilancia en salud pública</v>
      </c>
      <c r="E245" s="8" t="s">
        <v>1</v>
      </c>
      <c r="F245" s="8" t="s">
        <v>2</v>
      </c>
      <c r="G245" s="8" t="s">
        <v>38</v>
      </c>
      <c r="H245" s="8" t="s">
        <v>206</v>
      </c>
      <c r="I245" s="8" t="s">
        <v>40</v>
      </c>
      <c r="J245" s="8" t="s">
        <v>48</v>
      </c>
      <c r="K245" s="81" t="s">
        <v>49</v>
      </c>
      <c r="L245" s="81" t="s">
        <v>243</v>
      </c>
      <c r="M245" s="8" t="str">
        <f t="shared" si="7"/>
        <v>139Vigilancia en salud públicaSUBREDF. MAYO 2025</v>
      </c>
      <c r="N245" s="88">
        <v>7005616</v>
      </c>
      <c r="O245" s="89">
        <v>7231897.3968000002</v>
      </c>
      <c r="P245" s="88"/>
      <c r="Q245" s="88">
        <v>1</v>
      </c>
      <c r="R245" s="88">
        <v>0</v>
      </c>
      <c r="S245" s="89">
        <v>7231897.3968000002</v>
      </c>
      <c r="T245" s="88">
        <v>0</v>
      </c>
      <c r="U245" s="88">
        <v>1</v>
      </c>
      <c r="V245" s="88">
        <v>0</v>
      </c>
      <c r="W245" s="96">
        <v>7231897.3968000002</v>
      </c>
    </row>
    <row r="246" spans="2:23" ht="101.25" customHeight="1">
      <c r="B246" s="74">
        <v>140</v>
      </c>
      <c r="C246" s="81" t="s">
        <v>37</v>
      </c>
      <c r="D246" s="8" t="str">
        <f t="shared" si="8"/>
        <v>140Vigilancia en salud pública</v>
      </c>
      <c r="E246" s="8" t="s">
        <v>1</v>
      </c>
      <c r="F246" s="8" t="s">
        <v>2</v>
      </c>
      <c r="G246" s="8" t="s">
        <v>38</v>
      </c>
      <c r="H246" s="8" t="s">
        <v>207</v>
      </c>
      <c r="I246" s="8" t="s">
        <v>40</v>
      </c>
      <c r="J246" s="8" t="s">
        <v>48</v>
      </c>
      <c r="K246" s="81" t="s">
        <v>49</v>
      </c>
      <c r="L246" s="81" t="s">
        <v>243</v>
      </c>
      <c r="M246" s="8" t="str">
        <f t="shared" si="7"/>
        <v>140Vigilancia en salud públicaSUBREDF. MAYO 2025</v>
      </c>
      <c r="N246" s="88">
        <v>18132464</v>
      </c>
      <c r="O246" s="89">
        <v>18718142.587200001</v>
      </c>
      <c r="P246" s="88"/>
      <c r="Q246" s="88">
        <v>1</v>
      </c>
      <c r="R246" s="88">
        <v>0</v>
      </c>
      <c r="S246" s="89">
        <v>18718142.587200001</v>
      </c>
      <c r="T246" s="88">
        <v>0</v>
      </c>
      <c r="U246" s="88">
        <v>1</v>
      </c>
      <c r="V246" s="88">
        <v>0</v>
      </c>
      <c r="W246" s="96">
        <v>18718142.587200001</v>
      </c>
    </row>
    <row r="247" spans="2:23" ht="101.25" customHeight="1">
      <c r="B247" s="74">
        <v>142</v>
      </c>
      <c r="C247" s="81" t="s">
        <v>37</v>
      </c>
      <c r="D247" s="8" t="str">
        <f t="shared" si="8"/>
        <v>142Vigilancia en salud pública</v>
      </c>
      <c r="E247" s="8" t="s">
        <v>1</v>
      </c>
      <c r="F247" s="8" t="s">
        <v>2</v>
      </c>
      <c r="G247" s="8" t="s">
        <v>38</v>
      </c>
      <c r="H247" s="8" t="s">
        <v>208</v>
      </c>
      <c r="I247" s="8" t="s">
        <v>40</v>
      </c>
      <c r="J247" s="8" t="s">
        <v>48</v>
      </c>
      <c r="K247" s="81" t="s">
        <v>49</v>
      </c>
      <c r="L247" s="81" t="s">
        <v>243</v>
      </c>
      <c r="M247" s="8" t="str">
        <f t="shared" si="7"/>
        <v>142Vigilancia en salud públicaSUBREDF. MAYO 2025</v>
      </c>
      <c r="N247" s="88">
        <v>88807600</v>
      </c>
      <c r="O247" s="89">
        <v>91676085.480000004</v>
      </c>
      <c r="P247" s="88"/>
      <c r="Q247" s="88">
        <v>1</v>
      </c>
      <c r="R247" s="88">
        <v>0</v>
      </c>
      <c r="S247" s="89">
        <v>91676085.480000004</v>
      </c>
      <c r="T247" s="88">
        <v>0</v>
      </c>
      <c r="U247" s="88">
        <v>1</v>
      </c>
      <c r="V247" s="88">
        <v>0</v>
      </c>
      <c r="W247" s="96">
        <v>91676085.480000004</v>
      </c>
    </row>
    <row r="248" spans="2:23" ht="101.25" customHeight="1">
      <c r="B248" s="74">
        <v>144</v>
      </c>
      <c r="C248" s="81" t="s">
        <v>37</v>
      </c>
      <c r="D248" s="8" t="str">
        <f t="shared" si="8"/>
        <v>144Vigilancia en salud pública</v>
      </c>
      <c r="E248" s="8" t="s">
        <v>1</v>
      </c>
      <c r="F248" s="8" t="s">
        <v>2</v>
      </c>
      <c r="G248" s="8" t="s">
        <v>193</v>
      </c>
      <c r="H248" s="8" t="s">
        <v>209</v>
      </c>
      <c r="I248" s="8" t="s">
        <v>203</v>
      </c>
      <c r="J248" s="8" t="s">
        <v>48</v>
      </c>
      <c r="K248" s="81" t="s">
        <v>49</v>
      </c>
      <c r="L248" s="81" t="s">
        <v>243</v>
      </c>
      <c r="M248" s="8" t="str">
        <f t="shared" si="7"/>
        <v>144Vigilancia en salud públicaSUBREDF. MAYO 2025</v>
      </c>
      <c r="N248" s="88">
        <v>201570</v>
      </c>
      <c r="O248" s="89">
        <v>208080.71100000001</v>
      </c>
      <c r="P248" s="88">
        <v>0</v>
      </c>
      <c r="Q248" s="88">
        <v>1144</v>
      </c>
      <c r="R248" s="88">
        <v>0</v>
      </c>
      <c r="S248" s="89">
        <v>238044333.384</v>
      </c>
      <c r="T248" s="88">
        <v>0</v>
      </c>
      <c r="U248" s="88">
        <v>1126</v>
      </c>
      <c r="V248" s="88">
        <v>0</v>
      </c>
      <c r="W248" s="96">
        <v>234298880.58600003</v>
      </c>
    </row>
    <row r="249" spans="2:23" ht="101.25" customHeight="1">
      <c r="B249" s="74">
        <v>146</v>
      </c>
      <c r="C249" s="81" t="s">
        <v>37</v>
      </c>
      <c r="D249" s="8" t="str">
        <f t="shared" si="8"/>
        <v>146Vigilancia en salud pública</v>
      </c>
      <c r="E249" s="8" t="s">
        <v>1</v>
      </c>
      <c r="F249" s="8" t="s">
        <v>2</v>
      </c>
      <c r="G249" s="8" t="s">
        <v>38</v>
      </c>
      <c r="H249" s="8" t="s">
        <v>210</v>
      </c>
      <c r="I249" s="8" t="s">
        <v>40</v>
      </c>
      <c r="J249" s="8" t="s">
        <v>48</v>
      </c>
      <c r="K249" s="81" t="s">
        <v>49</v>
      </c>
      <c r="L249" s="81" t="s">
        <v>243</v>
      </c>
      <c r="M249" s="8" t="str">
        <f t="shared" si="7"/>
        <v>146Vigilancia en salud públicaSUBREDF. MAYO 2025</v>
      </c>
      <c r="N249" s="88">
        <v>7005616</v>
      </c>
      <c r="O249" s="89">
        <v>7231897.3968000002</v>
      </c>
      <c r="P249" s="88"/>
      <c r="Q249" s="88">
        <v>1</v>
      </c>
      <c r="R249" s="88">
        <v>0</v>
      </c>
      <c r="S249" s="89">
        <v>7231897.3968000002</v>
      </c>
      <c r="T249" s="88">
        <v>0</v>
      </c>
      <c r="U249" s="88">
        <v>1</v>
      </c>
      <c r="V249" s="88">
        <v>0</v>
      </c>
      <c r="W249" s="96">
        <v>7231897.3968000002</v>
      </c>
    </row>
    <row r="250" spans="2:23" ht="101.25" customHeight="1">
      <c r="B250" s="74">
        <v>147</v>
      </c>
      <c r="C250" s="81" t="s">
        <v>37</v>
      </c>
      <c r="D250" s="8" t="str">
        <f t="shared" si="8"/>
        <v>147Vigilancia en salud pública</v>
      </c>
      <c r="E250" s="8" t="s">
        <v>1</v>
      </c>
      <c r="F250" s="8" t="s">
        <v>2</v>
      </c>
      <c r="G250" s="8" t="s">
        <v>38</v>
      </c>
      <c r="H250" s="8" t="s">
        <v>211</v>
      </c>
      <c r="I250" s="8" t="s">
        <v>40</v>
      </c>
      <c r="J250" s="8" t="s">
        <v>48</v>
      </c>
      <c r="K250" s="81" t="s">
        <v>49</v>
      </c>
      <c r="L250" s="81" t="s">
        <v>243</v>
      </c>
      <c r="M250" s="8" t="str">
        <f t="shared" si="7"/>
        <v>147Vigilancia en salud públicaSUBREDF. MAYO 2025</v>
      </c>
      <c r="N250" s="88">
        <v>6181480</v>
      </c>
      <c r="O250" s="89">
        <v>6381141.8039999995</v>
      </c>
      <c r="P250" s="88"/>
      <c r="Q250" s="88">
        <v>1</v>
      </c>
      <c r="R250" s="88">
        <v>0</v>
      </c>
      <c r="S250" s="89">
        <v>6381141.8039999995</v>
      </c>
      <c r="T250" s="88">
        <v>0</v>
      </c>
      <c r="U250" s="88">
        <v>1</v>
      </c>
      <c r="V250" s="88">
        <v>0</v>
      </c>
      <c r="W250" s="96">
        <v>6381141.8039999995</v>
      </c>
    </row>
    <row r="251" spans="2:23" ht="101.25" customHeight="1">
      <c r="B251" s="74">
        <v>148</v>
      </c>
      <c r="C251" s="81" t="s">
        <v>37</v>
      </c>
      <c r="D251" s="8" t="str">
        <f t="shared" si="8"/>
        <v>148Vigilancia en salud pública</v>
      </c>
      <c r="E251" s="8" t="s">
        <v>1</v>
      </c>
      <c r="F251" s="8" t="s">
        <v>2</v>
      </c>
      <c r="G251" s="8" t="s">
        <v>38</v>
      </c>
      <c r="H251" s="8" t="s">
        <v>212</v>
      </c>
      <c r="I251" s="8" t="s">
        <v>40</v>
      </c>
      <c r="J251" s="8" t="s">
        <v>48</v>
      </c>
      <c r="K251" s="81" t="s">
        <v>49</v>
      </c>
      <c r="L251" s="81" t="s">
        <v>243</v>
      </c>
      <c r="M251" s="8" t="str">
        <f t="shared" si="7"/>
        <v>148Vigilancia en salud públicaSUBREDF. MAYO 2025</v>
      </c>
      <c r="N251" s="88">
        <v>5357344</v>
      </c>
      <c r="O251" s="89">
        <v>5530386.2111999998</v>
      </c>
      <c r="P251" s="88"/>
      <c r="Q251" s="95">
        <v>1</v>
      </c>
      <c r="R251" s="88">
        <v>0</v>
      </c>
      <c r="S251" s="89">
        <v>5530386.2111999998</v>
      </c>
      <c r="T251" s="88">
        <v>0</v>
      </c>
      <c r="U251" s="95">
        <v>1</v>
      </c>
      <c r="V251" s="88">
        <v>0</v>
      </c>
      <c r="W251" s="96">
        <v>5530386.2111999998</v>
      </c>
    </row>
    <row r="252" spans="2:23" ht="101.25" customHeight="1">
      <c r="B252" s="74">
        <v>150</v>
      </c>
      <c r="C252" s="81" t="s">
        <v>37</v>
      </c>
      <c r="D252" s="8" t="str">
        <f t="shared" si="8"/>
        <v>150Vigilancia en salud pública</v>
      </c>
      <c r="E252" s="8" t="s">
        <v>1</v>
      </c>
      <c r="F252" s="8" t="s">
        <v>2</v>
      </c>
      <c r="G252" s="8" t="s">
        <v>193</v>
      </c>
      <c r="H252" s="8" t="s">
        <v>213</v>
      </c>
      <c r="I252" s="8" t="s">
        <v>40</v>
      </c>
      <c r="J252" s="8" t="s">
        <v>48</v>
      </c>
      <c r="K252" s="81" t="s">
        <v>49</v>
      </c>
      <c r="L252" s="81" t="s">
        <v>243</v>
      </c>
      <c r="M252" s="8" t="str">
        <f t="shared" si="7"/>
        <v>150Vigilancia en salud públicaSUBREDF. MAYO 2025</v>
      </c>
      <c r="N252" s="88">
        <v>3296912</v>
      </c>
      <c r="O252" s="89">
        <v>3403402.2576000001</v>
      </c>
      <c r="P252" s="88"/>
      <c r="Q252" s="95">
        <v>1</v>
      </c>
      <c r="R252" s="88">
        <v>0</v>
      </c>
      <c r="S252" s="89">
        <v>3403402.2576000001</v>
      </c>
      <c r="T252" s="88">
        <v>0</v>
      </c>
      <c r="U252" s="95">
        <v>1</v>
      </c>
      <c r="V252" s="88">
        <v>0</v>
      </c>
      <c r="W252" s="96">
        <v>3403402.2576000001</v>
      </c>
    </row>
    <row r="253" spans="2:23" ht="101.25" customHeight="1">
      <c r="B253" s="74">
        <v>152</v>
      </c>
      <c r="C253" s="81" t="s">
        <v>37</v>
      </c>
      <c r="D253" s="8" t="str">
        <f t="shared" si="8"/>
        <v>152Vigilancia en salud pública</v>
      </c>
      <c r="E253" s="8" t="s">
        <v>1</v>
      </c>
      <c r="F253" s="8" t="s">
        <v>2</v>
      </c>
      <c r="G253" s="8" t="s">
        <v>38</v>
      </c>
      <c r="H253" s="8" t="s">
        <v>214</v>
      </c>
      <c r="I253" s="8" t="s">
        <v>40</v>
      </c>
      <c r="J253" s="8" t="s">
        <v>48</v>
      </c>
      <c r="K253" s="81" t="s">
        <v>49</v>
      </c>
      <c r="L253" s="81" t="s">
        <v>243</v>
      </c>
      <c r="M253" s="8" t="str">
        <f t="shared" si="7"/>
        <v>152Vigilancia en salud públicaSUBREDF. MAYO 2025</v>
      </c>
      <c r="N253" s="88">
        <v>22871752</v>
      </c>
      <c r="O253" s="89">
        <v>23610509.589600001</v>
      </c>
      <c r="P253" s="88"/>
      <c r="Q253" s="95">
        <v>1</v>
      </c>
      <c r="R253" s="88">
        <v>0</v>
      </c>
      <c r="S253" s="89">
        <v>23610509.589600001</v>
      </c>
      <c r="T253" s="88">
        <v>0</v>
      </c>
      <c r="U253" s="95">
        <v>1</v>
      </c>
      <c r="V253" s="88">
        <v>0</v>
      </c>
      <c r="W253" s="96">
        <v>23610509.589600001</v>
      </c>
    </row>
    <row r="254" spans="2:23" ht="101.25" customHeight="1">
      <c r="B254" s="74">
        <v>153</v>
      </c>
      <c r="C254" s="81" t="s">
        <v>37</v>
      </c>
      <c r="D254" s="8" t="str">
        <f t="shared" si="8"/>
        <v>153Vigilancia en salud pública</v>
      </c>
      <c r="E254" s="8" t="s">
        <v>1</v>
      </c>
      <c r="F254" s="8" t="s">
        <v>2</v>
      </c>
      <c r="G254" s="8" t="s">
        <v>38</v>
      </c>
      <c r="H254" s="8" t="s">
        <v>215</v>
      </c>
      <c r="I254" s="8" t="s">
        <v>40</v>
      </c>
      <c r="J254" s="8" t="s">
        <v>48</v>
      </c>
      <c r="K254" s="81" t="s">
        <v>49</v>
      </c>
      <c r="L254" s="81" t="s">
        <v>243</v>
      </c>
      <c r="M254" s="8" t="str">
        <f t="shared" si="7"/>
        <v>153Vigilancia en salud públicaSUBREDF. MAYO 2025</v>
      </c>
      <c r="N254" s="88">
        <v>28434992</v>
      </c>
      <c r="O254" s="89">
        <v>29353442.241599999</v>
      </c>
      <c r="P254" s="88"/>
      <c r="Q254" s="95">
        <v>1</v>
      </c>
      <c r="R254" s="88">
        <v>0</v>
      </c>
      <c r="S254" s="89">
        <v>29353442.241599999</v>
      </c>
      <c r="T254" s="95">
        <v>0</v>
      </c>
      <c r="U254" s="95">
        <v>1</v>
      </c>
      <c r="V254" s="88">
        <v>0</v>
      </c>
      <c r="W254" s="96">
        <v>29353442.241599999</v>
      </c>
    </row>
    <row r="255" spans="2:23" ht="101.25" customHeight="1">
      <c r="B255" s="74">
        <v>156</v>
      </c>
      <c r="C255" s="81" t="s">
        <v>37</v>
      </c>
      <c r="D255" s="8" t="str">
        <f t="shared" si="8"/>
        <v>156Vigilancia en salud pública</v>
      </c>
      <c r="E255" s="8" t="s">
        <v>1</v>
      </c>
      <c r="F255" s="8" t="s">
        <v>2</v>
      </c>
      <c r="G255" s="8" t="s">
        <v>38</v>
      </c>
      <c r="H255" s="8" t="s">
        <v>216</v>
      </c>
      <c r="I255" s="8" t="s">
        <v>40</v>
      </c>
      <c r="J255" s="8" t="s">
        <v>48</v>
      </c>
      <c r="K255" s="81" t="s">
        <v>49</v>
      </c>
      <c r="L255" s="81" t="s">
        <v>243</v>
      </c>
      <c r="M255" s="8" t="str">
        <f t="shared" si="7"/>
        <v>156Vigilancia en salud públicaSUBREDF. MAYO 2025</v>
      </c>
      <c r="N255" s="88">
        <v>3296912</v>
      </c>
      <c r="O255" s="89">
        <v>3403402.2576000001</v>
      </c>
      <c r="P255" s="88"/>
      <c r="Q255" s="88">
        <v>1</v>
      </c>
      <c r="R255" s="88">
        <v>0</v>
      </c>
      <c r="S255" s="88">
        <v>3403402.2576000001</v>
      </c>
      <c r="T255" s="88">
        <v>0</v>
      </c>
      <c r="U255" s="88">
        <v>1</v>
      </c>
      <c r="V255" s="88">
        <v>0</v>
      </c>
      <c r="W255" s="88">
        <v>3403402.2576000001</v>
      </c>
    </row>
    <row r="256" spans="2:23" ht="101.25" customHeight="1">
      <c r="B256" s="74">
        <v>158</v>
      </c>
      <c r="C256" s="81" t="s">
        <v>37</v>
      </c>
      <c r="D256" s="8" t="str">
        <f t="shared" si="8"/>
        <v>158Vigilancia en salud pública</v>
      </c>
      <c r="E256" s="8" t="s">
        <v>1</v>
      </c>
      <c r="F256" s="8" t="s">
        <v>2</v>
      </c>
      <c r="G256" s="8" t="s">
        <v>38</v>
      </c>
      <c r="H256" s="8" t="s">
        <v>217</v>
      </c>
      <c r="I256" s="8" t="s">
        <v>40</v>
      </c>
      <c r="J256" s="8" t="s">
        <v>48</v>
      </c>
      <c r="K256" s="81" t="s">
        <v>49</v>
      </c>
      <c r="L256" s="81" t="s">
        <v>243</v>
      </c>
      <c r="M256" s="8" t="str">
        <f t="shared" si="7"/>
        <v>158Vigilancia en salud públicaSUBREDF. MAYO 2025</v>
      </c>
      <c r="N256" s="88">
        <v>30907952</v>
      </c>
      <c r="O256" s="89">
        <v>31906278.849599998</v>
      </c>
      <c r="P256" s="88"/>
      <c r="Q256" s="88">
        <v>0</v>
      </c>
      <c r="R256" s="88">
        <v>0</v>
      </c>
      <c r="S256" s="89">
        <v>0</v>
      </c>
      <c r="T256" s="88">
        <v>0</v>
      </c>
      <c r="U256" s="88">
        <v>0</v>
      </c>
      <c r="V256" s="88">
        <v>0</v>
      </c>
      <c r="W256" s="96">
        <v>0</v>
      </c>
    </row>
    <row r="257" spans="2:23" ht="101.25" customHeight="1">
      <c r="B257" s="74">
        <v>15</v>
      </c>
      <c r="C257" s="81" t="s">
        <v>70</v>
      </c>
      <c r="D257" s="8" t="str">
        <f t="shared" si="8"/>
        <v>15Entorno Cuidador Institucional “Bienestar en nuestro entorno institucional”</v>
      </c>
      <c r="E257" s="8" t="s">
        <v>0</v>
      </c>
      <c r="F257" s="8" t="s">
        <v>2</v>
      </c>
      <c r="G257" s="8" t="s">
        <v>71</v>
      </c>
      <c r="H257" s="8" t="s">
        <v>218</v>
      </c>
      <c r="I257" s="8" t="s">
        <v>73</v>
      </c>
      <c r="J257" s="8" t="s">
        <v>118</v>
      </c>
      <c r="K257" s="81" t="s">
        <v>219</v>
      </c>
      <c r="L257" s="81" t="s">
        <v>243</v>
      </c>
      <c r="M257" s="8" t="str">
        <f t="shared" si="7"/>
        <v>15Entorno Cuidador Institucional “Bienestar en nuestro entorno institucional”DISTRITOF. MAYO 2025</v>
      </c>
      <c r="N257" s="88">
        <v>345874</v>
      </c>
      <c r="O257" s="89">
        <v>357045.73019999999</v>
      </c>
      <c r="P257" s="88"/>
      <c r="Q257" s="88">
        <v>112</v>
      </c>
      <c r="R257" s="88">
        <v>0</v>
      </c>
      <c r="S257" s="89">
        <v>39989121.782399997</v>
      </c>
      <c r="T257" s="88"/>
      <c r="U257" s="88">
        <v>112</v>
      </c>
      <c r="V257" s="88">
        <v>0</v>
      </c>
      <c r="W257" s="96">
        <v>39989121.782399997</v>
      </c>
    </row>
    <row r="258" spans="2:23" ht="101.25" customHeight="1">
      <c r="B258" s="74">
        <v>18</v>
      </c>
      <c r="C258" s="81" t="s">
        <v>70</v>
      </c>
      <c r="D258" s="8" t="str">
        <f t="shared" si="8"/>
        <v>18Entorno Cuidador Institucional “Bienestar en nuestro entorno institucional”</v>
      </c>
      <c r="E258" s="8" t="s">
        <v>0</v>
      </c>
      <c r="F258" s="8" t="s">
        <v>2</v>
      </c>
      <c r="G258" s="8" t="s">
        <v>71</v>
      </c>
      <c r="H258" s="8" t="s">
        <v>220</v>
      </c>
      <c r="I258" s="8" t="s">
        <v>73</v>
      </c>
      <c r="J258" s="8" t="s">
        <v>118</v>
      </c>
      <c r="K258" s="81" t="s">
        <v>219</v>
      </c>
      <c r="L258" s="81" t="s">
        <v>243</v>
      </c>
      <c r="M258" s="8" t="str">
        <f t="shared" si="7"/>
        <v>18Entorno Cuidador Institucional “Bienestar en nuestro entorno institucional”DISTRITOF. MAYO 2025</v>
      </c>
      <c r="N258" s="88">
        <v>287001</v>
      </c>
      <c r="O258" s="89">
        <v>296271.1323</v>
      </c>
      <c r="P258" s="88"/>
      <c r="Q258" s="88">
        <v>112</v>
      </c>
      <c r="R258" s="88">
        <v>0</v>
      </c>
      <c r="S258" s="89">
        <v>33182366.817600001</v>
      </c>
      <c r="T258" s="88"/>
      <c r="U258" s="88">
        <v>112</v>
      </c>
      <c r="V258" s="88">
        <v>0</v>
      </c>
      <c r="W258" s="96">
        <v>33182366.817600001</v>
      </c>
    </row>
    <row r="259" spans="2:23" ht="101.25" customHeight="1">
      <c r="B259" s="74">
        <v>31</v>
      </c>
      <c r="C259" s="81" t="s">
        <v>84</v>
      </c>
      <c r="D259" s="8" t="str">
        <f t="shared" si="8"/>
        <v>31Entorno cuidador Laboral “Bienestar en nuestro entorno laboral”</v>
      </c>
      <c r="E259" s="8" t="s">
        <v>0</v>
      </c>
      <c r="F259" s="8" t="s">
        <v>2</v>
      </c>
      <c r="G259" s="8" t="s">
        <v>85</v>
      </c>
      <c r="H259" s="8" t="s">
        <v>221</v>
      </c>
      <c r="I259" s="8" t="s">
        <v>222</v>
      </c>
      <c r="J259" s="8" t="s">
        <v>118</v>
      </c>
      <c r="K259" s="81" t="s">
        <v>219</v>
      </c>
      <c r="L259" s="81" t="s">
        <v>243</v>
      </c>
      <c r="M259" s="8" t="str">
        <f t="shared" ref="M259:M322" si="9">+D259&amp;K259&amp;L259</f>
        <v>31Entorno cuidador Laboral “Bienestar en nuestro entorno laboral”DISTRITOF. MAYO 2025</v>
      </c>
      <c r="N259" s="88">
        <v>7005616</v>
      </c>
      <c r="O259" s="89">
        <v>7231897.3968000002</v>
      </c>
      <c r="P259" s="88"/>
      <c r="Q259" s="88">
        <v>1</v>
      </c>
      <c r="R259" s="88">
        <v>0</v>
      </c>
      <c r="S259" s="89">
        <v>7231897.3968000002</v>
      </c>
      <c r="T259" s="88"/>
      <c r="U259" s="88">
        <v>1</v>
      </c>
      <c r="V259" s="88">
        <v>0</v>
      </c>
      <c r="W259" s="96">
        <v>7231897.3968000002</v>
      </c>
    </row>
    <row r="260" spans="2:23" ht="101.25" customHeight="1">
      <c r="B260" s="74">
        <v>33</v>
      </c>
      <c r="C260" s="81" t="s">
        <v>84</v>
      </c>
      <c r="D260" s="8" t="str">
        <f t="shared" ref="D260:D323" si="10">+B260&amp;C260</f>
        <v>33Entorno cuidador Laboral “Bienestar en nuestro entorno laboral”</v>
      </c>
      <c r="E260" s="8" t="s">
        <v>0</v>
      </c>
      <c r="F260" s="8" t="s">
        <v>2</v>
      </c>
      <c r="G260" s="8" t="s">
        <v>85</v>
      </c>
      <c r="H260" s="8" t="s">
        <v>223</v>
      </c>
      <c r="I260" s="8" t="s">
        <v>224</v>
      </c>
      <c r="J260" s="8" t="s">
        <v>118</v>
      </c>
      <c r="K260" s="81" t="s">
        <v>219</v>
      </c>
      <c r="L260" s="81" t="s">
        <v>243</v>
      </c>
      <c r="M260" s="8" t="str">
        <f t="shared" si="9"/>
        <v>33Entorno cuidador Laboral “Bienestar en nuestro entorno laboral”DISTRITOF. MAYO 2025</v>
      </c>
      <c r="N260" s="88">
        <v>6181480</v>
      </c>
      <c r="O260" s="89">
        <v>6381141.8039999995</v>
      </c>
      <c r="P260" s="88"/>
      <c r="Q260" s="88">
        <v>1</v>
      </c>
      <c r="R260" s="88">
        <v>0</v>
      </c>
      <c r="S260" s="89">
        <v>6381141.8039999995</v>
      </c>
      <c r="T260" s="88"/>
      <c r="U260" s="88">
        <v>1</v>
      </c>
      <c r="V260" s="88">
        <v>0</v>
      </c>
      <c r="W260" s="96">
        <v>6381141.8039999995</v>
      </c>
    </row>
    <row r="261" spans="2:23" ht="101.25" customHeight="1">
      <c r="B261" s="74">
        <v>40</v>
      </c>
      <c r="C261" s="81" t="s">
        <v>84</v>
      </c>
      <c r="D261" s="8" t="str">
        <f t="shared" si="10"/>
        <v>40Entorno cuidador Laboral “Bienestar en nuestro entorno laboral”</v>
      </c>
      <c r="E261" s="8" t="s">
        <v>0</v>
      </c>
      <c r="F261" s="8" t="s">
        <v>2</v>
      </c>
      <c r="G261" s="8" t="s">
        <v>85</v>
      </c>
      <c r="H261" s="8" t="s">
        <v>225</v>
      </c>
      <c r="I261" s="8" t="s">
        <v>226</v>
      </c>
      <c r="J261" s="8" t="s">
        <v>118</v>
      </c>
      <c r="K261" s="81" t="s">
        <v>219</v>
      </c>
      <c r="L261" s="81" t="s">
        <v>243</v>
      </c>
      <c r="M261" s="8" t="str">
        <f t="shared" si="9"/>
        <v>40Entorno cuidador Laboral “Bienestar en nuestro entorno laboral”DISTRITOF. MAYO 2025</v>
      </c>
      <c r="N261" s="88">
        <v>125201</v>
      </c>
      <c r="O261" s="89">
        <v>129244.9923</v>
      </c>
      <c r="P261" s="88"/>
      <c r="Q261" s="88">
        <v>56</v>
      </c>
      <c r="R261" s="88">
        <v>0</v>
      </c>
      <c r="S261" s="89">
        <v>7237719.5687999995</v>
      </c>
      <c r="T261" s="88"/>
      <c r="U261" s="88">
        <v>56</v>
      </c>
      <c r="V261" s="88">
        <v>0</v>
      </c>
      <c r="W261" s="96">
        <v>7237719.5687999995</v>
      </c>
    </row>
    <row r="262" spans="2:23" ht="101.25" customHeight="1">
      <c r="B262" s="74">
        <v>49</v>
      </c>
      <c r="C262" s="81" t="s">
        <v>110</v>
      </c>
      <c r="D262" s="8" t="str">
        <f t="shared" si="10"/>
        <v>49Entorno cuidador comunitaria “Bienestar con nuestras comunidades”</v>
      </c>
      <c r="E262" s="8" t="s">
        <v>0</v>
      </c>
      <c r="F262" s="8" t="s">
        <v>2</v>
      </c>
      <c r="G262" s="8" t="s">
        <v>111</v>
      </c>
      <c r="H262" s="8" t="s">
        <v>227</v>
      </c>
      <c r="I262" s="8" t="s">
        <v>113</v>
      </c>
      <c r="J262" s="8" t="s">
        <v>118</v>
      </c>
      <c r="K262" s="81" t="s">
        <v>219</v>
      </c>
      <c r="L262" s="81" t="s">
        <v>243</v>
      </c>
      <c r="M262" s="8" t="str">
        <f t="shared" si="9"/>
        <v>49Entorno cuidador comunitaria “Bienestar con nuestras comunidades”DISTRITOF. MAYO 2025</v>
      </c>
      <c r="N262" s="88">
        <v>16072032</v>
      </c>
      <c r="O262" s="89">
        <v>16591158.6336</v>
      </c>
      <c r="P262" s="88"/>
      <c r="Q262" s="88">
        <v>1</v>
      </c>
      <c r="R262" s="88">
        <v>0</v>
      </c>
      <c r="S262" s="89">
        <v>16591158.6336</v>
      </c>
      <c r="T262" s="88"/>
      <c r="U262" s="88">
        <v>1</v>
      </c>
      <c r="V262" s="88">
        <v>0</v>
      </c>
      <c r="W262" s="96">
        <v>16591158.6336</v>
      </c>
    </row>
    <row r="263" spans="2:23" ht="101.25" customHeight="1">
      <c r="B263" s="74">
        <v>56</v>
      </c>
      <c r="C263" s="81" t="s">
        <v>124</v>
      </c>
      <c r="D263" s="8" t="str">
        <f t="shared" si="10"/>
        <v>56Entorno cuidador educativo “Bienestar en nuestro entorno educativo”</v>
      </c>
      <c r="E263" s="8" t="s">
        <v>0</v>
      </c>
      <c r="F263" s="8" t="s">
        <v>2</v>
      </c>
      <c r="G263" s="8" t="s">
        <v>127</v>
      </c>
      <c r="H263" s="8" t="s">
        <v>228</v>
      </c>
      <c r="I263" s="8" t="s">
        <v>229</v>
      </c>
      <c r="J263" s="8" t="s">
        <v>118</v>
      </c>
      <c r="K263" s="81" t="s">
        <v>219</v>
      </c>
      <c r="L263" s="81" t="s">
        <v>243</v>
      </c>
      <c r="M263" s="8" t="str">
        <f t="shared" si="9"/>
        <v>56Entorno cuidador educativo “Bienestar en nuestro entorno educativo”DISTRITOF. MAYO 2025</v>
      </c>
      <c r="N263" s="88">
        <v>953926</v>
      </c>
      <c r="O263" s="89">
        <v>984737.80980000005</v>
      </c>
      <c r="P263" s="88"/>
      <c r="Q263" s="88">
        <v>38</v>
      </c>
      <c r="R263" s="88">
        <v>0</v>
      </c>
      <c r="S263" s="89">
        <v>37420036.772399999</v>
      </c>
      <c r="T263" s="88"/>
      <c r="U263" s="88">
        <v>38</v>
      </c>
      <c r="V263" s="88">
        <v>0</v>
      </c>
      <c r="W263" s="96">
        <v>37420036.772399999</v>
      </c>
    </row>
    <row r="264" spans="2:23" ht="101.25" customHeight="1">
      <c r="B264" s="74">
        <v>57</v>
      </c>
      <c r="C264" s="81" t="s">
        <v>124</v>
      </c>
      <c r="D264" s="8" t="str">
        <f t="shared" si="10"/>
        <v>57Entorno cuidador educativo “Bienestar en nuestro entorno educativo”</v>
      </c>
      <c r="E264" s="8" t="s">
        <v>0</v>
      </c>
      <c r="F264" s="8" t="s">
        <v>2</v>
      </c>
      <c r="G264" s="8" t="s">
        <v>125</v>
      </c>
      <c r="H264" s="8" t="s">
        <v>230</v>
      </c>
      <c r="I264" s="8" t="s">
        <v>231</v>
      </c>
      <c r="J264" s="8" t="s">
        <v>118</v>
      </c>
      <c r="K264" s="81" t="s">
        <v>219</v>
      </c>
      <c r="L264" s="81" t="s">
        <v>243</v>
      </c>
      <c r="M264" s="8" t="str">
        <f t="shared" si="9"/>
        <v>57Entorno cuidador educativo “Bienestar en nuestro entorno educativo”DISTRITOF. MAYO 2025</v>
      </c>
      <c r="N264" s="88">
        <v>1929553</v>
      </c>
      <c r="O264" s="89">
        <v>1991877.5619000001</v>
      </c>
      <c r="P264" s="88"/>
      <c r="Q264" s="95">
        <v>19</v>
      </c>
      <c r="R264" s="88">
        <v>0</v>
      </c>
      <c r="S264" s="89">
        <v>37845673.676100001</v>
      </c>
      <c r="T264" s="88"/>
      <c r="U264" s="95">
        <v>19</v>
      </c>
      <c r="V264" s="88">
        <v>0</v>
      </c>
      <c r="W264" s="96">
        <v>37845673.676100001</v>
      </c>
    </row>
    <row r="265" spans="2:23" ht="101.25" customHeight="1">
      <c r="B265" s="74">
        <v>58</v>
      </c>
      <c r="C265" s="81" t="s">
        <v>124</v>
      </c>
      <c r="D265" s="8" t="str">
        <f t="shared" si="10"/>
        <v>58Entorno cuidador educativo “Bienestar en nuestro entorno educativo”</v>
      </c>
      <c r="E265" s="8" t="s">
        <v>0</v>
      </c>
      <c r="F265" s="8" t="s">
        <v>2</v>
      </c>
      <c r="G265" s="8" t="s">
        <v>127</v>
      </c>
      <c r="H265" s="8" t="s">
        <v>232</v>
      </c>
      <c r="I265" s="8" t="s">
        <v>73</v>
      </c>
      <c r="J265" s="8" t="s">
        <v>118</v>
      </c>
      <c r="K265" s="81" t="s">
        <v>219</v>
      </c>
      <c r="L265" s="81" t="s">
        <v>243</v>
      </c>
      <c r="M265" s="8" t="str">
        <f t="shared" si="9"/>
        <v>58Entorno cuidador educativo “Bienestar en nuestro entorno educativo”DISTRITOF. MAYO 2025</v>
      </c>
      <c r="N265" s="88">
        <v>172367</v>
      </c>
      <c r="O265" s="89">
        <v>177934.4541</v>
      </c>
      <c r="P265" s="88"/>
      <c r="Q265" s="95">
        <v>310</v>
      </c>
      <c r="R265" s="88">
        <v>0</v>
      </c>
      <c r="S265" s="89">
        <v>55159680.770999998</v>
      </c>
      <c r="T265" s="88"/>
      <c r="U265" s="95">
        <v>310</v>
      </c>
      <c r="V265" s="88">
        <v>0</v>
      </c>
      <c r="W265" s="96">
        <v>55159680.770999998</v>
      </c>
    </row>
    <row r="266" spans="2:23" ht="101.25" customHeight="1">
      <c r="B266" s="74">
        <v>59</v>
      </c>
      <c r="C266" s="81" t="s">
        <v>124</v>
      </c>
      <c r="D266" s="8" t="str">
        <f t="shared" si="10"/>
        <v>59Entorno cuidador educativo “Bienestar en nuestro entorno educativo”</v>
      </c>
      <c r="E266" s="8" t="s">
        <v>0</v>
      </c>
      <c r="F266" s="8" t="s">
        <v>2</v>
      </c>
      <c r="G266" s="8" t="s">
        <v>127</v>
      </c>
      <c r="H266" s="8" t="s">
        <v>233</v>
      </c>
      <c r="I266" s="8" t="s">
        <v>73</v>
      </c>
      <c r="J266" s="8" t="s">
        <v>118</v>
      </c>
      <c r="K266" s="81" t="s">
        <v>219</v>
      </c>
      <c r="L266" s="81" t="s">
        <v>243</v>
      </c>
      <c r="M266" s="8" t="str">
        <f t="shared" si="9"/>
        <v>59Entorno cuidador educativo “Bienestar en nuestro entorno educativo”DISTRITOF. MAYO 2025</v>
      </c>
      <c r="N266" s="88">
        <v>225398</v>
      </c>
      <c r="O266" s="89">
        <v>232678.3554</v>
      </c>
      <c r="P266" s="88"/>
      <c r="Q266" s="95">
        <v>186</v>
      </c>
      <c r="R266" s="88">
        <v>0</v>
      </c>
      <c r="S266" s="89">
        <v>43278174.104400001</v>
      </c>
      <c r="T266" s="95"/>
      <c r="U266" s="95">
        <v>186</v>
      </c>
      <c r="V266" s="88">
        <v>0</v>
      </c>
      <c r="W266" s="96">
        <v>43278174.104400001</v>
      </c>
    </row>
    <row r="267" spans="2:23" ht="101.25" customHeight="1">
      <c r="B267" s="74">
        <v>70</v>
      </c>
      <c r="C267" s="81" t="s">
        <v>24</v>
      </c>
      <c r="D267" s="8" t="str">
        <f t="shared" si="10"/>
        <v>70Macro, meso y micro gestión de la salud pública</v>
      </c>
      <c r="E267" s="8" t="s">
        <v>1</v>
      </c>
      <c r="F267" s="8" t="s">
        <v>2</v>
      </c>
      <c r="G267" s="8" t="s">
        <v>142</v>
      </c>
      <c r="H267" s="8" t="s">
        <v>234</v>
      </c>
      <c r="I267" s="8" t="s">
        <v>144</v>
      </c>
      <c r="J267" s="8" t="s">
        <v>118</v>
      </c>
      <c r="K267" s="81" t="s">
        <v>219</v>
      </c>
      <c r="L267" s="81" t="s">
        <v>243</v>
      </c>
      <c r="M267" s="8" t="str">
        <f t="shared" si="9"/>
        <v>70Macro, meso y micro gestión de la salud públicaDISTRITOF. MAYO 2025</v>
      </c>
      <c r="N267" s="88">
        <v>5357344</v>
      </c>
      <c r="O267" s="89">
        <v>5530386.2111999998</v>
      </c>
      <c r="P267" s="88"/>
      <c r="Q267" s="88">
        <v>1</v>
      </c>
      <c r="R267" s="88">
        <v>0</v>
      </c>
      <c r="S267" s="88">
        <v>5530386.2111999998</v>
      </c>
      <c r="T267" s="88"/>
      <c r="U267" s="88">
        <v>1</v>
      </c>
      <c r="V267" s="88">
        <v>0</v>
      </c>
      <c r="W267" s="88">
        <v>5530386.2111999998</v>
      </c>
    </row>
    <row r="268" spans="2:23" ht="101.25" customHeight="1">
      <c r="B268" s="74">
        <v>83</v>
      </c>
      <c r="C268" s="81" t="s">
        <v>24</v>
      </c>
      <c r="D268" s="8" t="str">
        <f t="shared" si="10"/>
        <v>83Macro, meso y micro gestión de la salud pública</v>
      </c>
      <c r="E268" s="8" t="s">
        <v>1</v>
      </c>
      <c r="F268" s="8" t="s">
        <v>2</v>
      </c>
      <c r="G268" s="8" t="s">
        <v>25</v>
      </c>
      <c r="H268" s="8" t="s">
        <v>235</v>
      </c>
      <c r="I268" s="8" t="s">
        <v>236</v>
      </c>
      <c r="J268" s="8" t="s">
        <v>118</v>
      </c>
      <c r="K268" s="81" t="s">
        <v>219</v>
      </c>
      <c r="L268" s="81" t="s">
        <v>243</v>
      </c>
      <c r="M268" s="8" t="str">
        <f t="shared" si="9"/>
        <v>83Macro, meso y micro gestión de la salud públicaDISTRITOF. MAYO 2025</v>
      </c>
      <c r="N268" s="88">
        <v>21000000</v>
      </c>
      <c r="O268" s="89">
        <v>21678300</v>
      </c>
      <c r="P268" s="88"/>
      <c r="Q268" s="88">
        <v>1</v>
      </c>
      <c r="R268" s="88">
        <v>0</v>
      </c>
      <c r="S268" s="89">
        <v>21678300</v>
      </c>
      <c r="T268" s="88"/>
      <c r="U268" s="88">
        <v>1</v>
      </c>
      <c r="V268" s="88">
        <v>0</v>
      </c>
      <c r="W268" s="96">
        <v>21678300</v>
      </c>
    </row>
    <row r="269" spans="2:23" ht="101.25" customHeight="1">
      <c r="B269" s="74">
        <v>84</v>
      </c>
      <c r="C269" s="81" t="s">
        <v>24</v>
      </c>
      <c r="D269" s="8" t="str">
        <f t="shared" si="10"/>
        <v>84Macro, meso y micro gestión de la salud pública</v>
      </c>
      <c r="E269" s="8" t="s">
        <v>1</v>
      </c>
      <c r="F269" s="8" t="s">
        <v>2</v>
      </c>
      <c r="G269" s="8" t="s">
        <v>237</v>
      </c>
      <c r="H269" s="8" t="s">
        <v>238</v>
      </c>
      <c r="I269" s="8" t="s">
        <v>239</v>
      </c>
      <c r="J269" s="8" t="s">
        <v>118</v>
      </c>
      <c r="K269" s="81" t="s">
        <v>219</v>
      </c>
      <c r="L269" s="81" t="s">
        <v>243</v>
      </c>
      <c r="M269" s="8" t="str">
        <f t="shared" si="9"/>
        <v>84Macro, meso y micro gestión de la salud públicaDISTRITOF. MAYO 2025</v>
      </c>
      <c r="N269" s="88">
        <v>5357344</v>
      </c>
      <c r="O269" s="89">
        <v>5530386.2111999998</v>
      </c>
      <c r="P269" s="88"/>
      <c r="Q269" s="88">
        <v>1</v>
      </c>
      <c r="R269" s="88">
        <v>0</v>
      </c>
      <c r="S269" s="89">
        <v>5530386.2111999998</v>
      </c>
      <c r="T269" s="88"/>
      <c r="U269" s="88">
        <v>1</v>
      </c>
      <c r="V269" s="88">
        <v>0</v>
      </c>
      <c r="W269" s="96">
        <v>5530386.2111999998</v>
      </c>
    </row>
    <row r="270" spans="2:23" ht="101.25" customHeight="1">
      <c r="B270" s="74">
        <v>98</v>
      </c>
      <c r="C270" s="81" t="s">
        <v>37</v>
      </c>
      <c r="D270" s="8" t="str">
        <f t="shared" si="10"/>
        <v>98Vigilancia en salud pública</v>
      </c>
      <c r="E270" s="8" t="s">
        <v>1</v>
      </c>
      <c r="F270" s="8" t="s">
        <v>2</v>
      </c>
      <c r="G270" s="8" t="s">
        <v>38</v>
      </c>
      <c r="H270" s="8" t="s">
        <v>240</v>
      </c>
      <c r="I270" s="8" t="s">
        <v>40</v>
      </c>
      <c r="J270" s="8" t="s">
        <v>118</v>
      </c>
      <c r="K270" s="81" t="s">
        <v>219</v>
      </c>
      <c r="L270" s="81" t="s">
        <v>243</v>
      </c>
      <c r="M270" s="8" t="str">
        <f t="shared" si="9"/>
        <v>98Vigilancia en salud públicaDISTRITOF. MAYO 2025</v>
      </c>
      <c r="N270" s="88">
        <v>26374560</v>
      </c>
      <c r="O270" s="89">
        <v>27226458.287999999</v>
      </c>
      <c r="P270" s="88"/>
      <c r="Q270" s="88">
        <v>1</v>
      </c>
      <c r="R270" s="88">
        <v>0</v>
      </c>
      <c r="S270" s="89">
        <v>27226458.287999999</v>
      </c>
      <c r="T270" s="88">
        <v>0</v>
      </c>
      <c r="U270" s="88">
        <v>1</v>
      </c>
      <c r="V270" s="88">
        <v>0</v>
      </c>
      <c r="W270" s="96">
        <v>27226458.287999999</v>
      </c>
    </row>
    <row r="271" spans="2:23" ht="101.25" customHeight="1">
      <c r="B271" s="74">
        <v>99</v>
      </c>
      <c r="C271" s="81" t="s">
        <v>37</v>
      </c>
      <c r="D271" s="8" t="str">
        <f t="shared" si="10"/>
        <v>99Vigilancia en salud pública</v>
      </c>
      <c r="E271" s="8" t="s">
        <v>1</v>
      </c>
      <c r="F271" s="8" t="s">
        <v>2</v>
      </c>
      <c r="G271" s="8" t="s">
        <v>193</v>
      </c>
      <c r="H271" s="8" t="s">
        <v>241</v>
      </c>
      <c r="I271" s="8" t="s">
        <v>40</v>
      </c>
      <c r="J271" s="8" t="s">
        <v>118</v>
      </c>
      <c r="K271" s="81" t="s">
        <v>219</v>
      </c>
      <c r="L271" s="81" t="s">
        <v>243</v>
      </c>
      <c r="M271" s="8" t="str">
        <f t="shared" si="9"/>
        <v>99Vigilancia en salud públicaDISTRITOF. MAYO 2025</v>
      </c>
      <c r="N271" s="88">
        <v>35440608</v>
      </c>
      <c r="O271" s="89">
        <v>36585339.638400003</v>
      </c>
      <c r="P271" s="88"/>
      <c r="Q271" s="88">
        <v>1</v>
      </c>
      <c r="R271" s="88">
        <v>0</v>
      </c>
      <c r="S271" s="88">
        <v>36585339.638400003</v>
      </c>
      <c r="T271" s="88">
        <v>0</v>
      </c>
      <c r="U271" s="88">
        <v>1</v>
      </c>
      <c r="V271" s="88">
        <v>0</v>
      </c>
      <c r="W271" s="88">
        <v>36585339.638400003</v>
      </c>
    </row>
    <row r="272" spans="2:23" ht="101.25" customHeight="1">
      <c r="B272" s="74">
        <v>134</v>
      </c>
      <c r="C272" s="81" t="s">
        <v>37</v>
      </c>
      <c r="D272" s="8" t="str">
        <f t="shared" si="10"/>
        <v>134Vigilancia en salud pública</v>
      </c>
      <c r="E272" s="8" t="s">
        <v>1</v>
      </c>
      <c r="F272" s="8" t="s">
        <v>2</v>
      </c>
      <c r="G272" s="8" t="s">
        <v>193</v>
      </c>
      <c r="H272" s="8" t="s">
        <v>242</v>
      </c>
      <c r="I272" s="8" t="s">
        <v>40</v>
      </c>
      <c r="J272" s="8" t="s">
        <v>118</v>
      </c>
      <c r="K272" s="81" t="s">
        <v>219</v>
      </c>
      <c r="L272" s="81" t="s">
        <v>243</v>
      </c>
      <c r="M272" s="8" t="str">
        <f t="shared" si="9"/>
        <v>134Vigilancia en salud públicaDISTRITOF. MAYO 2025</v>
      </c>
      <c r="N272" s="88">
        <v>137410229.28960001</v>
      </c>
      <c r="O272" s="89">
        <v>137410229.28960001</v>
      </c>
      <c r="P272" s="88">
        <v>0</v>
      </c>
      <c r="Q272" s="88">
        <v>1</v>
      </c>
      <c r="R272" s="88">
        <v>0</v>
      </c>
      <c r="S272" s="89">
        <v>137410229.28960001</v>
      </c>
      <c r="T272" s="88">
        <v>0</v>
      </c>
      <c r="U272" s="88">
        <v>0.992541537791921</v>
      </c>
      <c r="V272" s="88">
        <v>0</v>
      </c>
      <c r="W272" s="96">
        <v>136385360.28744006</v>
      </c>
    </row>
    <row r="273" spans="2:23" s="113" customFormat="1" ht="101.25" customHeight="1">
      <c r="B273" s="108">
        <v>2</v>
      </c>
      <c r="C273" s="109" t="s">
        <v>244</v>
      </c>
      <c r="D273" s="8" t="str">
        <f t="shared" si="10"/>
        <v>2Vigilancia de la salud ambiental</v>
      </c>
      <c r="E273" s="8" t="s">
        <v>1</v>
      </c>
      <c r="F273" s="110" t="s">
        <v>245</v>
      </c>
      <c r="G273" s="110" t="s">
        <v>246</v>
      </c>
      <c r="H273" s="110" t="s">
        <v>247</v>
      </c>
      <c r="I273" s="110" t="s">
        <v>248</v>
      </c>
      <c r="J273" s="110" t="s">
        <v>248</v>
      </c>
      <c r="K273" s="81" t="s">
        <v>43</v>
      </c>
      <c r="L273" s="109" t="s">
        <v>243</v>
      </c>
      <c r="M273" s="8" t="str">
        <f t="shared" si="9"/>
        <v>2Vigilancia de la salud ambientalBOSAF. MAYO 2025</v>
      </c>
      <c r="N273" s="111">
        <f>IFERROR(R273/P273,0)</f>
        <v>0</v>
      </c>
      <c r="O273" s="114">
        <f>IFERROR(S273/Q273,0)</f>
        <v>0</v>
      </c>
      <c r="P273" s="88">
        <v>0</v>
      </c>
      <c r="Q273" s="111">
        <v>0</v>
      </c>
      <c r="R273" s="88">
        <v>0</v>
      </c>
      <c r="S273" s="111">
        <v>0</v>
      </c>
      <c r="T273" s="111">
        <v>0</v>
      </c>
      <c r="U273" s="111">
        <v>0</v>
      </c>
      <c r="V273" s="126">
        <v>0</v>
      </c>
      <c r="W273" s="112">
        <v>0</v>
      </c>
    </row>
    <row r="274" spans="2:23" ht="101.25" customHeight="1">
      <c r="B274" s="74">
        <v>2</v>
      </c>
      <c r="C274" s="81" t="s">
        <v>244</v>
      </c>
      <c r="D274" s="8" t="str">
        <f t="shared" si="10"/>
        <v>2Vigilancia de la salud ambiental</v>
      </c>
      <c r="E274" s="8" t="s">
        <v>1</v>
      </c>
      <c r="F274" s="8" t="s">
        <v>245</v>
      </c>
      <c r="G274" s="8" t="s">
        <v>246</v>
      </c>
      <c r="H274" s="8" t="s">
        <v>247</v>
      </c>
      <c r="I274" s="8" t="s">
        <v>248</v>
      </c>
      <c r="J274" s="8" t="s">
        <v>248</v>
      </c>
      <c r="K274" s="71" t="s">
        <v>29</v>
      </c>
      <c r="L274" s="81" t="s">
        <v>243</v>
      </c>
      <c r="M274" s="8" t="str">
        <f t="shared" si="9"/>
        <v>2Vigilancia de la salud ambientalFONTIBONF. MAYO 2025</v>
      </c>
      <c r="N274" s="114">
        <f>IFERROR(R274/P274,0)</f>
        <v>0</v>
      </c>
      <c r="O274" s="114">
        <f t="shared" ref="O274:O337" si="11">IFERROR(S274/Q274,0)</f>
        <v>0</v>
      </c>
      <c r="P274" s="114">
        <v>0</v>
      </c>
      <c r="Q274" s="114">
        <v>0</v>
      </c>
      <c r="R274" s="114">
        <v>0</v>
      </c>
      <c r="S274" s="114">
        <v>0</v>
      </c>
      <c r="T274" s="114">
        <v>0</v>
      </c>
      <c r="U274" s="114">
        <v>0</v>
      </c>
      <c r="V274" s="128">
        <v>0</v>
      </c>
      <c r="W274" s="116">
        <v>0</v>
      </c>
    </row>
    <row r="275" spans="2:23" ht="101.25" customHeight="1">
      <c r="B275" s="74">
        <v>2</v>
      </c>
      <c r="C275" s="81" t="s">
        <v>244</v>
      </c>
      <c r="D275" s="8" t="str">
        <f t="shared" si="10"/>
        <v>2Vigilancia de la salud ambiental</v>
      </c>
      <c r="E275" s="8" t="s">
        <v>1</v>
      </c>
      <c r="F275" s="8" t="s">
        <v>245</v>
      </c>
      <c r="G275" s="8" t="s">
        <v>246</v>
      </c>
      <c r="H275" s="8" t="s">
        <v>247</v>
      </c>
      <c r="I275" s="8" t="s">
        <v>248</v>
      </c>
      <c r="J275" s="8" t="s">
        <v>248</v>
      </c>
      <c r="K275" s="81" t="s">
        <v>42</v>
      </c>
      <c r="L275" s="81" t="s">
        <v>243</v>
      </c>
      <c r="M275" s="8" t="str">
        <f t="shared" si="9"/>
        <v>2Vigilancia de la salud ambientalPUENTE ARANDAF. MAYO 2025</v>
      </c>
      <c r="N275" s="114">
        <f t="shared" ref="N275:N338" si="12">IFERROR(R275/P275,0)</f>
        <v>0</v>
      </c>
      <c r="O275" s="114">
        <f t="shared" si="11"/>
        <v>0</v>
      </c>
      <c r="P275" s="114">
        <v>0</v>
      </c>
      <c r="Q275" s="114">
        <v>0</v>
      </c>
      <c r="R275" s="114">
        <v>0</v>
      </c>
      <c r="S275" s="114">
        <v>0</v>
      </c>
      <c r="T275" s="114">
        <v>0</v>
      </c>
      <c r="U275" s="114">
        <v>0</v>
      </c>
      <c r="V275" s="128">
        <v>0</v>
      </c>
      <c r="W275" s="116">
        <v>0</v>
      </c>
    </row>
    <row r="276" spans="2:23" ht="101.25" customHeight="1">
      <c r="B276" s="74">
        <v>3</v>
      </c>
      <c r="C276" s="81" t="s">
        <v>244</v>
      </c>
      <c r="D276" s="8" t="str">
        <f t="shared" si="10"/>
        <v>3Vigilancia de la salud ambiental</v>
      </c>
      <c r="E276" s="8" t="s">
        <v>1</v>
      </c>
      <c r="F276" s="8" t="s">
        <v>245</v>
      </c>
      <c r="G276" s="8" t="s">
        <v>249</v>
      </c>
      <c r="H276" s="8" t="s">
        <v>247</v>
      </c>
      <c r="I276" s="8" t="s">
        <v>248</v>
      </c>
      <c r="J276" s="8" t="s">
        <v>248</v>
      </c>
      <c r="K276" s="71" t="s">
        <v>41</v>
      </c>
      <c r="L276" s="81" t="s">
        <v>243</v>
      </c>
      <c r="M276" s="8" t="str">
        <f t="shared" si="9"/>
        <v>3Vigilancia de la salud ambientalKENNEDYF. MAYO 2025</v>
      </c>
      <c r="N276" s="114">
        <f t="shared" si="12"/>
        <v>0</v>
      </c>
      <c r="O276" s="114">
        <f t="shared" si="11"/>
        <v>120224</v>
      </c>
      <c r="P276" s="114">
        <v>0</v>
      </c>
      <c r="Q276" s="114">
        <v>4</v>
      </c>
      <c r="R276" s="114">
        <v>0</v>
      </c>
      <c r="S276" s="114">
        <v>480896</v>
      </c>
      <c r="T276" s="114">
        <v>0</v>
      </c>
      <c r="U276" s="114">
        <v>4</v>
      </c>
      <c r="V276" s="128">
        <v>0</v>
      </c>
      <c r="W276" s="116">
        <v>480896</v>
      </c>
    </row>
    <row r="277" spans="2:23" ht="101.25" customHeight="1">
      <c r="B277" s="74">
        <v>3</v>
      </c>
      <c r="C277" s="81" t="s">
        <v>244</v>
      </c>
      <c r="D277" s="8" t="str">
        <f t="shared" si="10"/>
        <v>3Vigilancia de la salud ambiental</v>
      </c>
      <c r="E277" s="8" t="s">
        <v>1</v>
      </c>
      <c r="F277" s="8" t="s">
        <v>245</v>
      </c>
      <c r="G277" s="8" t="s">
        <v>249</v>
      </c>
      <c r="H277" s="8" t="s">
        <v>247</v>
      </c>
      <c r="I277" s="8" t="s">
        <v>248</v>
      </c>
      <c r="J277" s="8" t="s">
        <v>248</v>
      </c>
      <c r="K277" s="71" t="s">
        <v>29</v>
      </c>
      <c r="L277" s="81" t="s">
        <v>243</v>
      </c>
      <c r="M277" s="8" t="str">
        <f t="shared" si="9"/>
        <v>3Vigilancia de la salud ambientalFONTIBONF. MAYO 2025</v>
      </c>
      <c r="N277" s="114">
        <f t="shared" si="12"/>
        <v>0</v>
      </c>
      <c r="O277" s="114">
        <f t="shared" si="11"/>
        <v>120224</v>
      </c>
      <c r="P277" s="114">
        <v>0</v>
      </c>
      <c r="Q277" s="114">
        <v>3</v>
      </c>
      <c r="R277" s="114">
        <v>0</v>
      </c>
      <c r="S277" s="114">
        <v>360672</v>
      </c>
      <c r="T277" s="114">
        <v>0</v>
      </c>
      <c r="U277" s="114">
        <v>3</v>
      </c>
      <c r="V277" s="128">
        <v>0</v>
      </c>
      <c r="W277" s="116">
        <v>360672</v>
      </c>
    </row>
    <row r="278" spans="2:23" ht="101.25" customHeight="1">
      <c r="B278" s="74">
        <v>3</v>
      </c>
      <c r="C278" s="81" t="s">
        <v>244</v>
      </c>
      <c r="D278" s="8" t="str">
        <f t="shared" si="10"/>
        <v>3Vigilancia de la salud ambiental</v>
      </c>
      <c r="E278" s="8" t="s">
        <v>1</v>
      </c>
      <c r="F278" s="8" t="s">
        <v>245</v>
      </c>
      <c r="G278" s="8" t="s">
        <v>249</v>
      </c>
      <c r="H278" s="8" t="s">
        <v>247</v>
      </c>
      <c r="I278" s="8" t="s">
        <v>248</v>
      </c>
      <c r="J278" s="8" t="s">
        <v>248</v>
      </c>
      <c r="K278" s="71" t="s">
        <v>42</v>
      </c>
      <c r="L278" s="81" t="s">
        <v>243</v>
      </c>
      <c r="M278" s="8" t="str">
        <f t="shared" si="9"/>
        <v>3Vigilancia de la salud ambientalPUENTE ARANDAF. MAYO 2025</v>
      </c>
      <c r="N278" s="114">
        <f t="shared" si="12"/>
        <v>0</v>
      </c>
      <c r="O278" s="114">
        <f t="shared" si="11"/>
        <v>120224</v>
      </c>
      <c r="P278" s="114">
        <v>0</v>
      </c>
      <c r="Q278" s="114">
        <v>3</v>
      </c>
      <c r="R278" s="114">
        <v>0</v>
      </c>
      <c r="S278" s="114">
        <v>360672</v>
      </c>
      <c r="T278" s="114">
        <v>0</v>
      </c>
      <c r="U278" s="114">
        <v>3</v>
      </c>
      <c r="V278" s="128">
        <v>0</v>
      </c>
      <c r="W278" s="116">
        <v>360672</v>
      </c>
    </row>
    <row r="279" spans="2:23" ht="101.25" customHeight="1">
      <c r="B279" s="74">
        <v>4</v>
      </c>
      <c r="C279" s="81" t="s">
        <v>244</v>
      </c>
      <c r="D279" s="8" t="str">
        <f t="shared" si="10"/>
        <v>4Vigilancia de la salud ambiental</v>
      </c>
      <c r="E279" s="8" t="s">
        <v>1</v>
      </c>
      <c r="F279" s="8" t="s">
        <v>245</v>
      </c>
      <c r="G279" s="8" t="s">
        <v>250</v>
      </c>
      <c r="H279" s="8" t="s">
        <v>247</v>
      </c>
      <c r="I279" s="8" t="s">
        <v>248</v>
      </c>
      <c r="J279" s="8" t="s">
        <v>248</v>
      </c>
      <c r="K279" s="81" t="s">
        <v>43</v>
      </c>
      <c r="L279" s="81" t="s">
        <v>243</v>
      </c>
      <c r="M279" s="8" t="str">
        <f t="shared" si="9"/>
        <v>4Vigilancia de la salud ambientalBOSAF. MAYO 2025</v>
      </c>
      <c r="N279" s="114">
        <f t="shared" si="12"/>
        <v>0</v>
      </c>
      <c r="O279" s="114">
        <f t="shared" si="11"/>
        <v>90168</v>
      </c>
      <c r="P279" s="114">
        <v>0</v>
      </c>
      <c r="Q279" s="114">
        <v>99</v>
      </c>
      <c r="R279" s="114">
        <v>0</v>
      </c>
      <c r="S279" s="114">
        <v>8926632</v>
      </c>
      <c r="T279" s="114">
        <v>0</v>
      </c>
      <c r="U279" s="114">
        <v>99</v>
      </c>
      <c r="V279" s="128">
        <v>0</v>
      </c>
      <c r="W279" s="116">
        <v>8926632</v>
      </c>
    </row>
    <row r="280" spans="2:23" ht="101.25" customHeight="1">
      <c r="B280" s="74">
        <v>4</v>
      </c>
      <c r="C280" s="81" t="s">
        <v>244</v>
      </c>
      <c r="D280" s="8" t="str">
        <f t="shared" si="10"/>
        <v>4Vigilancia de la salud ambiental</v>
      </c>
      <c r="E280" s="8" t="s">
        <v>1</v>
      </c>
      <c r="F280" s="8" t="s">
        <v>245</v>
      </c>
      <c r="G280" s="8" t="s">
        <v>250</v>
      </c>
      <c r="H280" s="8" t="s">
        <v>247</v>
      </c>
      <c r="I280" s="8" t="s">
        <v>248</v>
      </c>
      <c r="J280" s="8" t="s">
        <v>248</v>
      </c>
      <c r="K280" s="71" t="s">
        <v>41</v>
      </c>
      <c r="L280" s="81" t="s">
        <v>243</v>
      </c>
      <c r="M280" s="8" t="str">
        <f t="shared" si="9"/>
        <v>4Vigilancia de la salud ambientalKENNEDYF. MAYO 2025</v>
      </c>
      <c r="N280" s="114">
        <f t="shared" si="12"/>
        <v>0</v>
      </c>
      <c r="O280" s="114">
        <f t="shared" si="11"/>
        <v>90168</v>
      </c>
      <c r="P280" s="114">
        <v>0</v>
      </c>
      <c r="Q280" s="114">
        <v>150</v>
      </c>
      <c r="R280" s="114">
        <v>0</v>
      </c>
      <c r="S280" s="114">
        <v>13525200</v>
      </c>
      <c r="T280" s="114">
        <v>0</v>
      </c>
      <c r="U280" s="114">
        <v>150</v>
      </c>
      <c r="V280" s="128">
        <v>0</v>
      </c>
      <c r="W280" s="116">
        <v>13525200</v>
      </c>
    </row>
    <row r="281" spans="2:23" ht="101.25" customHeight="1">
      <c r="B281" s="74">
        <v>4</v>
      </c>
      <c r="C281" s="81" t="s">
        <v>244</v>
      </c>
      <c r="D281" s="8" t="str">
        <f t="shared" si="10"/>
        <v>4Vigilancia de la salud ambiental</v>
      </c>
      <c r="E281" s="8" t="s">
        <v>1</v>
      </c>
      <c r="F281" s="8" t="s">
        <v>245</v>
      </c>
      <c r="G281" s="8" t="s">
        <v>250</v>
      </c>
      <c r="H281" s="8" t="s">
        <v>247</v>
      </c>
      <c r="I281" s="8" t="s">
        <v>248</v>
      </c>
      <c r="J281" s="8" t="s">
        <v>248</v>
      </c>
      <c r="K281" s="71" t="s">
        <v>29</v>
      </c>
      <c r="L281" s="81" t="s">
        <v>243</v>
      </c>
      <c r="M281" s="8" t="str">
        <f t="shared" si="9"/>
        <v>4Vigilancia de la salud ambientalFONTIBONF. MAYO 2025</v>
      </c>
      <c r="N281" s="114">
        <f t="shared" si="12"/>
        <v>0</v>
      </c>
      <c r="O281" s="114">
        <f t="shared" si="11"/>
        <v>90168</v>
      </c>
      <c r="P281" s="114">
        <v>0</v>
      </c>
      <c r="Q281" s="114">
        <v>42</v>
      </c>
      <c r="R281" s="114">
        <v>0</v>
      </c>
      <c r="S281" s="114">
        <v>3787056</v>
      </c>
      <c r="T281" s="114">
        <v>0</v>
      </c>
      <c r="U281" s="114">
        <v>42</v>
      </c>
      <c r="V281" s="128">
        <v>0</v>
      </c>
      <c r="W281" s="116">
        <v>3787056</v>
      </c>
    </row>
    <row r="282" spans="2:23" ht="101.25" customHeight="1">
      <c r="B282" s="74">
        <v>4</v>
      </c>
      <c r="C282" s="81" t="s">
        <v>244</v>
      </c>
      <c r="D282" s="8" t="str">
        <f t="shared" si="10"/>
        <v>4Vigilancia de la salud ambiental</v>
      </c>
      <c r="E282" s="8" t="s">
        <v>1</v>
      </c>
      <c r="F282" s="8" t="s">
        <v>245</v>
      </c>
      <c r="G282" s="8" t="s">
        <v>250</v>
      </c>
      <c r="H282" s="8" t="s">
        <v>247</v>
      </c>
      <c r="I282" s="8" t="s">
        <v>248</v>
      </c>
      <c r="J282" s="8" t="s">
        <v>248</v>
      </c>
      <c r="K282" s="81" t="s">
        <v>42</v>
      </c>
      <c r="L282" s="81" t="s">
        <v>243</v>
      </c>
      <c r="M282" s="8" t="str">
        <f t="shared" si="9"/>
        <v>4Vigilancia de la salud ambientalPUENTE ARANDAF. MAYO 2025</v>
      </c>
      <c r="N282" s="114">
        <f t="shared" si="12"/>
        <v>0</v>
      </c>
      <c r="O282" s="114">
        <f t="shared" si="11"/>
        <v>90168</v>
      </c>
      <c r="P282" s="114">
        <v>0</v>
      </c>
      <c r="Q282" s="114">
        <v>54</v>
      </c>
      <c r="R282" s="114">
        <v>0</v>
      </c>
      <c r="S282" s="114">
        <v>4869072</v>
      </c>
      <c r="T282" s="114">
        <v>0</v>
      </c>
      <c r="U282" s="114">
        <v>48</v>
      </c>
      <c r="V282" s="128">
        <v>0</v>
      </c>
      <c r="W282" s="116">
        <v>4328064</v>
      </c>
    </row>
    <row r="283" spans="2:23" ht="101.25" customHeight="1">
      <c r="B283" s="74">
        <v>6</v>
      </c>
      <c r="C283" s="81" t="s">
        <v>244</v>
      </c>
      <c r="D283" s="8" t="str">
        <f t="shared" si="10"/>
        <v>6Vigilancia de la salud ambiental</v>
      </c>
      <c r="E283" s="8" t="s">
        <v>1</v>
      </c>
      <c r="F283" s="8" t="s">
        <v>245</v>
      </c>
      <c r="G283" s="8" t="s">
        <v>251</v>
      </c>
      <c r="H283" s="8" t="s">
        <v>247</v>
      </c>
      <c r="I283" s="8" t="s">
        <v>248</v>
      </c>
      <c r="J283" s="8" t="s">
        <v>248</v>
      </c>
      <c r="K283" s="71" t="s">
        <v>43</v>
      </c>
      <c r="L283" s="81" t="s">
        <v>243</v>
      </c>
      <c r="M283" s="8" t="str">
        <f t="shared" si="9"/>
        <v>6Vigilancia de la salud ambientalBOSAF. MAYO 2025</v>
      </c>
      <c r="N283" s="114">
        <f t="shared" si="12"/>
        <v>0</v>
      </c>
      <c r="O283" s="114">
        <f t="shared" si="11"/>
        <v>0</v>
      </c>
      <c r="P283" s="114">
        <v>0</v>
      </c>
      <c r="Q283" s="114">
        <v>0</v>
      </c>
      <c r="R283" s="114">
        <v>0</v>
      </c>
      <c r="S283" s="114">
        <v>0</v>
      </c>
      <c r="T283" s="114">
        <v>0</v>
      </c>
      <c r="U283" s="114">
        <v>0</v>
      </c>
      <c r="V283" s="128">
        <v>0</v>
      </c>
      <c r="W283" s="116">
        <v>0</v>
      </c>
    </row>
    <row r="284" spans="2:23" ht="101.25" customHeight="1">
      <c r="B284" s="74">
        <v>6</v>
      </c>
      <c r="C284" s="81" t="s">
        <v>244</v>
      </c>
      <c r="D284" s="8" t="str">
        <f t="shared" si="10"/>
        <v>6Vigilancia de la salud ambiental</v>
      </c>
      <c r="E284" s="8" t="s">
        <v>1</v>
      </c>
      <c r="F284" s="8" t="s">
        <v>245</v>
      </c>
      <c r="G284" s="8" t="s">
        <v>251</v>
      </c>
      <c r="H284" s="8" t="s">
        <v>247</v>
      </c>
      <c r="I284" s="8" t="s">
        <v>248</v>
      </c>
      <c r="J284" s="8" t="s">
        <v>248</v>
      </c>
      <c r="K284" s="71" t="s">
        <v>41</v>
      </c>
      <c r="L284" s="81" t="s">
        <v>243</v>
      </c>
      <c r="M284" s="8" t="str">
        <f t="shared" si="9"/>
        <v>6Vigilancia de la salud ambientalKENNEDYF. MAYO 2025</v>
      </c>
      <c r="N284" s="114">
        <f t="shared" si="12"/>
        <v>0</v>
      </c>
      <c r="O284" s="114">
        <f t="shared" si="11"/>
        <v>90168</v>
      </c>
      <c r="P284" s="114">
        <v>0</v>
      </c>
      <c r="Q284" s="114">
        <v>1</v>
      </c>
      <c r="R284" s="114">
        <v>0</v>
      </c>
      <c r="S284" s="114">
        <v>90168</v>
      </c>
      <c r="T284" s="114">
        <v>0</v>
      </c>
      <c r="U284" s="114">
        <v>1</v>
      </c>
      <c r="V284" s="128">
        <v>0</v>
      </c>
      <c r="W284" s="116">
        <v>90168</v>
      </c>
    </row>
    <row r="285" spans="2:23" ht="101.25" customHeight="1">
      <c r="B285" s="74">
        <v>6</v>
      </c>
      <c r="C285" s="81" t="s">
        <v>244</v>
      </c>
      <c r="D285" s="8" t="str">
        <f t="shared" si="10"/>
        <v>6Vigilancia de la salud ambiental</v>
      </c>
      <c r="E285" s="8" t="s">
        <v>1</v>
      </c>
      <c r="F285" s="8" t="s">
        <v>245</v>
      </c>
      <c r="G285" s="8" t="s">
        <v>251</v>
      </c>
      <c r="H285" s="8" t="s">
        <v>247</v>
      </c>
      <c r="I285" s="8" t="s">
        <v>248</v>
      </c>
      <c r="J285" s="8" t="s">
        <v>248</v>
      </c>
      <c r="K285" s="81" t="s">
        <v>29</v>
      </c>
      <c r="L285" s="81" t="s">
        <v>243</v>
      </c>
      <c r="M285" s="8" t="str">
        <f t="shared" si="9"/>
        <v>6Vigilancia de la salud ambientalFONTIBONF. MAYO 2025</v>
      </c>
      <c r="N285" s="114">
        <f t="shared" si="12"/>
        <v>0</v>
      </c>
      <c r="O285" s="114">
        <f t="shared" si="11"/>
        <v>0</v>
      </c>
      <c r="P285" s="114">
        <v>0</v>
      </c>
      <c r="Q285" s="114">
        <v>0</v>
      </c>
      <c r="R285" s="114">
        <v>0</v>
      </c>
      <c r="S285" s="114">
        <v>0</v>
      </c>
      <c r="T285" s="114">
        <v>0</v>
      </c>
      <c r="U285" s="114">
        <v>0</v>
      </c>
      <c r="V285" s="128">
        <v>0</v>
      </c>
      <c r="W285" s="116">
        <v>0</v>
      </c>
    </row>
    <row r="286" spans="2:23" ht="101.25" customHeight="1">
      <c r="B286" s="74">
        <v>6</v>
      </c>
      <c r="C286" s="81" t="s">
        <v>244</v>
      </c>
      <c r="D286" s="8" t="str">
        <f t="shared" si="10"/>
        <v>6Vigilancia de la salud ambiental</v>
      </c>
      <c r="E286" s="8" t="s">
        <v>1</v>
      </c>
      <c r="F286" s="8" t="s">
        <v>245</v>
      </c>
      <c r="G286" s="8" t="s">
        <v>251</v>
      </c>
      <c r="H286" s="8" t="s">
        <v>247</v>
      </c>
      <c r="I286" s="8" t="s">
        <v>248</v>
      </c>
      <c r="J286" s="8" t="s">
        <v>248</v>
      </c>
      <c r="K286" s="71" t="s">
        <v>42</v>
      </c>
      <c r="L286" s="81" t="s">
        <v>243</v>
      </c>
      <c r="M286" s="8" t="str">
        <f t="shared" si="9"/>
        <v>6Vigilancia de la salud ambientalPUENTE ARANDAF. MAYO 2025</v>
      </c>
      <c r="N286" s="114">
        <f t="shared" si="12"/>
        <v>0</v>
      </c>
      <c r="O286" s="114">
        <f t="shared" si="11"/>
        <v>0</v>
      </c>
      <c r="P286" s="114">
        <v>0</v>
      </c>
      <c r="Q286" s="114">
        <v>0</v>
      </c>
      <c r="R286" s="114">
        <v>0</v>
      </c>
      <c r="S286" s="114">
        <v>0</v>
      </c>
      <c r="T286" s="114">
        <v>0</v>
      </c>
      <c r="U286" s="114">
        <v>0</v>
      </c>
      <c r="V286" s="128">
        <v>0</v>
      </c>
      <c r="W286" s="116">
        <v>0</v>
      </c>
    </row>
    <row r="287" spans="2:23" ht="101.25" customHeight="1">
      <c r="B287" s="74">
        <v>12</v>
      </c>
      <c r="C287" s="81" t="s">
        <v>244</v>
      </c>
      <c r="D287" s="8" t="str">
        <f t="shared" si="10"/>
        <v>12Vigilancia de la salud ambiental</v>
      </c>
      <c r="E287" s="8" t="s">
        <v>1</v>
      </c>
      <c r="F287" s="8" t="s">
        <v>245</v>
      </c>
      <c r="G287" s="8" t="s">
        <v>252</v>
      </c>
      <c r="H287" s="8" t="s">
        <v>247</v>
      </c>
      <c r="I287" s="8" t="s">
        <v>248</v>
      </c>
      <c r="J287" s="8" t="s">
        <v>248</v>
      </c>
      <c r="K287" s="71" t="s">
        <v>43</v>
      </c>
      <c r="L287" s="81" t="s">
        <v>243</v>
      </c>
      <c r="M287" s="8" t="str">
        <f t="shared" si="9"/>
        <v>12Vigilancia de la salud ambientalBOSAF. MAYO 2025</v>
      </c>
      <c r="N287" s="114">
        <f t="shared" si="12"/>
        <v>0</v>
      </c>
      <c r="O287" s="114">
        <f t="shared" si="11"/>
        <v>90168</v>
      </c>
      <c r="P287" s="114">
        <v>0</v>
      </c>
      <c r="Q287" s="114">
        <v>1</v>
      </c>
      <c r="R287" s="114">
        <v>0</v>
      </c>
      <c r="S287" s="114">
        <v>90168</v>
      </c>
      <c r="T287" s="114">
        <v>0</v>
      </c>
      <c r="U287" s="114">
        <v>1</v>
      </c>
      <c r="V287" s="128">
        <v>0</v>
      </c>
      <c r="W287" s="116">
        <v>90168</v>
      </c>
    </row>
    <row r="288" spans="2:23" ht="101.25" customHeight="1">
      <c r="B288" s="74">
        <v>12</v>
      </c>
      <c r="C288" s="81" t="s">
        <v>244</v>
      </c>
      <c r="D288" s="8" t="str">
        <f t="shared" si="10"/>
        <v>12Vigilancia de la salud ambiental</v>
      </c>
      <c r="E288" s="8" t="s">
        <v>1</v>
      </c>
      <c r="F288" s="8" t="s">
        <v>245</v>
      </c>
      <c r="G288" s="8" t="s">
        <v>252</v>
      </c>
      <c r="H288" s="8" t="s">
        <v>247</v>
      </c>
      <c r="I288" s="8" t="s">
        <v>248</v>
      </c>
      <c r="J288" s="8" t="s">
        <v>248</v>
      </c>
      <c r="K288" s="71" t="s">
        <v>41</v>
      </c>
      <c r="L288" s="81" t="s">
        <v>243</v>
      </c>
      <c r="M288" s="8" t="str">
        <f t="shared" si="9"/>
        <v>12Vigilancia de la salud ambientalKENNEDYF. MAYO 2025</v>
      </c>
      <c r="N288" s="114">
        <f t="shared" si="12"/>
        <v>0</v>
      </c>
      <c r="O288" s="114">
        <f t="shared" si="11"/>
        <v>90168</v>
      </c>
      <c r="P288" s="114">
        <v>0</v>
      </c>
      <c r="Q288" s="114">
        <v>4</v>
      </c>
      <c r="R288" s="114">
        <v>0</v>
      </c>
      <c r="S288" s="114">
        <v>360672</v>
      </c>
      <c r="T288" s="114">
        <v>0</v>
      </c>
      <c r="U288" s="114">
        <v>4</v>
      </c>
      <c r="V288" s="128">
        <v>0</v>
      </c>
      <c r="W288" s="116">
        <v>360672</v>
      </c>
    </row>
    <row r="289" spans="2:23" ht="101.25" customHeight="1">
      <c r="B289" s="74">
        <v>12</v>
      </c>
      <c r="C289" s="81" t="s">
        <v>244</v>
      </c>
      <c r="D289" s="8" t="str">
        <f t="shared" si="10"/>
        <v>12Vigilancia de la salud ambiental</v>
      </c>
      <c r="E289" s="8" t="s">
        <v>1</v>
      </c>
      <c r="F289" s="8" t="s">
        <v>245</v>
      </c>
      <c r="G289" s="8" t="s">
        <v>252</v>
      </c>
      <c r="H289" s="8" t="s">
        <v>247</v>
      </c>
      <c r="I289" s="8" t="s">
        <v>248</v>
      </c>
      <c r="J289" s="8" t="s">
        <v>248</v>
      </c>
      <c r="K289" s="71" t="s">
        <v>29</v>
      </c>
      <c r="L289" s="81" t="s">
        <v>243</v>
      </c>
      <c r="M289" s="8" t="str">
        <f t="shared" si="9"/>
        <v>12Vigilancia de la salud ambientalFONTIBONF. MAYO 2025</v>
      </c>
      <c r="N289" s="114">
        <f t="shared" si="12"/>
        <v>0</v>
      </c>
      <c r="O289" s="114">
        <f t="shared" si="11"/>
        <v>90168</v>
      </c>
      <c r="P289" s="114">
        <v>0</v>
      </c>
      <c r="Q289" s="114">
        <v>5</v>
      </c>
      <c r="R289" s="114">
        <v>0</v>
      </c>
      <c r="S289" s="114">
        <v>450840</v>
      </c>
      <c r="T289" s="114">
        <v>0</v>
      </c>
      <c r="U289" s="114">
        <v>5</v>
      </c>
      <c r="V289" s="128">
        <v>0</v>
      </c>
      <c r="W289" s="116">
        <v>450840</v>
      </c>
    </row>
    <row r="290" spans="2:23" ht="101.25" customHeight="1">
      <c r="B290" s="74">
        <v>12</v>
      </c>
      <c r="C290" s="81" t="s">
        <v>244</v>
      </c>
      <c r="D290" s="8" t="str">
        <f t="shared" si="10"/>
        <v>12Vigilancia de la salud ambiental</v>
      </c>
      <c r="E290" s="8" t="s">
        <v>1</v>
      </c>
      <c r="F290" s="8" t="s">
        <v>245</v>
      </c>
      <c r="G290" s="8" t="s">
        <v>252</v>
      </c>
      <c r="H290" s="8" t="s">
        <v>247</v>
      </c>
      <c r="I290" s="8" t="s">
        <v>248</v>
      </c>
      <c r="J290" s="8" t="s">
        <v>248</v>
      </c>
      <c r="K290" s="81" t="s">
        <v>42</v>
      </c>
      <c r="L290" s="81" t="s">
        <v>243</v>
      </c>
      <c r="M290" s="8" t="str">
        <f t="shared" si="9"/>
        <v>12Vigilancia de la salud ambientalPUENTE ARANDAF. MAYO 2025</v>
      </c>
      <c r="N290" s="114">
        <f t="shared" si="12"/>
        <v>0</v>
      </c>
      <c r="O290" s="114">
        <f t="shared" si="11"/>
        <v>90168</v>
      </c>
      <c r="P290" s="114">
        <v>0</v>
      </c>
      <c r="Q290" s="114">
        <v>3</v>
      </c>
      <c r="R290" s="114">
        <v>0</v>
      </c>
      <c r="S290" s="114">
        <v>270504</v>
      </c>
      <c r="T290" s="114">
        <v>0</v>
      </c>
      <c r="U290" s="114">
        <v>3</v>
      </c>
      <c r="V290" s="128">
        <v>0</v>
      </c>
      <c r="W290" s="116">
        <v>270504</v>
      </c>
    </row>
    <row r="291" spans="2:23" ht="101.25" customHeight="1">
      <c r="B291" s="74">
        <v>17</v>
      </c>
      <c r="C291" s="81" t="s">
        <v>244</v>
      </c>
      <c r="D291" s="8" t="str">
        <f t="shared" si="10"/>
        <v>17Vigilancia de la salud ambiental</v>
      </c>
      <c r="E291" s="8" t="s">
        <v>1</v>
      </c>
      <c r="F291" s="8" t="s">
        <v>245</v>
      </c>
      <c r="G291" s="8" t="s">
        <v>253</v>
      </c>
      <c r="H291" s="8" t="s">
        <v>247</v>
      </c>
      <c r="I291" s="8" t="s">
        <v>248</v>
      </c>
      <c r="J291" s="8" t="s">
        <v>248</v>
      </c>
      <c r="K291" s="71" t="s">
        <v>43</v>
      </c>
      <c r="L291" s="81" t="s">
        <v>243</v>
      </c>
      <c r="M291" s="8" t="str">
        <f t="shared" si="9"/>
        <v>17Vigilancia de la salud ambientalBOSAF. MAYO 2025</v>
      </c>
      <c r="N291" s="114">
        <f t="shared" si="12"/>
        <v>0</v>
      </c>
      <c r="O291" s="114">
        <f t="shared" si="11"/>
        <v>90168</v>
      </c>
      <c r="P291" s="114">
        <v>0</v>
      </c>
      <c r="Q291" s="114">
        <v>1</v>
      </c>
      <c r="R291" s="114">
        <v>0</v>
      </c>
      <c r="S291" s="114">
        <v>90168</v>
      </c>
      <c r="T291" s="114">
        <v>0</v>
      </c>
      <c r="U291" s="114">
        <v>1</v>
      </c>
      <c r="V291" s="128">
        <v>0</v>
      </c>
      <c r="W291" s="116">
        <v>90168</v>
      </c>
    </row>
    <row r="292" spans="2:23" ht="101.25" customHeight="1">
      <c r="B292" s="74">
        <v>17</v>
      </c>
      <c r="C292" s="81" t="s">
        <v>244</v>
      </c>
      <c r="D292" s="8" t="str">
        <f t="shared" si="10"/>
        <v>17Vigilancia de la salud ambiental</v>
      </c>
      <c r="E292" s="8" t="s">
        <v>1</v>
      </c>
      <c r="F292" s="8" t="s">
        <v>245</v>
      </c>
      <c r="G292" s="8" t="s">
        <v>253</v>
      </c>
      <c r="H292" s="8" t="s">
        <v>247</v>
      </c>
      <c r="I292" s="8" t="s">
        <v>248</v>
      </c>
      <c r="J292" s="8" t="s">
        <v>248</v>
      </c>
      <c r="K292" s="71" t="s">
        <v>41</v>
      </c>
      <c r="L292" s="81" t="s">
        <v>243</v>
      </c>
      <c r="M292" s="8" t="str">
        <f t="shared" si="9"/>
        <v>17Vigilancia de la salud ambientalKENNEDYF. MAYO 2025</v>
      </c>
      <c r="N292" s="114">
        <f t="shared" si="12"/>
        <v>0</v>
      </c>
      <c r="O292" s="114">
        <f t="shared" si="11"/>
        <v>90168</v>
      </c>
      <c r="P292" s="114">
        <v>0</v>
      </c>
      <c r="Q292" s="114">
        <v>2</v>
      </c>
      <c r="R292" s="114">
        <v>0</v>
      </c>
      <c r="S292" s="114">
        <v>180336</v>
      </c>
      <c r="T292" s="114">
        <v>0</v>
      </c>
      <c r="U292" s="114">
        <v>2</v>
      </c>
      <c r="V292" s="128">
        <v>0</v>
      </c>
      <c r="W292" s="116">
        <v>180336</v>
      </c>
    </row>
    <row r="293" spans="2:23" ht="101.25" customHeight="1">
      <c r="B293" s="74">
        <v>17</v>
      </c>
      <c r="C293" s="81" t="s">
        <v>244</v>
      </c>
      <c r="D293" s="8" t="str">
        <f t="shared" si="10"/>
        <v>17Vigilancia de la salud ambiental</v>
      </c>
      <c r="E293" s="8" t="s">
        <v>1</v>
      </c>
      <c r="F293" s="8" t="s">
        <v>245</v>
      </c>
      <c r="G293" s="8" t="s">
        <v>253</v>
      </c>
      <c r="H293" s="8" t="s">
        <v>247</v>
      </c>
      <c r="I293" s="8" t="s">
        <v>248</v>
      </c>
      <c r="J293" s="8" t="s">
        <v>248</v>
      </c>
      <c r="K293" s="81" t="s">
        <v>29</v>
      </c>
      <c r="L293" s="81" t="s">
        <v>243</v>
      </c>
      <c r="M293" s="8" t="str">
        <f t="shared" si="9"/>
        <v>17Vigilancia de la salud ambientalFONTIBONF. MAYO 2025</v>
      </c>
      <c r="N293" s="114">
        <f t="shared" si="12"/>
        <v>0</v>
      </c>
      <c r="O293" s="114">
        <f t="shared" si="11"/>
        <v>90168</v>
      </c>
      <c r="P293" s="114">
        <v>0</v>
      </c>
      <c r="Q293" s="114">
        <v>1</v>
      </c>
      <c r="R293" s="114">
        <v>0</v>
      </c>
      <c r="S293" s="114">
        <v>90168</v>
      </c>
      <c r="T293" s="114">
        <v>0</v>
      </c>
      <c r="U293" s="114">
        <v>1</v>
      </c>
      <c r="V293" s="128">
        <v>0</v>
      </c>
      <c r="W293" s="116">
        <v>90168</v>
      </c>
    </row>
    <row r="294" spans="2:23" ht="101.25" customHeight="1">
      <c r="B294" s="74">
        <v>17</v>
      </c>
      <c r="C294" s="81" t="s">
        <v>244</v>
      </c>
      <c r="D294" s="8" t="str">
        <f t="shared" si="10"/>
        <v>17Vigilancia de la salud ambiental</v>
      </c>
      <c r="E294" s="8" t="s">
        <v>1</v>
      </c>
      <c r="F294" s="8" t="s">
        <v>245</v>
      </c>
      <c r="G294" s="8" t="s">
        <v>253</v>
      </c>
      <c r="H294" s="8" t="s">
        <v>247</v>
      </c>
      <c r="I294" s="8" t="s">
        <v>248</v>
      </c>
      <c r="J294" s="8" t="s">
        <v>248</v>
      </c>
      <c r="K294" s="81" t="s">
        <v>42</v>
      </c>
      <c r="L294" s="81" t="s">
        <v>243</v>
      </c>
      <c r="M294" s="8" t="str">
        <f t="shared" si="9"/>
        <v>17Vigilancia de la salud ambientalPUENTE ARANDAF. MAYO 2025</v>
      </c>
      <c r="N294" s="114">
        <f t="shared" si="12"/>
        <v>0</v>
      </c>
      <c r="O294" s="114">
        <f t="shared" si="11"/>
        <v>90168</v>
      </c>
      <c r="P294" s="114">
        <v>0</v>
      </c>
      <c r="Q294" s="114">
        <v>1</v>
      </c>
      <c r="R294" s="114">
        <v>0</v>
      </c>
      <c r="S294" s="114">
        <v>90168</v>
      </c>
      <c r="T294" s="114">
        <v>0</v>
      </c>
      <c r="U294" s="114">
        <v>1</v>
      </c>
      <c r="V294" s="128">
        <v>0</v>
      </c>
      <c r="W294" s="116">
        <v>90168</v>
      </c>
    </row>
    <row r="295" spans="2:23" ht="101.25" customHeight="1">
      <c r="B295" s="74">
        <v>21</v>
      </c>
      <c r="C295" s="81" t="s">
        <v>244</v>
      </c>
      <c r="D295" s="8" t="str">
        <f t="shared" si="10"/>
        <v>21Vigilancia de la salud ambiental</v>
      </c>
      <c r="E295" s="8" t="s">
        <v>1</v>
      </c>
      <c r="F295" s="8" t="s">
        <v>245</v>
      </c>
      <c r="G295" s="8" t="s">
        <v>254</v>
      </c>
      <c r="H295" s="8" t="s">
        <v>247</v>
      </c>
      <c r="I295" s="8" t="s">
        <v>248</v>
      </c>
      <c r="J295" s="8" t="s">
        <v>248</v>
      </c>
      <c r="K295" s="71" t="s">
        <v>41</v>
      </c>
      <c r="L295" s="81" t="s">
        <v>243</v>
      </c>
      <c r="M295" s="8" t="str">
        <f t="shared" si="9"/>
        <v>21Vigilancia de la salud ambientalKENNEDYF. MAYO 2025</v>
      </c>
      <c r="N295" s="114">
        <f t="shared" si="12"/>
        <v>0</v>
      </c>
      <c r="O295" s="114">
        <f t="shared" si="11"/>
        <v>0</v>
      </c>
      <c r="P295" s="114">
        <v>0</v>
      </c>
      <c r="Q295" s="114">
        <v>0</v>
      </c>
      <c r="R295" s="114">
        <v>0</v>
      </c>
      <c r="S295" s="114">
        <v>0</v>
      </c>
      <c r="T295" s="114">
        <v>0</v>
      </c>
      <c r="U295" s="114">
        <v>0</v>
      </c>
      <c r="V295" s="128">
        <v>0</v>
      </c>
      <c r="W295" s="116">
        <v>0</v>
      </c>
    </row>
    <row r="296" spans="2:23" ht="101.25" customHeight="1">
      <c r="B296" s="74">
        <v>21</v>
      </c>
      <c r="C296" s="81" t="s">
        <v>244</v>
      </c>
      <c r="D296" s="8" t="str">
        <f t="shared" si="10"/>
        <v>21Vigilancia de la salud ambiental</v>
      </c>
      <c r="E296" s="8" t="s">
        <v>1</v>
      </c>
      <c r="F296" s="8" t="s">
        <v>245</v>
      </c>
      <c r="G296" s="8" t="s">
        <v>254</v>
      </c>
      <c r="H296" s="8" t="s">
        <v>247</v>
      </c>
      <c r="I296" s="8" t="s">
        <v>248</v>
      </c>
      <c r="J296" s="8" t="s">
        <v>248</v>
      </c>
      <c r="K296" s="81" t="s">
        <v>29</v>
      </c>
      <c r="L296" s="81" t="s">
        <v>243</v>
      </c>
      <c r="M296" s="8" t="str">
        <f t="shared" si="9"/>
        <v>21Vigilancia de la salud ambientalFONTIBONF. MAYO 2025</v>
      </c>
      <c r="N296" s="114">
        <f t="shared" si="12"/>
        <v>0</v>
      </c>
      <c r="O296" s="114">
        <f t="shared" si="11"/>
        <v>120224</v>
      </c>
      <c r="P296" s="114">
        <v>0</v>
      </c>
      <c r="Q296" s="114">
        <v>3</v>
      </c>
      <c r="R296" s="114">
        <v>0</v>
      </c>
      <c r="S296" s="114">
        <v>360672</v>
      </c>
      <c r="T296" s="114">
        <v>0</v>
      </c>
      <c r="U296" s="114">
        <v>3</v>
      </c>
      <c r="V296" s="128">
        <v>0</v>
      </c>
      <c r="W296" s="116">
        <v>360672</v>
      </c>
    </row>
    <row r="297" spans="2:23" ht="101.25" customHeight="1">
      <c r="B297" s="74">
        <v>21</v>
      </c>
      <c r="C297" s="81" t="s">
        <v>244</v>
      </c>
      <c r="D297" s="8" t="str">
        <f t="shared" si="10"/>
        <v>21Vigilancia de la salud ambiental</v>
      </c>
      <c r="E297" s="8" t="s">
        <v>1</v>
      </c>
      <c r="F297" s="8" t="s">
        <v>245</v>
      </c>
      <c r="G297" s="8" t="s">
        <v>254</v>
      </c>
      <c r="H297" s="8" t="s">
        <v>247</v>
      </c>
      <c r="I297" s="8" t="s">
        <v>248</v>
      </c>
      <c r="J297" s="8" t="s">
        <v>248</v>
      </c>
      <c r="K297" s="71" t="s">
        <v>42</v>
      </c>
      <c r="L297" s="81" t="s">
        <v>243</v>
      </c>
      <c r="M297" s="8" t="str">
        <f t="shared" si="9"/>
        <v>21Vigilancia de la salud ambientalPUENTE ARANDAF. MAYO 2025</v>
      </c>
      <c r="N297" s="114">
        <f t="shared" si="12"/>
        <v>0</v>
      </c>
      <c r="O297" s="114">
        <f t="shared" si="11"/>
        <v>120224</v>
      </c>
      <c r="P297" s="114">
        <v>0</v>
      </c>
      <c r="Q297" s="114">
        <v>1</v>
      </c>
      <c r="R297" s="114">
        <v>0</v>
      </c>
      <c r="S297" s="114">
        <v>120224</v>
      </c>
      <c r="T297" s="114">
        <v>0</v>
      </c>
      <c r="U297" s="114">
        <v>1</v>
      </c>
      <c r="V297" s="128">
        <v>0</v>
      </c>
      <c r="W297" s="116">
        <v>120224</v>
      </c>
    </row>
    <row r="298" spans="2:23" ht="101.25" customHeight="1">
      <c r="B298" s="74">
        <v>22</v>
      </c>
      <c r="C298" s="81" t="s">
        <v>244</v>
      </c>
      <c r="D298" s="8" t="str">
        <f t="shared" si="10"/>
        <v>22Vigilancia de la salud ambiental</v>
      </c>
      <c r="E298" s="8" t="s">
        <v>1</v>
      </c>
      <c r="F298" s="8" t="s">
        <v>245</v>
      </c>
      <c r="G298" s="8" t="s">
        <v>255</v>
      </c>
      <c r="H298" s="8" t="s">
        <v>247</v>
      </c>
      <c r="I298" s="8" t="s">
        <v>248</v>
      </c>
      <c r="J298" s="8" t="s">
        <v>248</v>
      </c>
      <c r="K298" s="81" t="s">
        <v>43</v>
      </c>
      <c r="L298" s="81" t="s">
        <v>243</v>
      </c>
      <c r="M298" s="8" t="str">
        <f t="shared" si="9"/>
        <v>22Vigilancia de la salud ambientalBOSAF. MAYO 2025</v>
      </c>
      <c r="N298" s="114">
        <f t="shared" si="12"/>
        <v>0</v>
      </c>
      <c r="O298" s="114">
        <f t="shared" si="11"/>
        <v>90168</v>
      </c>
      <c r="P298" s="114">
        <v>0</v>
      </c>
      <c r="Q298" s="114">
        <v>19</v>
      </c>
      <c r="R298" s="114">
        <v>0</v>
      </c>
      <c r="S298" s="114">
        <v>1713192</v>
      </c>
      <c r="T298" s="114">
        <v>0</v>
      </c>
      <c r="U298" s="114">
        <v>19</v>
      </c>
      <c r="V298" s="128">
        <v>0</v>
      </c>
      <c r="W298" s="116">
        <v>1713192</v>
      </c>
    </row>
    <row r="299" spans="2:23" ht="101.25" customHeight="1">
      <c r="B299" s="74">
        <v>22</v>
      </c>
      <c r="C299" s="81" t="s">
        <v>244</v>
      </c>
      <c r="D299" s="8" t="str">
        <f t="shared" si="10"/>
        <v>22Vigilancia de la salud ambiental</v>
      </c>
      <c r="E299" s="8" t="s">
        <v>1</v>
      </c>
      <c r="F299" s="8" t="s">
        <v>245</v>
      </c>
      <c r="G299" s="8" t="s">
        <v>255</v>
      </c>
      <c r="H299" s="8" t="s">
        <v>247</v>
      </c>
      <c r="I299" s="8" t="s">
        <v>248</v>
      </c>
      <c r="J299" s="8" t="s">
        <v>248</v>
      </c>
      <c r="K299" s="71" t="s">
        <v>41</v>
      </c>
      <c r="L299" s="81" t="s">
        <v>243</v>
      </c>
      <c r="M299" s="8" t="str">
        <f t="shared" si="9"/>
        <v>22Vigilancia de la salud ambientalKENNEDYF. MAYO 2025</v>
      </c>
      <c r="N299" s="114">
        <f t="shared" si="12"/>
        <v>0</v>
      </c>
      <c r="O299" s="114">
        <f t="shared" si="11"/>
        <v>90168</v>
      </c>
      <c r="P299" s="114">
        <v>0</v>
      </c>
      <c r="Q299" s="114">
        <v>76</v>
      </c>
      <c r="R299" s="114">
        <v>0</v>
      </c>
      <c r="S299" s="114">
        <v>6852768</v>
      </c>
      <c r="T299" s="114">
        <v>0</v>
      </c>
      <c r="U299" s="114">
        <v>76</v>
      </c>
      <c r="V299" s="128">
        <v>0</v>
      </c>
      <c r="W299" s="116">
        <v>6852768</v>
      </c>
    </row>
    <row r="300" spans="2:23" ht="101.25" customHeight="1">
      <c r="B300" s="74">
        <v>22</v>
      </c>
      <c r="C300" s="81" t="s">
        <v>244</v>
      </c>
      <c r="D300" s="8" t="str">
        <f t="shared" si="10"/>
        <v>22Vigilancia de la salud ambiental</v>
      </c>
      <c r="E300" s="8" t="s">
        <v>1</v>
      </c>
      <c r="F300" s="8" t="s">
        <v>245</v>
      </c>
      <c r="G300" s="8" t="s">
        <v>255</v>
      </c>
      <c r="H300" s="8" t="s">
        <v>247</v>
      </c>
      <c r="I300" s="8" t="s">
        <v>248</v>
      </c>
      <c r="J300" s="8" t="s">
        <v>248</v>
      </c>
      <c r="K300" s="81" t="s">
        <v>29</v>
      </c>
      <c r="L300" s="81" t="s">
        <v>243</v>
      </c>
      <c r="M300" s="8" t="str">
        <f t="shared" si="9"/>
        <v>22Vigilancia de la salud ambientalFONTIBONF. MAYO 2025</v>
      </c>
      <c r="N300" s="114">
        <f t="shared" si="12"/>
        <v>0</v>
      </c>
      <c r="O300" s="114">
        <f t="shared" si="11"/>
        <v>90168</v>
      </c>
      <c r="P300" s="114">
        <v>0</v>
      </c>
      <c r="Q300" s="114">
        <v>30</v>
      </c>
      <c r="R300" s="114">
        <v>0</v>
      </c>
      <c r="S300" s="114">
        <v>2705040</v>
      </c>
      <c r="T300" s="114">
        <v>0</v>
      </c>
      <c r="U300" s="114">
        <v>28</v>
      </c>
      <c r="V300" s="128">
        <v>0</v>
      </c>
      <c r="W300" s="116">
        <v>2524704</v>
      </c>
    </row>
    <row r="301" spans="2:23" ht="101.25" customHeight="1">
      <c r="B301" s="74">
        <v>22</v>
      </c>
      <c r="C301" s="81" t="s">
        <v>244</v>
      </c>
      <c r="D301" s="8" t="str">
        <f t="shared" si="10"/>
        <v>22Vigilancia de la salud ambiental</v>
      </c>
      <c r="E301" s="8" t="s">
        <v>1</v>
      </c>
      <c r="F301" s="8" t="s">
        <v>245</v>
      </c>
      <c r="G301" s="8" t="s">
        <v>255</v>
      </c>
      <c r="H301" s="8" t="s">
        <v>247</v>
      </c>
      <c r="I301" s="8" t="s">
        <v>248</v>
      </c>
      <c r="J301" s="8" t="s">
        <v>248</v>
      </c>
      <c r="K301" s="71" t="s">
        <v>42</v>
      </c>
      <c r="L301" s="81" t="s">
        <v>243</v>
      </c>
      <c r="M301" s="8" t="str">
        <f t="shared" si="9"/>
        <v>22Vigilancia de la salud ambientalPUENTE ARANDAF. MAYO 2025</v>
      </c>
      <c r="N301" s="114">
        <f t="shared" si="12"/>
        <v>0</v>
      </c>
      <c r="O301" s="114">
        <f t="shared" si="11"/>
        <v>90168</v>
      </c>
      <c r="P301" s="114">
        <v>0</v>
      </c>
      <c r="Q301" s="114">
        <v>60</v>
      </c>
      <c r="R301" s="114">
        <v>0</v>
      </c>
      <c r="S301" s="114">
        <v>5410080</v>
      </c>
      <c r="T301" s="114">
        <v>0</v>
      </c>
      <c r="U301" s="114">
        <v>53</v>
      </c>
      <c r="V301" s="128">
        <v>0</v>
      </c>
      <c r="W301" s="116">
        <v>4778904</v>
      </c>
    </row>
    <row r="302" spans="2:23" ht="101.25" customHeight="1">
      <c r="B302" s="74">
        <v>24</v>
      </c>
      <c r="C302" s="81" t="s">
        <v>244</v>
      </c>
      <c r="D302" s="8" t="str">
        <f t="shared" si="10"/>
        <v>24Vigilancia de la salud ambiental</v>
      </c>
      <c r="E302" s="8" t="s">
        <v>1</v>
      </c>
      <c r="F302" s="8" t="s">
        <v>245</v>
      </c>
      <c r="G302" s="8" t="s">
        <v>256</v>
      </c>
      <c r="H302" s="8" t="s">
        <v>247</v>
      </c>
      <c r="I302" s="8" t="s">
        <v>248</v>
      </c>
      <c r="J302" s="8" t="s">
        <v>248</v>
      </c>
      <c r="K302" s="81" t="s">
        <v>43</v>
      </c>
      <c r="L302" s="81" t="s">
        <v>243</v>
      </c>
      <c r="M302" s="8" t="str">
        <f t="shared" si="9"/>
        <v>24Vigilancia de la salud ambientalBOSAF. MAYO 2025</v>
      </c>
      <c r="N302" s="114">
        <f t="shared" si="12"/>
        <v>0</v>
      </c>
      <c r="O302" s="114">
        <f t="shared" si="11"/>
        <v>0</v>
      </c>
      <c r="P302" s="114">
        <v>0</v>
      </c>
      <c r="Q302" s="114">
        <v>0</v>
      </c>
      <c r="R302" s="114">
        <v>0</v>
      </c>
      <c r="S302" s="114">
        <v>0</v>
      </c>
      <c r="T302" s="114">
        <v>0</v>
      </c>
      <c r="U302" s="114">
        <v>0</v>
      </c>
      <c r="V302" s="128">
        <v>0</v>
      </c>
      <c r="W302" s="116">
        <v>0</v>
      </c>
    </row>
    <row r="303" spans="2:23" ht="101.25" customHeight="1">
      <c r="B303" s="74">
        <v>24</v>
      </c>
      <c r="C303" s="81" t="s">
        <v>244</v>
      </c>
      <c r="D303" s="8" t="str">
        <f t="shared" si="10"/>
        <v>24Vigilancia de la salud ambiental</v>
      </c>
      <c r="E303" s="8" t="s">
        <v>1</v>
      </c>
      <c r="F303" s="8" t="s">
        <v>245</v>
      </c>
      <c r="G303" s="8" t="s">
        <v>256</v>
      </c>
      <c r="H303" s="8" t="s">
        <v>247</v>
      </c>
      <c r="I303" s="8" t="s">
        <v>248</v>
      </c>
      <c r="J303" s="8" t="s">
        <v>248</v>
      </c>
      <c r="K303" s="71" t="s">
        <v>41</v>
      </c>
      <c r="L303" s="81" t="s">
        <v>243</v>
      </c>
      <c r="M303" s="8" t="str">
        <f t="shared" si="9"/>
        <v>24Vigilancia de la salud ambientalKENNEDYF. MAYO 2025</v>
      </c>
      <c r="N303" s="114">
        <f t="shared" si="12"/>
        <v>0</v>
      </c>
      <c r="O303" s="114">
        <f t="shared" si="11"/>
        <v>90168</v>
      </c>
      <c r="P303" s="114">
        <v>0</v>
      </c>
      <c r="Q303" s="114">
        <v>2</v>
      </c>
      <c r="R303" s="114">
        <v>0</v>
      </c>
      <c r="S303" s="114">
        <v>180336</v>
      </c>
      <c r="T303" s="114">
        <v>0</v>
      </c>
      <c r="U303" s="114">
        <v>2</v>
      </c>
      <c r="V303" s="128">
        <v>0</v>
      </c>
      <c r="W303" s="116">
        <v>180336</v>
      </c>
    </row>
    <row r="304" spans="2:23" ht="101.25" customHeight="1">
      <c r="B304" s="74">
        <v>24</v>
      </c>
      <c r="C304" s="81" t="s">
        <v>244</v>
      </c>
      <c r="D304" s="8" t="str">
        <f t="shared" si="10"/>
        <v>24Vigilancia de la salud ambiental</v>
      </c>
      <c r="E304" s="8" t="s">
        <v>1</v>
      </c>
      <c r="F304" s="8" t="s">
        <v>245</v>
      </c>
      <c r="G304" s="8" t="s">
        <v>256</v>
      </c>
      <c r="H304" s="8" t="s">
        <v>247</v>
      </c>
      <c r="I304" s="8" t="s">
        <v>248</v>
      </c>
      <c r="J304" s="8" t="s">
        <v>248</v>
      </c>
      <c r="K304" s="81" t="s">
        <v>29</v>
      </c>
      <c r="L304" s="81" t="s">
        <v>243</v>
      </c>
      <c r="M304" s="8" t="str">
        <f t="shared" si="9"/>
        <v>24Vigilancia de la salud ambientalFONTIBONF. MAYO 2025</v>
      </c>
      <c r="N304" s="114">
        <f t="shared" si="12"/>
        <v>0</v>
      </c>
      <c r="O304" s="114">
        <f t="shared" si="11"/>
        <v>0</v>
      </c>
      <c r="P304" s="114">
        <v>0</v>
      </c>
      <c r="Q304" s="114">
        <v>0</v>
      </c>
      <c r="R304" s="114">
        <v>0</v>
      </c>
      <c r="S304" s="114">
        <v>0</v>
      </c>
      <c r="T304" s="114">
        <v>0</v>
      </c>
      <c r="U304" s="114">
        <v>0</v>
      </c>
      <c r="V304" s="128">
        <v>0</v>
      </c>
      <c r="W304" s="116">
        <v>0</v>
      </c>
    </row>
    <row r="305" spans="2:23" ht="101.25" customHeight="1">
      <c r="B305" s="74">
        <v>24</v>
      </c>
      <c r="C305" s="81" t="s">
        <v>244</v>
      </c>
      <c r="D305" s="8" t="str">
        <f t="shared" si="10"/>
        <v>24Vigilancia de la salud ambiental</v>
      </c>
      <c r="E305" s="8" t="s">
        <v>1</v>
      </c>
      <c r="F305" s="8" t="s">
        <v>245</v>
      </c>
      <c r="G305" s="8" t="s">
        <v>256</v>
      </c>
      <c r="H305" s="8" t="s">
        <v>247</v>
      </c>
      <c r="I305" s="8" t="s">
        <v>248</v>
      </c>
      <c r="J305" s="8" t="s">
        <v>248</v>
      </c>
      <c r="K305" s="71" t="s">
        <v>42</v>
      </c>
      <c r="L305" s="81" t="s">
        <v>243</v>
      </c>
      <c r="M305" s="8" t="str">
        <f t="shared" si="9"/>
        <v>24Vigilancia de la salud ambientalPUENTE ARANDAF. MAYO 2025</v>
      </c>
      <c r="N305" s="114">
        <f t="shared" si="12"/>
        <v>0</v>
      </c>
      <c r="O305" s="114">
        <f t="shared" si="11"/>
        <v>90168</v>
      </c>
      <c r="P305" s="114">
        <v>0</v>
      </c>
      <c r="Q305" s="114">
        <v>1</v>
      </c>
      <c r="R305" s="114">
        <v>0</v>
      </c>
      <c r="S305" s="114">
        <v>90168</v>
      </c>
      <c r="T305" s="114">
        <v>0</v>
      </c>
      <c r="U305" s="114">
        <v>1</v>
      </c>
      <c r="V305" s="128">
        <v>0</v>
      </c>
      <c r="W305" s="116">
        <v>90168</v>
      </c>
    </row>
    <row r="306" spans="2:23" ht="101.25" customHeight="1">
      <c r="B306" s="74">
        <v>28</v>
      </c>
      <c r="C306" s="81" t="s">
        <v>244</v>
      </c>
      <c r="D306" s="8" t="str">
        <f t="shared" si="10"/>
        <v>28Vigilancia de la salud ambiental</v>
      </c>
      <c r="E306" s="8" t="s">
        <v>1</v>
      </c>
      <c r="F306" s="8" t="s">
        <v>257</v>
      </c>
      <c r="G306" s="8" t="s">
        <v>258</v>
      </c>
      <c r="H306" s="8" t="s">
        <v>247</v>
      </c>
      <c r="I306" s="8" t="s">
        <v>248</v>
      </c>
      <c r="J306" s="8" t="s">
        <v>248</v>
      </c>
      <c r="K306" s="81" t="s">
        <v>41</v>
      </c>
      <c r="L306" s="81" t="s">
        <v>243</v>
      </c>
      <c r="M306" s="8" t="str">
        <f t="shared" si="9"/>
        <v>28Vigilancia de la salud ambientalKENNEDYF. MAYO 2025</v>
      </c>
      <c r="N306" s="114">
        <f t="shared" si="12"/>
        <v>0</v>
      </c>
      <c r="O306" s="114">
        <f t="shared" si="11"/>
        <v>58956</v>
      </c>
      <c r="P306" s="114">
        <v>0</v>
      </c>
      <c r="Q306" s="114">
        <v>1</v>
      </c>
      <c r="R306" s="114">
        <v>0</v>
      </c>
      <c r="S306" s="114">
        <v>58956</v>
      </c>
      <c r="T306" s="114">
        <v>0</v>
      </c>
      <c r="U306" s="114">
        <v>1</v>
      </c>
      <c r="V306" s="128">
        <v>0</v>
      </c>
      <c r="W306" s="116">
        <v>58956</v>
      </c>
    </row>
    <row r="307" spans="2:23" ht="101.25" customHeight="1">
      <c r="B307" s="74">
        <v>28</v>
      </c>
      <c r="C307" s="81" t="s">
        <v>244</v>
      </c>
      <c r="D307" s="8" t="str">
        <f t="shared" si="10"/>
        <v>28Vigilancia de la salud ambiental</v>
      </c>
      <c r="E307" s="8" t="s">
        <v>1</v>
      </c>
      <c r="F307" s="8" t="s">
        <v>257</v>
      </c>
      <c r="G307" s="8" t="s">
        <v>258</v>
      </c>
      <c r="H307" s="8" t="s">
        <v>247</v>
      </c>
      <c r="I307" s="8" t="s">
        <v>248</v>
      </c>
      <c r="J307" s="8" t="s">
        <v>248</v>
      </c>
      <c r="K307" s="71" t="s">
        <v>29</v>
      </c>
      <c r="L307" s="81" t="s">
        <v>243</v>
      </c>
      <c r="M307" s="8" t="str">
        <f t="shared" si="9"/>
        <v>28Vigilancia de la salud ambientalFONTIBONF. MAYO 2025</v>
      </c>
      <c r="N307" s="114">
        <f t="shared" si="12"/>
        <v>0</v>
      </c>
      <c r="O307" s="114">
        <f t="shared" si="11"/>
        <v>58956</v>
      </c>
      <c r="P307" s="114">
        <v>0</v>
      </c>
      <c r="Q307" s="114">
        <v>1</v>
      </c>
      <c r="R307" s="114">
        <v>0</v>
      </c>
      <c r="S307" s="114">
        <v>58956</v>
      </c>
      <c r="T307" s="114">
        <v>0</v>
      </c>
      <c r="U307" s="114">
        <v>1</v>
      </c>
      <c r="V307" s="128">
        <v>0</v>
      </c>
      <c r="W307" s="116">
        <v>58956</v>
      </c>
    </row>
    <row r="308" spans="2:23" ht="101.25" customHeight="1">
      <c r="B308" s="74">
        <v>28</v>
      </c>
      <c r="C308" s="81" t="s">
        <v>244</v>
      </c>
      <c r="D308" s="8" t="str">
        <f t="shared" si="10"/>
        <v>28Vigilancia de la salud ambiental</v>
      </c>
      <c r="E308" s="8" t="s">
        <v>1</v>
      </c>
      <c r="F308" s="8" t="s">
        <v>257</v>
      </c>
      <c r="G308" s="8" t="s">
        <v>258</v>
      </c>
      <c r="H308" s="8" t="s">
        <v>247</v>
      </c>
      <c r="I308" s="8" t="s">
        <v>248</v>
      </c>
      <c r="J308" s="8" t="s">
        <v>248</v>
      </c>
      <c r="K308" s="81" t="s">
        <v>42</v>
      </c>
      <c r="L308" s="81" t="s">
        <v>243</v>
      </c>
      <c r="M308" s="8" t="str">
        <f t="shared" si="9"/>
        <v>28Vigilancia de la salud ambientalPUENTE ARANDAF. MAYO 2025</v>
      </c>
      <c r="N308" s="114">
        <f t="shared" si="12"/>
        <v>0</v>
      </c>
      <c r="O308" s="114">
        <f t="shared" si="11"/>
        <v>0</v>
      </c>
      <c r="P308" s="114">
        <v>0</v>
      </c>
      <c r="Q308" s="114">
        <v>0</v>
      </c>
      <c r="R308" s="114">
        <v>0</v>
      </c>
      <c r="S308" s="114">
        <v>0</v>
      </c>
      <c r="T308" s="114">
        <v>0</v>
      </c>
      <c r="U308" s="114">
        <v>0</v>
      </c>
      <c r="V308" s="128">
        <v>0</v>
      </c>
      <c r="W308" s="116">
        <v>0</v>
      </c>
    </row>
    <row r="309" spans="2:23" ht="101.25" customHeight="1">
      <c r="B309" s="74">
        <v>31</v>
      </c>
      <c r="C309" s="81" t="s">
        <v>244</v>
      </c>
      <c r="D309" s="8" t="str">
        <f t="shared" si="10"/>
        <v>31Vigilancia de la salud ambiental</v>
      </c>
      <c r="E309" s="8" t="s">
        <v>1</v>
      </c>
      <c r="F309" s="8" t="s">
        <v>257</v>
      </c>
      <c r="G309" s="8" t="s">
        <v>259</v>
      </c>
      <c r="H309" s="8" t="s">
        <v>247</v>
      </c>
      <c r="I309" s="8" t="s">
        <v>248</v>
      </c>
      <c r="J309" s="8" t="s">
        <v>248</v>
      </c>
      <c r="K309" s="71" t="s">
        <v>43</v>
      </c>
      <c r="L309" s="81" t="s">
        <v>243</v>
      </c>
      <c r="M309" s="8" t="str">
        <f t="shared" si="9"/>
        <v>31Vigilancia de la salud ambientalBOSAF. MAYO 2025</v>
      </c>
      <c r="N309" s="114">
        <f t="shared" si="12"/>
        <v>0</v>
      </c>
      <c r="O309" s="114">
        <f t="shared" si="11"/>
        <v>90168</v>
      </c>
      <c r="P309" s="114">
        <v>0</v>
      </c>
      <c r="Q309" s="114">
        <v>14</v>
      </c>
      <c r="R309" s="114">
        <v>0</v>
      </c>
      <c r="S309" s="114">
        <v>1262352</v>
      </c>
      <c r="T309" s="114">
        <v>0</v>
      </c>
      <c r="U309" s="114">
        <v>14</v>
      </c>
      <c r="V309" s="128">
        <v>0</v>
      </c>
      <c r="W309" s="116">
        <v>1262352</v>
      </c>
    </row>
    <row r="310" spans="2:23" ht="101.25" customHeight="1">
      <c r="B310" s="74">
        <v>31</v>
      </c>
      <c r="C310" s="81" t="s">
        <v>244</v>
      </c>
      <c r="D310" s="8" t="str">
        <f t="shared" si="10"/>
        <v>31Vigilancia de la salud ambiental</v>
      </c>
      <c r="E310" s="8" t="s">
        <v>1</v>
      </c>
      <c r="F310" s="8" t="s">
        <v>257</v>
      </c>
      <c r="G310" s="8" t="s">
        <v>259</v>
      </c>
      <c r="H310" s="8" t="s">
        <v>247</v>
      </c>
      <c r="I310" s="8" t="s">
        <v>248</v>
      </c>
      <c r="J310" s="8" t="s">
        <v>248</v>
      </c>
      <c r="K310" s="81" t="s">
        <v>41</v>
      </c>
      <c r="L310" s="81" t="s">
        <v>243</v>
      </c>
      <c r="M310" s="8" t="str">
        <f t="shared" si="9"/>
        <v>31Vigilancia de la salud ambientalKENNEDYF. MAYO 2025</v>
      </c>
      <c r="N310" s="114">
        <f t="shared" si="12"/>
        <v>0</v>
      </c>
      <c r="O310" s="114">
        <f t="shared" si="11"/>
        <v>90168</v>
      </c>
      <c r="P310" s="114">
        <v>0</v>
      </c>
      <c r="Q310" s="114">
        <v>20</v>
      </c>
      <c r="R310" s="114">
        <v>0</v>
      </c>
      <c r="S310" s="114">
        <v>1803360</v>
      </c>
      <c r="T310" s="114">
        <v>0</v>
      </c>
      <c r="U310" s="114">
        <v>20</v>
      </c>
      <c r="V310" s="128">
        <v>0</v>
      </c>
      <c r="W310" s="116">
        <v>1803360</v>
      </c>
    </row>
    <row r="311" spans="2:23" ht="101.25" customHeight="1">
      <c r="B311" s="74">
        <v>31</v>
      </c>
      <c r="C311" s="81" t="s">
        <v>244</v>
      </c>
      <c r="D311" s="8" t="str">
        <f t="shared" si="10"/>
        <v>31Vigilancia de la salud ambiental</v>
      </c>
      <c r="E311" s="8" t="s">
        <v>1</v>
      </c>
      <c r="F311" s="8" t="s">
        <v>257</v>
      </c>
      <c r="G311" s="8" t="s">
        <v>259</v>
      </c>
      <c r="H311" s="8" t="s">
        <v>247</v>
      </c>
      <c r="I311" s="8" t="s">
        <v>248</v>
      </c>
      <c r="J311" s="8" t="s">
        <v>248</v>
      </c>
      <c r="K311" s="71" t="s">
        <v>29</v>
      </c>
      <c r="L311" s="81" t="s">
        <v>243</v>
      </c>
      <c r="M311" s="8" t="str">
        <f t="shared" si="9"/>
        <v>31Vigilancia de la salud ambientalFONTIBONF. MAYO 2025</v>
      </c>
      <c r="N311" s="114">
        <f t="shared" si="12"/>
        <v>0</v>
      </c>
      <c r="O311" s="114">
        <f t="shared" si="11"/>
        <v>90168</v>
      </c>
      <c r="P311" s="114">
        <v>0</v>
      </c>
      <c r="Q311" s="114">
        <v>4</v>
      </c>
      <c r="R311" s="114">
        <v>0</v>
      </c>
      <c r="S311" s="114">
        <v>360672</v>
      </c>
      <c r="T311" s="114">
        <v>0</v>
      </c>
      <c r="U311" s="114">
        <v>4</v>
      </c>
      <c r="V311" s="128">
        <v>0</v>
      </c>
      <c r="W311" s="116">
        <v>360672</v>
      </c>
    </row>
    <row r="312" spans="2:23" ht="101.25" customHeight="1">
      <c r="B312" s="74">
        <v>31</v>
      </c>
      <c r="C312" s="81" t="s">
        <v>244</v>
      </c>
      <c r="D312" s="8" t="str">
        <f t="shared" si="10"/>
        <v>31Vigilancia de la salud ambiental</v>
      </c>
      <c r="E312" s="8" t="s">
        <v>1</v>
      </c>
      <c r="F312" s="8" t="s">
        <v>257</v>
      </c>
      <c r="G312" s="8" t="s">
        <v>259</v>
      </c>
      <c r="H312" s="8" t="s">
        <v>247</v>
      </c>
      <c r="I312" s="8" t="s">
        <v>248</v>
      </c>
      <c r="J312" s="8" t="s">
        <v>248</v>
      </c>
      <c r="K312" s="81" t="s">
        <v>42</v>
      </c>
      <c r="L312" s="81" t="s">
        <v>243</v>
      </c>
      <c r="M312" s="8" t="str">
        <f t="shared" si="9"/>
        <v>31Vigilancia de la salud ambientalPUENTE ARANDAF. MAYO 2025</v>
      </c>
      <c r="N312" s="114">
        <f t="shared" si="12"/>
        <v>0</v>
      </c>
      <c r="O312" s="114">
        <f t="shared" si="11"/>
        <v>90168</v>
      </c>
      <c r="P312" s="114">
        <v>0</v>
      </c>
      <c r="Q312" s="114">
        <v>6</v>
      </c>
      <c r="R312" s="114">
        <v>0</v>
      </c>
      <c r="S312" s="114">
        <v>541008</v>
      </c>
      <c r="T312" s="114">
        <v>0</v>
      </c>
      <c r="U312" s="114">
        <v>6</v>
      </c>
      <c r="V312" s="128">
        <v>0</v>
      </c>
      <c r="W312" s="116">
        <v>541008</v>
      </c>
    </row>
    <row r="313" spans="2:23" ht="101.25" customHeight="1">
      <c r="B313" s="74">
        <v>33</v>
      </c>
      <c r="C313" s="81" t="s">
        <v>244</v>
      </c>
      <c r="D313" s="8" t="str">
        <f t="shared" si="10"/>
        <v>33Vigilancia de la salud ambiental</v>
      </c>
      <c r="E313" s="8" t="s">
        <v>1</v>
      </c>
      <c r="F313" s="8" t="s">
        <v>257</v>
      </c>
      <c r="G313" s="8" t="s">
        <v>260</v>
      </c>
      <c r="H313" s="8" t="s">
        <v>247</v>
      </c>
      <c r="I313" s="8" t="s">
        <v>248</v>
      </c>
      <c r="J313" s="8" t="s">
        <v>248</v>
      </c>
      <c r="K313" s="71" t="s">
        <v>43</v>
      </c>
      <c r="L313" s="81" t="s">
        <v>243</v>
      </c>
      <c r="M313" s="8" t="str">
        <f t="shared" si="9"/>
        <v>33Vigilancia de la salud ambientalBOSAF. MAYO 2025</v>
      </c>
      <c r="N313" s="114">
        <f t="shared" si="12"/>
        <v>0</v>
      </c>
      <c r="O313" s="114">
        <f t="shared" si="11"/>
        <v>150280</v>
      </c>
      <c r="P313" s="114">
        <v>0</v>
      </c>
      <c r="Q313" s="114">
        <v>3</v>
      </c>
      <c r="R313" s="114">
        <v>0</v>
      </c>
      <c r="S313" s="114">
        <v>450840</v>
      </c>
      <c r="T313" s="114">
        <v>0</v>
      </c>
      <c r="U313" s="114">
        <v>3</v>
      </c>
      <c r="V313" s="128">
        <v>0</v>
      </c>
      <c r="W313" s="116">
        <v>450840</v>
      </c>
    </row>
    <row r="314" spans="2:23" ht="101.25" customHeight="1">
      <c r="B314" s="74">
        <v>33</v>
      </c>
      <c r="C314" s="81" t="s">
        <v>244</v>
      </c>
      <c r="D314" s="8" t="str">
        <f t="shared" si="10"/>
        <v>33Vigilancia de la salud ambiental</v>
      </c>
      <c r="E314" s="8" t="s">
        <v>1</v>
      </c>
      <c r="F314" s="8" t="s">
        <v>257</v>
      </c>
      <c r="G314" s="8" t="s">
        <v>260</v>
      </c>
      <c r="H314" s="8" t="s">
        <v>247</v>
      </c>
      <c r="I314" s="8" t="s">
        <v>248</v>
      </c>
      <c r="J314" s="8" t="s">
        <v>248</v>
      </c>
      <c r="K314" s="81" t="s">
        <v>41</v>
      </c>
      <c r="L314" s="81" t="s">
        <v>243</v>
      </c>
      <c r="M314" s="8" t="str">
        <f t="shared" si="9"/>
        <v>33Vigilancia de la salud ambientalKENNEDYF. MAYO 2025</v>
      </c>
      <c r="N314" s="114">
        <f t="shared" si="12"/>
        <v>0</v>
      </c>
      <c r="O314" s="114">
        <f t="shared" si="11"/>
        <v>150280</v>
      </c>
      <c r="P314" s="114">
        <v>0</v>
      </c>
      <c r="Q314" s="114">
        <v>4</v>
      </c>
      <c r="R314" s="114">
        <v>0</v>
      </c>
      <c r="S314" s="114">
        <v>601120</v>
      </c>
      <c r="T314" s="114">
        <v>0</v>
      </c>
      <c r="U314" s="114">
        <v>4</v>
      </c>
      <c r="V314" s="128">
        <v>0</v>
      </c>
      <c r="W314" s="116">
        <v>601120</v>
      </c>
    </row>
    <row r="315" spans="2:23" ht="101.25" customHeight="1">
      <c r="B315" s="74">
        <v>33</v>
      </c>
      <c r="C315" s="81" t="s">
        <v>244</v>
      </c>
      <c r="D315" s="8" t="str">
        <f t="shared" si="10"/>
        <v>33Vigilancia de la salud ambiental</v>
      </c>
      <c r="E315" s="8" t="s">
        <v>1</v>
      </c>
      <c r="F315" s="8" t="s">
        <v>257</v>
      </c>
      <c r="G315" s="8" t="s">
        <v>260</v>
      </c>
      <c r="H315" s="8" t="s">
        <v>247</v>
      </c>
      <c r="I315" s="8" t="s">
        <v>248</v>
      </c>
      <c r="J315" s="8" t="s">
        <v>248</v>
      </c>
      <c r="K315" s="71" t="s">
        <v>29</v>
      </c>
      <c r="L315" s="81" t="s">
        <v>243</v>
      </c>
      <c r="M315" s="8" t="str">
        <f t="shared" si="9"/>
        <v>33Vigilancia de la salud ambientalFONTIBONF. MAYO 2025</v>
      </c>
      <c r="N315" s="114">
        <f t="shared" si="12"/>
        <v>0</v>
      </c>
      <c r="O315" s="114">
        <f t="shared" si="11"/>
        <v>150280</v>
      </c>
      <c r="P315" s="114">
        <v>0</v>
      </c>
      <c r="Q315" s="114">
        <v>4</v>
      </c>
      <c r="R315" s="114">
        <v>0</v>
      </c>
      <c r="S315" s="114">
        <v>601120</v>
      </c>
      <c r="T315" s="114">
        <v>0</v>
      </c>
      <c r="U315" s="114">
        <v>4</v>
      </c>
      <c r="V315" s="128">
        <v>0</v>
      </c>
      <c r="W315" s="116">
        <v>601120</v>
      </c>
    </row>
    <row r="316" spans="2:23" ht="101.25" customHeight="1">
      <c r="B316" s="74">
        <v>33</v>
      </c>
      <c r="C316" s="81" t="s">
        <v>244</v>
      </c>
      <c r="D316" s="8" t="str">
        <f t="shared" si="10"/>
        <v>33Vigilancia de la salud ambiental</v>
      </c>
      <c r="E316" s="8" t="s">
        <v>1</v>
      </c>
      <c r="F316" s="8" t="s">
        <v>257</v>
      </c>
      <c r="G316" s="8" t="s">
        <v>260</v>
      </c>
      <c r="H316" s="8" t="s">
        <v>247</v>
      </c>
      <c r="I316" s="8" t="s">
        <v>248</v>
      </c>
      <c r="J316" s="8" t="s">
        <v>248</v>
      </c>
      <c r="K316" s="81" t="s">
        <v>42</v>
      </c>
      <c r="L316" s="81" t="s">
        <v>243</v>
      </c>
      <c r="M316" s="8" t="str">
        <f t="shared" si="9"/>
        <v>33Vigilancia de la salud ambientalPUENTE ARANDAF. MAYO 2025</v>
      </c>
      <c r="N316" s="114">
        <f t="shared" si="12"/>
        <v>0</v>
      </c>
      <c r="O316" s="114">
        <f t="shared" si="11"/>
        <v>150280</v>
      </c>
      <c r="P316" s="114">
        <v>0</v>
      </c>
      <c r="Q316" s="114">
        <v>1</v>
      </c>
      <c r="R316" s="114">
        <v>0</v>
      </c>
      <c r="S316" s="114">
        <v>150280</v>
      </c>
      <c r="T316" s="114">
        <v>0</v>
      </c>
      <c r="U316" s="114">
        <v>1</v>
      </c>
      <c r="V316" s="128">
        <v>0</v>
      </c>
      <c r="W316" s="116">
        <v>150280</v>
      </c>
    </row>
    <row r="317" spans="2:23" ht="101.25" customHeight="1">
      <c r="B317" s="74">
        <v>34</v>
      </c>
      <c r="C317" s="81" t="s">
        <v>244</v>
      </c>
      <c r="D317" s="8" t="str">
        <f t="shared" si="10"/>
        <v>34Vigilancia de la salud ambiental</v>
      </c>
      <c r="E317" s="8" t="s">
        <v>1</v>
      </c>
      <c r="F317" s="8" t="s">
        <v>257</v>
      </c>
      <c r="G317" s="8" t="s">
        <v>261</v>
      </c>
      <c r="H317" s="8" t="s">
        <v>247</v>
      </c>
      <c r="I317" s="8" t="s">
        <v>248</v>
      </c>
      <c r="J317" s="8" t="s">
        <v>248</v>
      </c>
      <c r="K317" s="71" t="s">
        <v>43</v>
      </c>
      <c r="L317" s="81" t="s">
        <v>243</v>
      </c>
      <c r="M317" s="8" t="str">
        <f t="shared" si="9"/>
        <v>34Vigilancia de la salud ambientalBOSAF. MAYO 2025</v>
      </c>
      <c r="N317" s="114">
        <f t="shared" si="12"/>
        <v>0</v>
      </c>
      <c r="O317" s="114">
        <f t="shared" si="11"/>
        <v>0</v>
      </c>
      <c r="P317" s="114">
        <v>0</v>
      </c>
      <c r="Q317" s="114">
        <v>0</v>
      </c>
      <c r="R317" s="114">
        <v>0</v>
      </c>
      <c r="S317" s="114">
        <v>0</v>
      </c>
      <c r="T317" s="114">
        <v>0</v>
      </c>
      <c r="U317" s="114">
        <v>0</v>
      </c>
      <c r="V317" s="128">
        <v>0</v>
      </c>
      <c r="W317" s="116">
        <v>0</v>
      </c>
    </row>
    <row r="318" spans="2:23" ht="101.25" customHeight="1">
      <c r="B318" s="74">
        <v>34</v>
      </c>
      <c r="C318" s="81" t="s">
        <v>244</v>
      </c>
      <c r="D318" s="8" t="str">
        <f t="shared" si="10"/>
        <v>34Vigilancia de la salud ambiental</v>
      </c>
      <c r="E318" s="8" t="s">
        <v>1</v>
      </c>
      <c r="F318" s="8" t="s">
        <v>257</v>
      </c>
      <c r="G318" s="8" t="s">
        <v>261</v>
      </c>
      <c r="H318" s="8" t="s">
        <v>247</v>
      </c>
      <c r="I318" s="8" t="s">
        <v>248</v>
      </c>
      <c r="J318" s="8" t="s">
        <v>248</v>
      </c>
      <c r="K318" s="81" t="s">
        <v>41</v>
      </c>
      <c r="L318" s="81" t="s">
        <v>243</v>
      </c>
      <c r="M318" s="8" t="str">
        <f t="shared" si="9"/>
        <v>34Vigilancia de la salud ambientalKENNEDYF. MAYO 2025</v>
      </c>
      <c r="N318" s="114">
        <f t="shared" si="12"/>
        <v>0</v>
      </c>
      <c r="O318" s="114">
        <f t="shared" si="11"/>
        <v>90168</v>
      </c>
      <c r="P318" s="114">
        <v>0</v>
      </c>
      <c r="Q318" s="114">
        <v>2</v>
      </c>
      <c r="R318" s="114">
        <v>0</v>
      </c>
      <c r="S318" s="114">
        <v>180336</v>
      </c>
      <c r="T318" s="114">
        <v>0</v>
      </c>
      <c r="U318" s="114">
        <v>2</v>
      </c>
      <c r="V318" s="128">
        <v>0</v>
      </c>
      <c r="W318" s="116">
        <v>180336</v>
      </c>
    </row>
    <row r="319" spans="2:23" ht="101.25" customHeight="1">
      <c r="B319" s="74">
        <v>34</v>
      </c>
      <c r="C319" s="81" t="s">
        <v>244</v>
      </c>
      <c r="D319" s="8" t="str">
        <f t="shared" si="10"/>
        <v>34Vigilancia de la salud ambiental</v>
      </c>
      <c r="E319" s="8" t="s">
        <v>1</v>
      </c>
      <c r="F319" s="8" t="s">
        <v>257</v>
      </c>
      <c r="G319" s="8" t="s">
        <v>261</v>
      </c>
      <c r="H319" s="8" t="s">
        <v>247</v>
      </c>
      <c r="I319" s="8" t="s">
        <v>248</v>
      </c>
      <c r="J319" s="8" t="s">
        <v>248</v>
      </c>
      <c r="K319" s="71" t="s">
        <v>29</v>
      </c>
      <c r="L319" s="81" t="s">
        <v>243</v>
      </c>
      <c r="M319" s="8" t="str">
        <f t="shared" si="9"/>
        <v>34Vigilancia de la salud ambientalFONTIBONF. MAYO 2025</v>
      </c>
      <c r="N319" s="114">
        <f t="shared" si="12"/>
        <v>0</v>
      </c>
      <c r="O319" s="114">
        <f t="shared" si="11"/>
        <v>90168</v>
      </c>
      <c r="P319" s="114">
        <v>0</v>
      </c>
      <c r="Q319" s="114">
        <v>1</v>
      </c>
      <c r="R319" s="114">
        <v>0</v>
      </c>
      <c r="S319" s="114">
        <v>90168</v>
      </c>
      <c r="T319" s="114">
        <v>0</v>
      </c>
      <c r="U319" s="114">
        <v>1</v>
      </c>
      <c r="V319" s="128">
        <v>0</v>
      </c>
      <c r="W319" s="116">
        <v>90168</v>
      </c>
    </row>
    <row r="320" spans="2:23" ht="101.25" customHeight="1">
      <c r="B320" s="74">
        <v>34</v>
      </c>
      <c r="C320" s="81" t="s">
        <v>244</v>
      </c>
      <c r="D320" s="8" t="str">
        <f t="shared" si="10"/>
        <v>34Vigilancia de la salud ambiental</v>
      </c>
      <c r="E320" s="8" t="s">
        <v>1</v>
      </c>
      <c r="F320" s="8" t="s">
        <v>257</v>
      </c>
      <c r="G320" s="8" t="s">
        <v>261</v>
      </c>
      <c r="H320" s="8" t="s">
        <v>247</v>
      </c>
      <c r="I320" s="8" t="s">
        <v>248</v>
      </c>
      <c r="J320" s="8" t="s">
        <v>248</v>
      </c>
      <c r="K320" s="71" t="s">
        <v>42</v>
      </c>
      <c r="L320" s="81" t="s">
        <v>243</v>
      </c>
      <c r="M320" s="8" t="str">
        <f t="shared" si="9"/>
        <v>34Vigilancia de la salud ambientalPUENTE ARANDAF. MAYO 2025</v>
      </c>
      <c r="N320" s="114">
        <f t="shared" si="12"/>
        <v>0</v>
      </c>
      <c r="O320" s="114">
        <f t="shared" si="11"/>
        <v>90168</v>
      </c>
      <c r="P320" s="114">
        <v>0</v>
      </c>
      <c r="Q320" s="114">
        <v>2</v>
      </c>
      <c r="R320" s="114">
        <v>0</v>
      </c>
      <c r="S320" s="114">
        <v>180336</v>
      </c>
      <c r="T320" s="114">
        <v>0</v>
      </c>
      <c r="U320" s="114">
        <v>2</v>
      </c>
      <c r="V320" s="128">
        <v>0</v>
      </c>
      <c r="W320" s="116">
        <v>180336</v>
      </c>
    </row>
    <row r="321" spans="2:23" ht="101.25" customHeight="1">
      <c r="B321" s="74">
        <v>41</v>
      </c>
      <c r="C321" s="81" t="s">
        <v>244</v>
      </c>
      <c r="D321" s="8" t="str">
        <f t="shared" si="10"/>
        <v>41Vigilancia de la salud ambiental</v>
      </c>
      <c r="E321" s="8" t="s">
        <v>1</v>
      </c>
      <c r="F321" s="8" t="s">
        <v>257</v>
      </c>
      <c r="G321" s="8" t="s">
        <v>262</v>
      </c>
      <c r="H321" s="8" t="s">
        <v>247</v>
      </c>
      <c r="I321" s="8" t="s">
        <v>248</v>
      </c>
      <c r="J321" s="8" t="s">
        <v>248</v>
      </c>
      <c r="K321" s="71" t="s">
        <v>43</v>
      </c>
      <c r="L321" s="81" t="s">
        <v>243</v>
      </c>
      <c r="M321" s="8" t="str">
        <f t="shared" si="9"/>
        <v>41Vigilancia de la salud ambientalBOSAF. MAYO 2025</v>
      </c>
      <c r="N321" s="114">
        <f t="shared" si="12"/>
        <v>0</v>
      </c>
      <c r="O321" s="114">
        <f t="shared" si="11"/>
        <v>90168</v>
      </c>
      <c r="P321" s="114">
        <v>0</v>
      </c>
      <c r="Q321" s="114">
        <v>8</v>
      </c>
      <c r="R321" s="114">
        <v>0</v>
      </c>
      <c r="S321" s="114">
        <v>721344</v>
      </c>
      <c r="T321" s="114">
        <v>0</v>
      </c>
      <c r="U321" s="114">
        <v>8</v>
      </c>
      <c r="V321" s="128">
        <v>0</v>
      </c>
      <c r="W321" s="116">
        <v>721344</v>
      </c>
    </row>
    <row r="322" spans="2:23" ht="101.25" customHeight="1">
      <c r="B322" s="74">
        <v>41</v>
      </c>
      <c r="C322" s="81" t="s">
        <v>244</v>
      </c>
      <c r="D322" s="8" t="str">
        <f t="shared" si="10"/>
        <v>41Vigilancia de la salud ambiental</v>
      </c>
      <c r="E322" s="8" t="s">
        <v>1</v>
      </c>
      <c r="F322" s="8" t="s">
        <v>257</v>
      </c>
      <c r="G322" s="8" t="s">
        <v>262</v>
      </c>
      <c r="H322" s="8" t="s">
        <v>247</v>
      </c>
      <c r="I322" s="8" t="s">
        <v>248</v>
      </c>
      <c r="J322" s="8" t="s">
        <v>248</v>
      </c>
      <c r="K322" s="81" t="s">
        <v>41</v>
      </c>
      <c r="L322" s="81" t="s">
        <v>243</v>
      </c>
      <c r="M322" s="8" t="str">
        <f t="shared" si="9"/>
        <v>41Vigilancia de la salud ambientalKENNEDYF. MAYO 2025</v>
      </c>
      <c r="N322" s="114">
        <f t="shared" si="12"/>
        <v>0</v>
      </c>
      <c r="O322" s="114">
        <f t="shared" si="11"/>
        <v>90168</v>
      </c>
      <c r="P322" s="114">
        <v>0</v>
      </c>
      <c r="Q322" s="114">
        <v>2</v>
      </c>
      <c r="R322" s="114">
        <v>0</v>
      </c>
      <c r="S322" s="114">
        <v>180336</v>
      </c>
      <c r="T322" s="114">
        <v>0</v>
      </c>
      <c r="U322" s="114">
        <v>2</v>
      </c>
      <c r="V322" s="128">
        <v>0</v>
      </c>
      <c r="W322" s="116">
        <v>180336</v>
      </c>
    </row>
    <row r="323" spans="2:23" ht="101.25" customHeight="1">
      <c r="B323" s="74">
        <v>41</v>
      </c>
      <c r="C323" s="81" t="s">
        <v>244</v>
      </c>
      <c r="D323" s="8" t="str">
        <f t="shared" si="10"/>
        <v>41Vigilancia de la salud ambiental</v>
      </c>
      <c r="E323" s="8" t="s">
        <v>1</v>
      </c>
      <c r="F323" s="8" t="s">
        <v>257</v>
      </c>
      <c r="G323" s="8" t="s">
        <v>262</v>
      </c>
      <c r="H323" s="8" t="s">
        <v>247</v>
      </c>
      <c r="I323" s="8" t="s">
        <v>248</v>
      </c>
      <c r="J323" s="8" t="s">
        <v>248</v>
      </c>
      <c r="K323" s="71" t="s">
        <v>29</v>
      </c>
      <c r="L323" s="81" t="s">
        <v>243</v>
      </c>
      <c r="M323" s="8" t="str">
        <f t="shared" ref="M323:M386" si="13">+D323&amp;K323&amp;L323</f>
        <v>41Vigilancia de la salud ambientalFONTIBONF. MAYO 2025</v>
      </c>
      <c r="N323" s="114">
        <f t="shared" si="12"/>
        <v>0</v>
      </c>
      <c r="O323" s="114">
        <f t="shared" si="11"/>
        <v>90168</v>
      </c>
      <c r="P323" s="114">
        <v>0</v>
      </c>
      <c r="Q323" s="114">
        <v>7</v>
      </c>
      <c r="R323" s="114">
        <v>0</v>
      </c>
      <c r="S323" s="114">
        <v>631176</v>
      </c>
      <c r="T323" s="114">
        <v>0</v>
      </c>
      <c r="U323" s="114">
        <v>6</v>
      </c>
      <c r="V323" s="128">
        <v>0</v>
      </c>
      <c r="W323" s="116">
        <v>541008</v>
      </c>
    </row>
    <row r="324" spans="2:23" ht="101.25" customHeight="1">
      <c r="B324" s="74">
        <v>41</v>
      </c>
      <c r="C324" s="81" t="s">
        <v>244</v>
      </c>
      <c r="D324" s="8" t="str">
        <f t="shared" ref="D324:D387" si="14">+B324&amp;C324</f>
        <v>41Vigilancia de la salud ambiental</v>
      </c>
      <c r="E324" s="8" t="s">
        <v>1</v>
      </c>
      <c r="F324" s="8" t="s">
        <v>257</v>
      </c>
      <c r="G324" s="8" t="s">
        <v>262</v>
      </c>
      <c r="H324" s="8" t="s">
        <v>247</v>
      </c>
      <c r="I324" s="8" t="s">
        <v>248</v>
      </c>
      <c r="J324" s="8" t="s">
        <v>248</v>
      </c>
      <c r="K324" s="71" t="s">
        <v>42</v>
      </c>
      <c r="L324" s="81" t="s">
        <v>243</v>
      </c>
      <c r="M324" s="8" t="str">
        <f t="shared" si="13"/>
        <v>41Vigilancia de la salud ambientalPUENTE ARANDAF. MAYO 2025</v>
      </c>
      <c r="N324" s="114">
        <f t="shared" si="12"/>
        <v>0</v>
      </c>
      <c r="O324" s="114">
        <f t="shared" si="11"/>
        <v>0</v>
      </c>
      <c r="P324" s="114">
        <v>0</v>
      </c>
      <c r="Q324" s="114">
        <v>0</v>
      </c>
      <c r="R324" s="114">
        <v>0</v>
      </c>
      <c r="S324" s="114">
        <v>0</v>
      </c>
      <c r="T324" s="114">
        <v>0</v>
      </c>
      <c r="U324" s="114">
        <v>0</v>
      </c>
      <c r="V324" s="128">
        <v>0</v>
      </c>
      <c r="W324" s="116">
        <v>0</v>
      </c>
    </row>
    <row r="325" spans="2:23" ht="101.25" customHeight="1">
      <c r="B325" s="74">
        <v>43</v>
      </c>
      <c r="C325" s="81" t="s">
        <v>244</v>
      </c>
      <c r="D325" s="8" t="str">
        <f t="shared" si="14"/>
        <v>43Vigilancia de la salud ambiental</v>
      </c>
      <c r="E325" s="8" t="s">
        <v>1</v>
      </c>
      <c r="F325" s="8" t="s">
        <v>257</v>
      </c>
      <c r="G325" s="8" t="s">
        <v>263</v>
      </c>
      <c r="H325" s="8" t="s">
        <v>247</v>
      </c>
      <c r="I325" s="8" t="s">
        <v>248</v>
      </c>
      <c r="J325" s="8" t="s">
        <v>248</v>
      </c>
      <c r="K325" s="71" t="s">
        <v>43</v>
      </c>
      <c r="L325" s="81" t="s">
        <v>243</v>
      </c>
      <c r="M325" s="8" t="str">
        <f t="shared" si="13"/>
        <v>43Vigilancia de la salud ambientalBOSAF. MAYO 2025</v>
      </c>
      <c r="N325" s="114">
        <f t="shared" si="12"/>
        <v>0</v>
      </c>
      <c r="O325" s="114">
        <f t="shared" si="11"/>
        <v>58956</v>
      </c>
      <c r="P325" s="114">
        <v>0</v>
      </c>
      <c r="Q325" s="114">
        <v>23</v>
      </c>
      <c r="R325" s="114">
        <v>0</v>
      </c>
      <c r="S325" s="114">
        <v>1355988</v>
      </c>
      <c r="T325" s="114">
        <v>0</v>
      </c>
      <c r="U325" s="114">
        <v>23</v>
      </c>
      <c r="V325" s="128">
        <v>0</v>
      </c>
      <c r="W325" s="116">
        <v>1355988</v>
      </c>
    </row>
    <row r="326" spans="2:23" ht="101.25" customHeight="1">
      <c r="B326" s="74">
        <v>43</v>
      </c>
      <c r="C326" s="81" t="s">
        <v>244</v>
      </c>
      <c r="D326" s="8" t="str">
        <f t="shared" si="14"/>
        <v>43Vigilancia de la salud ambiental</v>
      </c>
      <c r="E326" s="8" t="s">
        <v>1</v>
      </c>
      <c r="F326" s="8" t="s">
        <v>257</v>
      </c>
      <c r="G326" s="8" t="s">
        <v>263</v>
      </c>
      <c r="H326" s="8" t="s">
        <v>247</v>
      </c>
      <c r="I326" s="8" t="s">
        <v>248</v>
      </c>
      <c r="J326" s="8" t="s">
        <v>248</v>
      </c>
      <c r="K326" s="81" t="s">
        <v>41</v>
      </c>
      <c r="L326" s="81" t="s">
        <v>243</v>
      </c>
      <c r="M326" s="8" t="str">
        <f t="shared" si="13"/>
        <v>43Vigilancia de la salud ambientalKENNEDYF. MAYO 2025</v>
      </c>
      <c r="N326" s="114">
        <f t="shared" si="12"/>
        <v>0</v>
      </c>
      <c r="O326" s="114">
        <f t="shared" si="11"/>
        <v>58956</v>
      </c>
      <c r="P326" s="114">
        <v>0</v>
      </c>
      <c r="Q326" s="114">
        <v>32</v>
      </c>
      <c r="R326" s="114">
        <v>0</v>
      </c>
      <c r="S326" s="114">
        <v>1886592</v>
      </c>
      <c r="T326" s="114">
        <v>0</v>
      </c>
      <c r="U326" s="114">
        <v>31</v>
      </c>
      <c r="V326" s="128">
        <v>0</v>
      </c>
      <c r="W326" s="116">
        <v>1827636</v>
      </c>
    </row>
    <row r="327" spans="2:23" ht="101.25" customHeight="1">
      <c r="B327" s="74">
        <v>43</v>
      </c>
      <c r="C327" s="81" t="s">
        <v>244</v>
      </c>
      <c r="D327" s="8" t="str">
        <f t="shared" si="14"/>
        <v>43Vigilancia de la salud ambiental</v>
      </c>
      <c r="E327" s="8" t="s">
        <v>1</v>
      </c>
      <c r="F327" s="8" t="s">
        <v>257</v>
      </c>
      <c r="G327" s="8" t="s">
        <v>263</v>
      </c>
      <c r="H327" s="8" t="s">
        <v>247</v>
      </c>
      <c r="I327" s="8" t="s">
        <v>248</v>
      </c>
      <c r="J327" s="8" t="s">
        <v>248</v>
      </c>
      <c r="K327" s="71" t="s">
        <v>29</v>
      </c>
      <c r="L327" s="81" t="s">
        <v>243</v>
      </c>
      <c r="M327" s="8" t="str">
        <f t="shared" si="13"/>
        <v>43Vigilancia de la salud ambientalFONTIBONF. MAYO 2025</v>
      </c>
      <c r="N327" s="114">
        <f t="shared" si="12"/>
        <v>0</v>
      </c>
      <c r="O327" s="114">
        <f t="shared" si="11"/>
        <v>58956</v>
      </c>
      <c r="P327" s="114">
        <v>0</v>
      </c>
      <c r="Q327" s="114">
        <v>7</v>
      </c>
      <c r="R327" s="114">
        <v>0</v>
      </c>
      <c r="S327" s="114">
        <v>412692</v>
      </c>
      <c r="T327" s="114">
        <v>0</v>
      </c>
      <c r="U327" s="114">
        <v>7</v>
      </c>
      <c r="V327" s="128">
        <v>0</v>
      </c>
      <c r="W327" s="116">
        <v>412692</v>
      </c>
    </row>
    <row r="328" spans="2:23" ht="101.25" customHeight="1">
      <c r="B328" s="74">
        <v>43</v>
      </c>
      <c r="C328" s="81" t="s">
        <v>244</v>
      </c>
      <c r="D328" s="8" t="str">
        <f t="shared" si="14"/>
        <v>43Vigilancia de la salud ambiental</v>
      </c>
      <c r="E328" s="8" t="s">
        <v>1</v>
      </c>
      <c r="F328" s="8" t="s">
        <v>257</v>
      </c>
      <c r="G328" s="8" t="s">
        <v>263</v>
      </c>
      <c r="H328" s="8" t="s">
        <v>247</v>
      </c>
      <c r="I328" s="8" t="s">
        <v>248</v>
      </c>
      <c r="J328" s="8" t="s">
        <v>248</v>
      </c>
      <c r="K328" s="81" t="s">
        <v>42</v>
      </c>
      <c r="L328" s="81" t="s">
        <v>243</v>
      </c>
      <c r="M328" s="8" t="str">
        <f t="shared" si="13"/>
        <v>43Vigilancia de la salud ambientalPUENTE ARANDAF. MAYO 2025</v>
      </c>
      <c r="N328" s="114">
        <f t="shared" si="12"/>
        <v>0</v>
      </c>
      <c r="O328" s="114">
        <f t="shared" si="11"/>
        <v>58956</v>
      </c>
      <c r="P328" s="114">
        <v>0</v>
      </c>
      <c r="Q328" s="114">
        <v>2</v>
      </c>
      <c r="R328" s="114">
        <v>0</v>
      </c>
      <c r="S328" s="114">
        <v>117912</v>
      </c>
      <c r="T328" s="114">
        <v>0</v>
      </c>
      <c r="U328" s="114">
        <v>2</v>
      </c>
      <c r="V328" s="128">
        <v>0</v>
      </c>
      <c r="W328" s="116">
        <v>117912</v>
      </c>
    </row>
    <row r="329" spans="2:23" ht="101.25" customHeight="1">
      <c r="B329" s="74">
        <v>46</v>
      </c>
      <c r="C329" s="81" t="s">
        <v>244</v>
      </c>
      <c r="D329" s="8" t="str">
        <f t="shared" si="14"/>
        <v>46Vigilancia de la salud ambiental</v>
      </c>
      <c r="E329" s="8" t="s">
        <v>1</v>
      </c>
      <c r="F329" s="8" t="s">
        <v>257</v>
      </c>
      <c r="G329" s="8" t="s">
        <v>264</v>
      </c>
      <c r="H329" s="8" t="s">
        <v>247</v>
      </c>
      <c r="I329" s="8" t="s">
        <v>248</v>
      </c>
      <c r="J329" s="8" t="s">
        <v>248</v>
      </c>
      <c r="K329" s="71" t="s">
        <v>43</v>
      </c>
      <c r="L329" s="81" t="s">
        <v>243</v>
      </c>
      <c r="M329" s="8" t="str">
        <f t="shared" si="13"/>
        <v>46Vigilancia de la salud ambientalBOSAF. MAYO 2025</v>
      </c>
      <c r="N329" s="114">
        <f t="shared" si="12"/>
        <v>0</v>
      </c>
      <c r="O329" s="114">
        <f t="shared" si="11"/>
        <v>120224</v>
      </c>
      <c r="P329" s="114">
        <v>0</v>
      </c>
      <c r="Q329" s="114">
        <v>1</v>
      </c>
      <c r="R329" s="114">
        <v>0</v>
      </c>
      <c r="S329" s="114">
        <v>120224</v>
      </c>
      <c r="T329" s="114">
        <v>0</v>
      </c>
      <c r="U329" s="114">
        <v>1</v>
      </c>
      <c r="V329" s="128">
        <v>0</v>
      </c>
      <c r="W329" s="116">
        <v>120224</v>
      </c>
    </row>
    <row r="330" spans="2:23" ht="101.25" customHeight="1">
      <c r="B330" s="74">
        <v>46</v>
      </c>
      <c r="C330" s="81" t="s">
        <v>244</v>
      </c>
      <c r="D330" s="8" t="str">
        <f t="shared" si="14"/>
        <v>46Vigilancia de la salud ambiental</v>
      </c>
      <c r="E330" s="8" t="s">
        <v>1</v>
      </c>
      <c r="F330" s="8" t="s">
        <v>257</v>
      </c>
      <c r="G330" s="8" t="s">
        <v>264</v>
      </c>
      <c r="H330" s="8" t="s">
        <v>247</v>
      </c>
      <c r="I330" s="8" t="s">
        <v>248</v>
      </c>
      <c r="J330" s="8" t="s">
        <v>248</v>
      </c>
      <c r="K330" s="81" t="s">
        <v>41</v>
      </c>
      <c r="L330" s="81" t="s">
        <v>243</v>
      </c>
      <c r="M330" s="8" t="str">
        <f t="shared" si="13"/>
        <v>46Vigilancia de la salud ambientalKENNEDYF. MAYO 2025</v>
      </c>
      <c r="N330" s="114">
        <f t="shared" si="12"/>
        <v>0</v>
      </c>
      <c r="O330" s="114">
        <f t="shared" si="11"/>
        <v>120224</v>
      </c>
      <c r="P330" s="114">
        <v>0</v>
      </c>
      <c r="Q330" s="114">
        <v>3</v>
      </c>
      <c r="R330" s="114">
        <v>0</v>
      </c>
      <c r="S330" s="114">
        <v>360672</v>
      </c>
      <c r="T330" s="114">
        <v>0</v>
      </c>
      <c r="U330" s="114">
        <v>3</v>
      </c>
      <c r="V330" s="128">
        <v>0</v>
      </c>
      <c r="W330" s="116">
        <v>360672</v>
      </c>
    </row>
    <row r="331" spans="2:23" ht="101.25" customHeight="1">
      <c r="B331" s="74">
        <v>46</v>
      </c>
      <c r="C331" s="81" t="s">
        <v>244</v>
      </c>
      <c r="D331" s="8" t="str">
        <f t="shared" si="14"/>
        <v>46Vigilancia de la salud ambiental</v>
      </c>
      <c r="E331" s="8" t="s">
        <v>1</v>
      </c>
      <c r="F331" s="8" t="s">
        <v>257</v>
      </c>
      <c r="G331" s="8" t="s">
        <v>264</v>
      </c>
      <c r="H331" s="8" t="s">
        <v>247</v>
      </c>
      <c r="I331" s="8" t="s">
        <v>248</v>
      </c>
      <c r="J331" s="8" t="s">
        <v>248</v>
      </c>
      <c r="K331" s="71" t="s">
        <v>29</v>
      </c>
      <c r="L331" s="81" t="s">
        <v>243</v>
      </c>
      <c r="M331" s="8" t="str">
        <f t="shared" si="13"/>
        <v>46Vigilancia de la salud ambientalFONTIBONF. MAYO 2025</v>
      </c>
      <c r="N331" s="114">
        <f t="shared" si="12"/>
        <v>0</v>
      </c>
      <c r="O331" s="114">
        <f t="shared" si="11"/>
        <v>120224</v>
      </c>
      <c r="P331" s="114">
        <v>0</v>
      </c>
      <c r="Q331" s="114">
        <v>8</v>
      </c>
      <c r="R331" s="114">
        <v>0</v>
      </c>
      <c r="S331" s="114">
        <v>961792</v>
      </c>
      <c r="T331" s="114">
        <v>0</v>
      </c>
      <c r="U331" s="114">
        <v>8</v>
      </c>
      <c r="V331" s="128">
        <v>0</v>
      </c>
      <c r="W331" s="116">
        <v>961792</v>
      </c>
    </row>
    <row r="332" spans="2:23" ht="101.25" customHeight="1">
      <c r="B332" s="74">
        <v>46</v>
      </c>
      <c r="C332" s="81" t="s">
        <v>244</v>
      </c>
      <c r="D332" s="8" t="str">
        <f t="shared" si="14"/>
        <v>46Vigilancia de la salud ambiental</v>
      </c>
      <c r="E332" s="8" t="s">
        <v>1</v>
      </c>
      <c r="F332" s="8" t="s">
        <v>257</v>
      </c>
      <c r="G332" s="8" t="s">
        <v>264</v>
      </c>
      <c r="H332" s="8" t="s">
        <v>247</v>
      </c>
      <c r="I332" s="8" t="s">
        <v>248</v>
      </c>
      <c r="J332" s="8" t="s">
        <v>248</v>
      </c>
      <c r="K332" s="81" t="s">
        <v>42</v>
      </c>
      <c r="L332" s="81" t="s">
        <v>243</v>
      </c>
      <c r="M332" s="8" t="str">
        <f t="shared" si="13"/>
        <v>46Vigilancia de la salud ambientalPUENTE ARANDAF. MAYO 2025</v>
      </c>
      <c r="N332" s="114">
        <f t="shared" si="12"/>
        <v>0</v>
      </c>
      <c r="O332" s="114">
        <f t="shared" si="11"/>
        <v>0</v>
      </c>
      <c r="P332" s="114">
        <v>0</v>
      </c>
      <c r="Q332" s="114">
        <v>0</v>
      </c>
      <c r="R332" s="114">
        <v>0</v>
      </c>
      <c r="S332" s="114">
        <v>0</v>
      </c>
      <c r="T332" s="114">
        <v>0</v>
      </c>
      <c r="U332" s="114">
        <v>0</v>
      </c>
      <c r="V332" s="128">
        <v>0</v>
      </c>
      <c r="W332" s="116">
        <v>0</v>
      </c>
    </row>
    <row r="333" spans="2:23" ht="101.25" customHeight="1">
      <c r="B333" s="74">
        <v>51</v>
      </c>
      <c r="C333" s="81" t="s">
        <v>244</v>
      </c>
      <c r="D333" s="8" t="str">
        <f t="shared" si="14"/>
        <v>51Vigilancia de la salud ambiental</v>
      </c>
      <c r="E333" s="8" t="s">
        <v>1</v>
      </c>
      <c r="F333" s="8" t="s">
        <v>257</v>
      </c>
      <c r="G333" s="8" t="s">
        <v>265</v>
      </c>
      <c r="H333" s="8" t="s">
        <v>247</v>
      </c>
      <c r="I333" s="8" t="s">
        <v>248</v>
      </c>
      <c r="J333" s="8" t="s">
        <v>248</v>
      </c>
      <c r="K333" s="71" t="s">
        <v>29</v>
      </c>
      <c r="L333" s="81" t="s">
        <v>243</v>
      </c>
      <c r="M333" s="8" t="str">
        <f t="shared" si="13"/>
        <v>51Vigilancia de la salud ambientalFONTIBONF. MAYO 2025</v>
      </c>
      <c r="N333" s="114">
        <f t="shared" si="12"/>
        <v>0</v>
      </c>
      <c r="O333" s="114">
        <f t="shared" si="11"/>
        <v>90168</v>
      </c>
      <c r="P333" s="114">
        <v>0</v>
      </c>
      <c r="Q333" s="114">
        <v>1</v>
      </c>
      <c r="R333" s="114">
        <v>0</v>
      </c>
      <c r="S333" s="114">
        <v>90168</v>
      </c>
      <c r="T333" s="114">
        <v>0</v>
      </c>
      <c r="U333" s="114">
        <v>0</v>
      </c>
      <c r="V333" s="128">
        <v>0</v>
      </c>
      <c r="W333" s="116">
        <v>0</v>
      </c>
    </row>
    <row r="334" spans="2:23" ht="101.25" customHeight="1">
      <c r="B334" s="74">
        <v>59</v>
      </c>
      <c r="C334" s="81" t="s">
        <v>244</v>
      </c>
      <c r="D334" s="8" t="str">
        <f t="shared" si="14"/>
        <v>59Vigilancia de la salud ambiental</v>
      </c>
      <c r="E334" s="8" t="s">
        <v>1</v>
      </c>
      <c r="F334" s="8" t="s">
        <v>245</v>
      </c>
      <c r="G334" s="8" t="s">
        <v>266</v>
      </c>
      <c r="H334" s="8" t="s">
        <v>267</v>
      </c>
      <c r="I334" s="8" t="s">
        <v>248</v>
      </c>
      <c r="J334" s="8" t="s">
        <v>248</v>
      </c>
      <c r="K334" s="81" t="s">
        <v>43</v>
      </c>
      <c r="L334" s="81" t="s">
        <v>243</v>
      </c>
      <c r="M334" s="8" t="str">
        <f t="shared" si="13"/>
        <v>59Vigilancia de la salud ambientalBOSAF. MAYO 2025</v>
      </c>
      <c r="N334" s="114">
        <f t="shared" si="12"/>
        <v>0</v>
      </c>
      <c r="O334" s="114">
        <f t="shared" si="11"/>
        <v>36770026</v>
      </c>
      <c r="P334" s="114">
        <v>0</v>
      </c>
      <c r="Q334" s="114">
        <v>1</v>
      </c>
      <c r="R334" s="114">
        <v>0</v>
      </c>
      <c r="S334" s="114">
        <v>36770026</v>
      </c>
      <c r="T334" s="114">
        <v>0</v>
      </c>
      <c r="U334" s="114">
        <v>1</v>
      </c>
      <c r="V334" s="128">
        <v>0</v>
      </c>
      <c r="W334" s="116">
        <v>36770026</v>
      </c>
    </row>
    <row r="335" spans="2:23" ht="101.25" customHeight="1">
      <c r="B335" s="74">
        <v>63</v>
      </c>
      <c r="C335" s="81" t="s">
        <v>244</v>
      </c>
      <c r="D335" s="8" t="str">
        <f t="shared" si="14"/>
        <v>63Vigilancia de la salud ambiental</v>
      </c>
      <c r="E335" s="8" t="s">
        <v>1</v>
      </c>
      <c r="F335" s="8" t="s">
        <v>257</v>
      </c>
      <c r="G335" s="8" t="s">
        <v>268</v>
      </c>
      <c r="H335" s="8" t="s">
        <v>269</v>
      </c>
      <c r="I335" s="8" t="s">
        <v>248</v>
      </c>
      <c r="J335" s="8" t="s">
        <v>248</v>
      </c>
      <c r="K335" s="71" t="s">
        <v>43</v>
      </c>
      <c r="L335" s="81" t="s">
        <v>243</v>
      </c>
      <c r="M335" s="8" t="str">
        <f t="shared" si="13"/>
        <v>63Vigilancia de la salud ambientalBOSAF. MAYO 2025</v>
      </c>
      <c r="N335" s="114">
        <f t="shared" si="12"/>
        <v>0</v>
      </c>
      <c r="O335" s="114">
        <f t="shared" si="11"/>
        <v>58956</v>
      </c>
      <c r="P335" s="114">
        <v>0</v>
      </c>
      <c r="Q335" s="114">
        <v>1</v>
      </c>
      <c r="R335" s="114">
        <v>0</v>
      </c>
      <c r="S335" s="114">
        <v>58956</v>
      </c>
      <c r="T335" s="114">
        <v>0</v>
      </c>
      <c r="U335" s="114">
        <v>0</v>
      </c>
      <c r="V335" s="128">
        <v>0</v>
      </c>
      <c r="W335" s="116">
        <v>0</v>
      </c>
    </row>
    <row r="336" spans="2:23" ht="101.25" customHeight="1">
      <c r="B336" s="74">
        <v>63</v>
      </c>
      <c r="C336" s="81" t="s">
        <v>244</v>
      </c>
      <c r="D336" s="8" t="str">
        <f t="shared" si="14"/>
        <v>63Vigilancia de la salud ambiental</v>
      </c>
      <c r="E336" s="8" t="s">
        <v>1</v>
      </c>
      <c r="F336" s="8" t="s">
        <v>257</v>
      </c>
      <c r="G336" s="8" t="s">
        <v>268</v>
      </c>
      <c r="H336" s="8" t="s">
        <v>269</v>
      </c>
      <c r="I336" s="8" t="s">
        <v>248</v>
      </c>
      <c r="J336" s="8" t="s">
        <v>248</v>
      </c>
      <c r="K336" s="71" t="s">
        <v>41</v>
      </c>
      <c r="L336" s="81" t="s">
        <v>243</v>
      </c>
      <c r="M336" s="8" t="str">
        <f t="shared" si="13"/>
        <v>63Vigilancia de la salud ambientalKENNEDYF. MAYO 2025</v>
      </c>
      <c r="N336" s="114">
        <f t="shared" si="12"/>
        <v>0</v>
      </c>
      <c r="O336" s="114">
        <f t="shared" si="11"/>
        <v>58956</v>
      </c>
      <c r="P336" s="114">
        <v>0</v>
      </c>
      <c r="Q336" s="114">
        <v>2</v>
      </c>
      <c r="R336" s="114">
        <v>0</v>
      </c>
      <c r="S336" s="114">
        <v>117912</v>
      </c>
      <c r="T336" s="114">
        <v>0</v>
      </c>
      <c r="U336" s="114">
        <v>2</v>
      </c>
      <c r="V336" s="128">
        <v>0</v>
      </c>
      <c r="W336" s="116">
        <v>117912</v>
      </c>
    </row>
    <row r="337" spans="2:23" ht="101.25" customHeight="1">
      <c r="B337" s="74">
        <v>63</v>
      </c>
      <c r="C337" s="81" t="s">
        <v>244</v>
      </c>
      <c r="D337" s="8" t="str">
        <f t="shared" si="14"/>
        <v>63Vigilancia de la salud ambiental</v>
      </c>
      <c r="E337" s="8" t="s">
        <v>1</v>
      </c>
      <c r="F337" s="8" t="s">
        <v>257</v>
      </c>
      <c r="G337" s="8" t="s">
        <v>268</v>
      </c>
      <c r="H337" s="8" t="s">
        <v>269</v>
      </c>
      <c r="I337" s="8" t="s">
        <v>248</v>
      </c>
      <c r="J337" s="8" t="s">
        <v>248</v>
      </c>
      <c r="K337" s="81" t="s">
        <v>29</v>
      </c>
      <c r="L337" s="81" t="s">
        <v>243</v>
      </c>
      <c r="M337" s="8" t="str">
        <f t="shared" si="13"/>
        <v>63Vigilancia de la salud ambientalFONTIBONF. MAYO 2025</v>
      </c>
      <c r="N337" s="114">
        <f t="shared" si="12"/>
        <v>0</v>
      </c>
      <c r="O337" s="114">
        <f t="shared" si="11"/>
        <v>58956</v>
      </c>
      <c r="P337" s="114">
        <v>0</v>
      </c>
      <c r="Q337" s="114">
        <v>1</v>
      </c>
      <c r="R337" s="114">
        <v>0</v>
      </c>
      <c r="S337" s="114">
        <v>58956</v>
      </c>
      <c r="T337" s="114">
        <v>0</v>
      </c>
      <c r="U337" s="114">
        <v>1</v>
      </c>
      <c r="V337" s="128">
        <v>0</v>
      </c>
      <c r="W337" s="116">
        <v>58956</v>
      </c>
    </row>
    <row r="338" spans="2:23" ht="101.25" customHeight="1">
      <c r="B338" s="74">
        <v>63</v>
      </c>
      <c r="C338" s="81" t="s">
        <v>244</v>
      </c>
      <c r="D338" s="8" t="str">
        <f t="shared" si="14"/>
        <v>63Vigilancia de la salud ambiental</v>
      </c>
      <c r="E338" s="8" t="s">
        <v>1</v>
      </c>
      <c r="F338" s="8" t="s">
        <v>257</v>
      </c>
      <c r="G338" s="8" t="s">
        <v>268</v>
      </c>
      <c r="H338" s="8" t="s">
        <v>269</v>
      </c>
      <c r="I338" s="8" t="s">
        <v>248</v>
      </c>
      <c r="J338" s="8" t="s">
        <v>248</v>
      </c>
      <c r="K338" s="71" t="s">
        <v>42</v>
      </c>
      <c r="L338" s="81" t="s">
        <v>243</v>
      </c>
      <c r="M338" s="8" t="str">
        <f t="shared" si="13"/>
        <v>63Vigilancia de la salud ambientalPUENTE ARANDAF. MAYO 2025</v>
      </c>
      <c r="N338" s="114">
        <f t="shared" si="12"/>
        <v>0</v>
      </c>
      <c r="O338" s="114">
        <f t="shared" ref="O338:O401" si="15">IFERROR(S338/Q338,0)</f>
        <v>0</v>
      </c>
      <c r="P338" s="114">
        <v>0</v>
      </c>
      <c r="Q338" s="114">
        <v>0</v>
      </c>
      <c r="R338" s="114">
        <v>0</v>
      </c>
      <c r="S338" s="114">
        <v>0</v>
      </c>
      <c r="T338" s="114">
        <v>0</v>
      </c>
      <c r="U338" s="114">
        <v>0</v>
      </c>
      <c r="V338" s="128">
        <v>0</v>
      </c>
      <c r="W338" s="116">
        <v>0</v>
      </c>
    </row>
    <row r="339" spans="2:23" ht="101.25" customHeight="1">
      <c r="B339" s="74">
        <v>64</v>
      </c>
      <c r="C339" s="81" t="s">
        <v>244</v>
      </c>
      <c r="D339" s="8" t="str">
        <f t="shared" si="14"/>
        <v>64Vigilancia de la salud ambiental</v>
      </c>
      <c r="E339" s="8" t="s">
        <v>1</v>
      </c>
      <c r="F339" s="8" t="s">
        <v>270</v>
      </c>
      <c r="G339" s="8" t="s">
        <v>271</v>
      </c>
      <c r="H339" s="8" t="s">
        <v>247</v>
      </c>
      <c r="I339" s="8" t="s">
        <v>248</v>
      </c>
      <c r="J339" s="8" t="s">
        <v>248</v>
      </c>
      <c r="K339" s="81" t="s">
        <v>29</v>
      </c>
      <c r="L339" s="81" t="s">
        <v>243</v>
      </c>
      <c r="M339" s="8" t="str">
        <f t="shared" si="13"/>
        <v>64Vigilancia de la salud ambientalFONTIBONF. MAYO 2025</v>
      </c>
      <c r="N339" s="114">
        <f t="shared" ref="N339:N402" si="16">IFERROR(R339/P339,0)</f>
        <v>0</v>
      </c>
      <c r="O339" s="114">
        <f t="shared" si="15"/>
        <v>52021</v>
      </c>
      <c r="P339" s="114">
        <v>0</v>
      </c>
      <c r="Q339" s="114">
        <v>50</v>
      </c>
      <c r="R339" s="114">
        <v>0</v>
      </c>
      <c r="S339" s="114">
        <v>2601050</v>
      </c>
      <c r="T339" s="114">
        <v>0</v>
      </c>
      <c r="U339" s="114">
        <v>50</v>
      </c>
      <c r="V339" s="128">
        <v>0</v>
      </c>
      <c r="W339" s="116">
        <v>2601050</v>
      </c>
    </row>
    <row r="340" spans="2:23" ht="101.25" customHeight="1">
      <c r="B340" s="74">
        <v>65</v>
      </c>
      <c r="C340" s="81" t="s">
        <v>244</v>
      </c>
      <c r="D340" s="8" t="str">
        <f t="shared" si="14"/>
        <v>65Vigilancia de la salud ambiental</v>
      </c>
      <c r="E340" s="8" t="s">
        <v>1</v>
      </c>
      <c r="F340" s="8" t="s">
        <v>270</v>
      </c>
      <c r="G340" s="8" t="s">
        <v>272</v>
      </c>
      <c r="H340" s="8" t="s">
        <v>247</v>
      </c>
      <c r="I340" s="8" t="s">
        <v>248</v>
      </c>
      <c r="J340" s="8" t="s">
        <v>248</v>
      </c>
      <c r="K340" s="71" t="s">
        <v>43</v>
      </c>
      <c r="L340" s="81" t="s">
        <v>243</v>
      </c>
      <c r="M340" s="8" t="str">
        <f t="shared" si="13"/>
        <v>65Vigilancia de la salud ambientalBOSAF. MAYO 2025</v>
      </c>
      <c r="N340" s="114">
        <f t="shared" si="16"/>
        <v>134380</v>
      </c>
      <c r="O340" s="114">
        <f t="shared" si="15"/>
        <v>138720</v>
      </c>
      <c r="P340" s="114">
        <v>22</v>
      </c>
      <c r="Q340" s="114">
        <v>46</v>
      </c>
      <c r="R340" s="114">
        <v>2956360</v>
      </c>
      <c r="S340" s="114">
        <v>6381120</v>
      </c>
      <c r="T340" s="114">
        <v>22</v>
      </c>
      <c r="U340" s="114">
        <v>46</v>
      </c>
      <c r="V340" s="128">
        <v>2956360</v>
      </c>
      <c r="W340" s="116">
        <v>6381120</v>
      </c>
    </row>
    <row r="341" spans="2:23" ht="101.25" customHeight="1">
      <c r="B341" s="74">
        <v>65</v>
      </c>
      <c r="C341" s="81" t="s">
        <v>244</v>
      </c>
      <c r="D341" s="8" t="str">
        <f t="shared" si="14"/>
        <v>65Vigilancia de la salud ambiental</v>
      </c>
      <c r="E341" s="8" t="s">
        <v>1</v>
      </c>
      <c r="F341" s="8" t="s">
        <v>270</v>
      </c>
      <c r="G341" s="8" t="s">
        <v>272</v>
      </c>
      <c r="H341" s="8" t="s">
        <v>247</v>
      </c>
      <c r="I341" s="8" t="s">
        <v>248</v>
      </c>
      <c r="J341" s="8" t="s">
        <v>248</v>
      </c>
      <c r="K341" s="71" t="s">
        <v>41</v>
      </c>
      <c r="L341" s="81" t="s">
        <v>243</v>
      </c>
      <c r="M341" s="8" t="str">
        <f t="shared" si="13"/>
        <v>65Vigilancia de la salud ambientalKENNEDYF. MAYO 2025</v>
      </c>
      <c r="N341" s="114">
        <f t="shared" si="16"/>
        <v>0</v>
      </c>
      <c r="O341" s="114">
        <f t="shared" si="15"/>
        <v>138720</v>
      </c>
      <c r="P341" s="114">
        <v>0</v>
      </c>
      <c r="Q341" s="114">
        <v>62</v>
      </c>
      <c r="R341" s="114">
        <v>0</v>
      </c>
      <c r="S341" s="114">
        <v>8600640</v>
      </c>
      <c r="T341" s="114">
        <v>0</v>
      </c>
      <c r="U341" s="114">
        <v>62</v>
      </c>
      <c r="V341" s="128">
        <v>0</v>
      </c>
      <c r="W341" s="116">
        <v>8600640</v>
      </c>
    </row>
    <row r="342" spans="2:23" ht="101.25" customHeight="1">
      <c r="B342" s="74">
        <v>65</v>
      </c>
      <c r="C342" s="81" t="s">
        <v>244</v>
      </c>
      <c r="D342" s="8" t="str">
        <f t="shared" si="14"/>
        <v>65Vigilancia de la salud ambiental</v>
      </c>
      <c r="E342" s="8" t="s">
        <v>1</v>
      </c>
      <c r="F342" s="8" t="s">
        <v>270</v>
      </c>
      <c r="G342" s="8" t="s">
        <v>272</v>
      </c>
      <c r="H342" s="8" t="s">
        <v>247</v>
      </c>
      <c r="I342" s="8" t="s">
        <v>248</v>
      </c>
      <c r="J342" s="8" t="s">
        <v>248</v>
      </c>
      <c r="K342" s="71" t="s">
        <v>29</v>
      </c>
      <c r="L342" s="81" t="s">
        <v>243</v>
      </c>
      <c r="M342" s="8" t="str">
        <f t="shared" si="13"/>
        <v>65Vigilancia de la salud ambientalFONTIBONF. MAYO 2025</v>
      </c>
      <c r="N342" s="114">
        <f t="shared" si="16"/>
        <v>0</v>
      </c>
      <c r="O342" s="114">
        <f t="shared" si="15"/>
        <v>138720</v>
      </c>
      <c r="P342" s="114">
        <v>0</v>
      </c>
      <c r="Q342" s="114">
        <v>14</v>
      </c>
      <c r="R342" s="114">
        <v>0</v>
      </c>
      <c r="S342" s="114">
        <v>1942080</v>
      </c>
      <c r="T342" s="114">
        <v>0</v>
      </c>
      <c r="U342" s="114">
        <v>14</v>
      </c>
      <c r="V342" s="128">
        <v>0</v>
      </c>
      <c r="W342" s="116">
        <v>1942080</v>
      </c>
    </row>
    <row r="343" spans="2:23" ht="101.25" customHeight="1">
      <c r="B343" s="74">
        <v>65</v>
      </c>
      <c r="C343" s="81" t="s">
        <v>244</v>
      </c>
      <c r="D343" s="8" t="str">
        <f t="shared" si="14"/>
        <v>65Vigilancia de la salud ambiental</v>
      </c>
      <c r="E343" s="8" t="s">
        <v>1</v>
      </c>
      <c r="F343" s="8" t="s">
        <v>270</v>
      </c>
      <c r="G343" s="8" t="s">
        <v>272</v>
      </c>
      <c r="H343" s="8" t="s">
        <v>247</v>
      </c>
      <c r="I343" s="8" t="s">
        <v>248</v>
      </c>
      <c r="J343" s="8" t="s">
        <v>248</v>
      </c>
      <c r="K343" s="81" t="s">
        <v>42</v>
      </c>
      <c r="L343" s="81" t="s">
        <v>243</v>
      </c>
      <c r="M343" s="8" t="str">
        <f t="shared" si="13"/>
        <v>65Vigilancia de la salud ambientalPUENTE ARANDAF. MAYO 2025</v>
      </c>
      <c r="N343" s="114">
        <f t="shared" si="16"/>
        <v>0</v>
      </c>
      <c r="O343" s="114">
        <f t="shared" si="15"/>
        <v>138720</v>
      </c>
      <c r="P343" s="114">
        <v>0</v>
      </c>
      <c r="Q343" s="114">
        <v>18</v>
      </c>
      <c r="R343" s="114">
        <v>0</v>
      </c>
      <c r="S343" s="114">
        <v>2496960</v>
      </c>
      <c r="T343" s="114">
        <v>0</v>
      </c>
      <c r="U343" s="114">
        <v>18</v>
      </c>
      <c r="V343" s="128">
        <v>0</v>
      </c>
      <c r="W343" s="116">
        <v>2496960</v>
      </c>
    </row>
    <row r="344" spans="2:23" ht="101.25" customHeight="1">
      <c r="B344" s="74">
        <v>66</v>
      </c>
      <c r="C344" s="81" t="s">
        <v>244</v>
      </c>
      <c r="D344" s="8" t="str">
        <f t="shared" si="14"/>
        <v>66Vigilancia de la salud ambiental</v>
      </c>
      <c r="E344" s="8" t="s">
        <v>1</v>
      </c>
      <c r="F344" s="8" t="s">
        <v>270</v>
      </c>
      <c r="G344" s="8" t="s">
        <v>273</v>
      </c>
      <c r="H344" s="8" t="s">
        <v>247</v>
      </c>
      <c r="I344" s="8" t="s">
        <v>248</v>
      </c>
      <c r="J344" s="8" t="s">
        <v>248</v>
      </c>
      <c r="K344" s="71" t="s">
        <v>43</v>
      </c>
      <c r="L344" s="81" t="s">
        <v>243</v>
      </c>
      <c r="M344" s="8" t="str">
        <f t="shared" si="13"/>
        <v>66Vigilancia de la salud ambientalBOSAF. MAYO 2025</v>
      </c>
      <c r="N344" s="114">
        <f t="shared" si="16"/>
        <v>0</v>
      </c>
      <c r="O344" s="114">
        <f t="shared" si="15"/>
        <v>0</v>
      </c>
      <c r="P344" s="114">
        <v>0</v>
      </c>
      <c r="Q344" s="114">
        <v>0</v>
      </c>
      <c r="R344" s="114">
        <v>0</v>
      </c>
      <c r="S344" s="114">
        <v>0</v>
      </c>
      <c r="T344" s="114">
        <v>0</v>
      </c>
      <c r="U344" s="114">
        <v>0</v>
      </c>
      <c r="V344" s="128">
        <v>0</v>
      </c>
      <c r="W344" s="116">
        <v>0</v>
      </c>
    </row>
    <row r="345" spans="2:23" ht="101.25" customHeight="1">
      <c r="B345" s="74">
        <v>66</v>
      </c>
      <c r="C345" s="81" t="s">
        <v>244</v>
      </c>
      <c r="D345" s="8" t="str">
        <f t="shared" si="14"/>
        <v>66Vigilancia de la salud ambiental</v>
      </c>
      <c r="E345" s="8" t="s">
        <v>1</v>
      </c>
      <c r="F345" s="8" t="s">
        <v>270</v>
      </c>
      <c r="G345" s="8" t="s">
        <v>273</v>
      </c>
      <c r="H345" s="8" t="s">
        <v>247</v>
      </c>
      <c r="I345" s="8" t="s">
        <v>248</v>
      </c>
      <c r="J345" s="8" t="s">
        <v>248</v>
      </c>
      <c r="K345" s="81" t="s">
        <v>41</v>
      </c>
      <c r="L345" s="81" t="s">
        <v>243</v>
      </c>
      <c r="M345" s="8" t="str">
        <f t="shared" si="13"/>
        <v>66Vigilancia de la salud ambientalKENNEDYF. MAYO 2025</v>
      </c>
      <c r="N345" s="114">
        <f t="shared" si="16"/>
        <v>0</v>
      </c>
      <c r="O345" s="114">
        <f t="shared" si="15"/>
        <v>277440</v>
      </c>
      <c r="P345" s="114">
        <v>0</v>
      </c>
      <c r="Q345" s="114">
        <v>1</v>
      </c>
      <c r="R345" s="114">
        <v>0</v>
      </c>
      <c r="S345" s="114">
        <v>277440</v>
      </c>
      <c r="T345" s="114">
        <v>0</v>
      </c>
      <c r="U345" s="114">
        <v>1</v>
      </c>
      <c r="V345" s="128">
        <v>0</v>
      </c>
      <c r="W345" s="116">
        <v>277440</v>
      </c>
    </row>
    <row r="346" spans="2:23" ht="101.25" customHeight="1">
      <c r="B346" s="74">
        <v>66</v>
      </c>
      <c r="C346" s="81" t="s">
        <v>244</v>
      </c>
      <c r="D346" s="8" t="str">
        <f t="shared" si="14"/>
        <v>66Vigilancia de la salud ambiental</v>
      </c>
      <c r="E346" s="8" t="s">
        <v>1</v>
      </c>
      <c r="F346" s="8" t="s">
        <v>270</v>
      </c>
      <c r="G346" s="8" t="s">
        <v>273</v>
      </c>
      <c r="H346" s="8" t="s">
        <v>247</v>
      </c>
      <c r="I346" s="8" t="s">
        <v>248</v>
      </c>
      <c r="J346" s="8" t="s">
        <v>248</v>
      </c>
      <c r="K346" s="71" t="s">
        <v>42</v>
      </c>
      <c r="L346" s="81" t="s">
        <v>243</v>
      </c>
      <c r="M346" s="8" t="str">
        <f t="shared" si="13"/>
        <v>66Vigilancia de la salud ambientalPUENTE ARANDAF. MAYO 2025</v>
      </c>
      <c r="N346" s="114">
        <f t="shared" si="16"/>
        <v>0</v>
      </c>
      <c r="O346" s="114">
        <f t="shared" si="15"/>
        <v>0</v>
      </c>
      <c r="P346" s="114">
        <v>0</v>
      </c>
      <c r="Q346" s="114">
        <v>0</v>
      </c>
      <c r="R346" s="114">
        <v>0</v>
      </c>
      <c r="S346" s="114">
        <v>0</v>
      </c>
      <c r="T346" s="114">
        <v>0</v>
      </c>
      <c r="U346" s="114">
        <v>0</v>
      </c>
      <c r="V346" s="128">
        <v>0</v>
      </c>
      <c r="W346" s="116">
        <v>0</v>
      </c>
    </row>
    <row r="347" spans="2:23" ht="101.25" customHeight="1">
      <c r="B347" s="74">
        <v>67</v>
      </c>
      <c r="C347" s="81" t="s">
        <v>244</v>
      </c>
      <c r="D347" s="8" t="str">
        <f t="shared" si="14"/>
        <v>67Vigilancia de la salud ambiental</v>
      </c>
      <c r="E347" s="8" t="s">
        <v>1</v>
      </c>
      <c r="F347" s="8" t="s">
        <v>270</v>
      </c>
      <c r="G347" s="8" t="s">
        <v>274</v>
      </c>
      <c r="H347" s="8" t="s">
        <v>247</v>
      </c>
      <c r="I347" s="8" t="s">
        <v>248</v>
      </c>
      <c r="J347" s="8" t="s">
        <v>248</v>
      </c>
      <c r="K347" s="71" t="s">
        <v>29</v>
      </c>
      <c r="L347" s="81" t="s">
        <v>243</v>
      </c>
      <c r="M347" s="8" t="str">
        <f t="shared" si="13"/>
        <v>67Vigilancia de la salud ambientalFONTIBONF. MAYO 2025</v>
      </c>
      <c r="N347" s="114">
        <f t="shared" si="16"/>
        <v>0</v>
      </c>
      <c r="O347" s="114">
        <f t="shared" si="15"/>
        <v>277440</v>
      </c>
      <c r="P347" s="114">
        <v>0</v>
      </c>
      <c r="Q347" s="114">
        <v>1</v>
      </c>
      <c r="R347" s="114">
        <v>0</v>
      </c>
      <c r="S347" s="114">
        <v>277440</v>
      </c>
      <c r="T347" s="114">
        <v>0</v>
      </c>
      <c r="U347" s="114">
        <v>1</v>
      </c>
      <c r="V347" s="128">
        <v>0</v>
      </c>
      <c r="W347" s="116">
        <v>277440</v>
      </c>
    </row>
    <row r="348" spans="2:23" ht="101.25" customHeight="1">
      <c r="B348" s="74">
        <v>68</v>
      </c>
      <c r="C348" s="81" t="s">
        <v>244</v>
      </c>
      <c r="D348" s="8" t="str">
        <f t="shared" si="14"/>
        <v>68Vigilancia de la salud ambiental</v>
      </c>
      <c r="E348" s="8" t="s">
        <v>1</v>
      </c>
      <c r="F348" s="8" t="s">
        <v>270</v>
      </c>
      <c r="G348" s="8" t="s">
        <v>275</v>
      </c>
      <c r="H348" s="8" t="s">
        <v>247</v>
      </c>
      <c r="I348" s="8" t="s">
        <v>248</v>
      </c>
      <c r="J348" s="8" t="s">
        <v>248</v>
      </c>
      <c r="K348" s="71" t="s">
        <v>41</v>
      </c>
      <c r="L348" s="81" t="s">
        <v>243</v>
      </c>
      <c r="M348" s="8" t="str">
        <f t="shared" si="13"/>
        <v>68Vigilancia de la salud ambientalKENNEDYF. MAYO 2025</v>
      </c>
      <c r="N348" s="114">
        <f t="shared" si="16"/>
        <v>0</v>
      </c>
      <c r="O348" s="114">
        <f t="shared" si="15"/>
        <v>0</v>
      </c>
      <c r="P348" s="114">
        <v>0</v>
      </c>
      <c r="Q348" s="114">
        <v>0</v>
      </c>
      <c r="R348" s="114">
        <v>0</v>
      </c>
      <c r="S348" s="114">
        <v>0</v>
      </c>
      <c r="T348" s="114">
        <v>0</v>
      </c>
      <c r="U348" s="114">
        <v>0</v>
      </c>
      <c r="V348" s="128">
        <v>0</v>
      </c>
      <c r="W348" s="116">
        <v>0</v>
      </c>
    </row>
    <row r="349" spans="2:23" ht="101.25" customHeight="1">
      <c r="B349" s="74">
        <v>68</v>
      </c>
      <c r="C349" s="81" t="s">
        <v>244</v>
      </c>
      <c r="D349" s="8" t="str">
        <f t="shared" si="14"/>
        <v>68Vigilancia de la salud ambiental</v>
      </c>
      <c r="E349" s="8" t="s">
        <v>1</v>
      </c>
      <c r="F349" s="8" t="s">
        <v>270</v>
      </c>
      <c r="G349" s="8" t="s">
        <v>275</v>
      </c>
      <c r="H349" s="8" t="s">
        <v>247</v>
      </c>
      <c r="I349" s="8" t="s">
        <v>248</v>
      </c>
      <c r="J349" s="8" t="s">
        <v>248</v>
      </c>
      <c r="K349" s="71" t="s">
        <v>29</v>
      </c>
      <c r="L349" s="81" t="s">
        <v>243</v>
      </c>
      <c r="M349" s="8" t="str">
        <f t="shared" si="13"/>
        <v>68Vigilancia de la salud ambientalFONTIBONF. MAYO 2025</v>
      </c>
      <c r="N349" s="114">
        <f t="shared" si="16"/>
        <v>0</v>
      </c>
      <c r="O349" s="114">
        <f t="shared" si="15"/>
        <v>277440</v>
      </c>
      <c r="P349" s="114">
        <v>0</v>
      </c>
      <c r="Q349" s="114">
        <v>6</v>
      </c>
      <c r="R349" s="114">
        <v>0</v>
      </c>
      <c r="S349" s="114">
        <v>1664640</v>
      </c>
      <c r="T349" s="114">
        <v>0</v>
      </c>
      <c r="U349" s="114">
        <v>6</v>
      </c>
      <c r="V349" s="128">
        <v>0</v>
      </c>
      <c r="W349" s="116">
        <v>1664640</v>
      </c>
    </row>
    <row r="350" spans="2:23" ht="101.25" customHeight="1">
      <c r="B350" s="74">
        <v>68</v>
      </c>
      <c r="C350" s="81" t="s">
        <v>244</v>
      </c>
      <c r="D350" s="8" t="str">
        <f t="shared" si="14"/>
        <v>68Vigilancia de la salud ambiental</v>
      </c>
      <c r="E350" s="8" t="s">
        <v>1</v>
      </c>
      <c r="F350" s="8" t="s">
        <v>270</v>
      </c>
      <c r="G350" s="8" t="s">
        <v>275</v>
      </c>
      <c r="H350" s="8" t="s">
        <v>247</v>
      </c>
      <c r="I350" s="8" t="s">
        <v>248</v>
      </c>
      <c r="J350" s="8" t="s">
        <v>248</v>
      </c>
      <c r="K350" s="81" t="s">
        <v>42</v>
      </c>
      <c r="L350" s="81" t="s">
        <v>243</v>
      </c>
      <c r="M350" s="8" t="str">
        <f t="shared" si="13"/>
        <v>68Vigilancia de la salud ambientalPUENTE ARANDAF. MAYO 2025</v>
      </c>
      <c r="N350" s="114">
        <f t="shared" si="16"/>
        <v>0</v>
      </c>
      <c r="O350" s="114">
        <f t="shared" si="15"/>
        <v>277440</v>
      </c>
      <c r="P350" s="114">
        <v>0</v>
      </c>
      <c r="Q350" s="114">
        <v>3</v>
      </c>
      <c r="R350" s="114">
        <v>0</v>
      </c>
      <c r="S350" s="114">
        <v>832320</v>
      </c>
      <c r="T350" s="114">
        <v>0</v>
      </c>
      <c r="U350" s="114">
        <v>3</v>
      </c>
      <c r="V350" s="128">
        <v>0</v>
      </c>
      <c r="W350" s="116">
        <v>832320</v>
      </c>
    </row>
    <row r="351" spans="2:23" ht="101.25" customHeight="1">
      <c r="B351" s="74">
        <v>69</v>
      </c>
      <c r="C351" s="81" t="s">
        <v>244</v>
      </c>
      <c r="D351" s="8" t="str">
        <f t="shared" si="14"/>
        <v>69Vigilancia de la salud ambiental</v>
      </c>
      <c r="E351" s="8" t="s">
        <v>1</v>
      </c>
      <c r="F351" s="8" t="s">
        <v>270</v>
      </c>
      <c r="G351" s="8" t="s">
        <v>276</v>
      </c>
      <c r="H351" s="8" t="s">
        <v>247</v>
      </c>
      <c r="I351" s="8" t="s">
        <v>248</v>
      </c>
      <c r="J351" s="8" t="s">
        <v>248</v>
      </c>
      <c r="K351" s="71" t="s">
        <v>43</v>
      </c>
      <c r="L351" s="81" t="s">
        <v>243</v>
      </c>
      <c r="M351" s="8" t="str">
        <f t="shared" si="13"/>
        <v>69Vigilancia de la salud ambientalBOSAF. MAYO 2025</v>
      </c>
      <c r="N351" s="114">
        <f t="shared" si="16"/>
        <v>47595</v>
      </c>
      <c r="O351" s="114">
        <f t="shared" si="15"/>
        <v>49130</v>
      </c>
      <c r="P351" s="114">
        <v>1</v>
      </c>
      <c r="Q351" s="114">
        <v>20</v>
      </c>
      <c r="R351" s="114">
        <v>47595</v>
      </c>
      <c r="S351" s="114">
        <v>982600</v>
      </c>
      <c r="T351" s="114">
        <v>1</v>
      </c>
      <c r="U351" s="114">
        <v>20</v>
      </c>
      <c r="V351" s="128">
        <v>47595</v>
      </c>
      <c r="W351" s="116">
        <v>982600</v>
      </c>
    </row>
    <row r="352" spans="2:23" ht="101.25" customHeight="1">
      <c r="B352" s="74">
        <v>69</v>
      </c>
      <c r="C352" s="81" t="s">
        <v>244</v>
      </c>
      <c r="D352" s="8" t="str">
        <f t="shared" si="14"/>
        <v>69Vigilancia de la salud ambiental</v>
      </c>
      <c r="E352" s="8" t="s">
        <v>1</v>
      </c>
      <c r="F352" s="8" t="s">
        <v>270</v>
      </c>
      <c r="G352" s="8" t="s">
        <v>276</v>
      </c>
      <c r="H352" s="8" t="s">
        <v>247</v>
      </c>
      <c r="I352" s="8" t="s">
        <v>248</v>
      </c>
      <c r="J352" s="8" t="s">
        <v>248</v>
      </c>
      <c r="K352" s="71" t="s">
        <v>41</v>
      </c>
      <c r="L352" s="81" t="s">
        <v>243</v>
      </c>
      <c r="M352" s="8" t="str">
        <f t="shared" si="13"/>
        <v>69Vigilancia de la salud ambientalKENNEDYF. MAYO 2025</v>
      </c>
      <c r="N352" s="114">
        <f t="shared" si="16"/>
        <v>0</v>
      </c>
      <c r="O352" s="114">
        <f t="shared" si="15"/>
        <v>49130</v>
      </c>
      <c r="P352" s="114">
        <v>0</v>
      </c>
      <c r="Q352" s="114">
        <v>21</v>
      </c>
      <c r="R352" s="114">
        <v>0</v>
      </c>
      <c r="S352" s="114">
        <v>1031730</v>
      </c>
      <c r="T352" s="114">
        <v>0</v>
      </c>
      <c r="U352" s="114">
        <v>21</v>
      </c>
      <c r="V352" s="128">
        <v>0</v>
      </c>
      <c r="W352" s="116">
        <v>1031730</v>
      </c>
    </row>
    <row r="353" spans="2:23" ht="101.25" customHeight="1">
      <c r="B353" s="74">
        <v>69</v>
      </c>
      <c r="C353" s="81" t="s">
        <v>244</v>
      </c>
      <c r="D353" s="8" t="str">
        <f t="shared" si="14"/>
        <v>69Vigilancia de la salud ambiental</v>
      </c>
      <c r="E353" s="8" t="s">
        <v>1</v>
      </c>
      <c r="F353" s="8" t="s">
        <v>270</v>
      </c>
      <c r="G353" s="8" t="s">
        <v>276</v>
      </c>
      <c r="H353" s="8" t="s">
        <v>247</v>
      </c>
      <c r="I353" s="8" t="s">
        <v>248</v>
      </c>
      <c r="J353" s="8" t="s">
        <v>248</v>
      </c>
      <c r="K353" s="71" t="s">
        <v>29</v>
      </c>
      <c r="L353" s="81" t="s">
        <v>243</v>
      </c>
      <c r="M353" s="8" t="str">
        <f t="shared" si="13"/>
        <v>69Vigilancia de la salud ambientalFONTIBONF. MAYO 2025</v>
      </c>
      <c r="N353" s="114">
        <f t="shared" si="16"/>
        <v>0</v>
      </c>
      <c r="O353" s="114">
        <f t="shared" si="15"/>
        <v>49130</v>
      </c>
      <c r="P353" s="114">
        <v>0</v>
      </c>
      <c r="Q353" s="114">
        <v>6</v>
      </c>
      <c r="R353" s="114">
        <v>0</v>
      </c>
      <c r="S353" s="114">
        <v>294780</v>
      </c>
      <c r="T353" s="114">
        <v>0</v>
      </c>
      <c r="U353" s="114">
        <v>6</v>
      </c>
      <c r="V353" s="128">
        <v>0</v>
      </c>
      <c r="W353" s="116">
        <v>294780</v>
      </c>
    </row>
    <row r="354" spans="2:23" ht="101.25" customHeight="1">
      <c r="B354" s="74">
        <v>69</v>
      </c>
      <c r="C354" s="81" t="s">
        <v>244</v>
      </c>
      <c r="D354" s="8" t="str">
        <f t="shared" si="14"/>
        <v>69Vigilancia de la salud ambiental</v>
      </c>
      <c r="E354" s="8" t="s">
        <v>1</v>
      </c>
      <c r="F354" s="8" t="s">
        <v>270</v>
      </c>
      <c r="G354" s="8" t="s">
        <v>276</v>
      </c>
      <c r="H354" s="8" t="s">
        <v>247</v>
      </c>
      <c r="I354" s="8" t="s">
        <v>248</v>
      </c>
      <c r="J354" s="8" t="s">
        <v>248</v>
      </c>
      <c r="K354" s="81" t="s">
        <v>42</v>
      </c>
      <c r="L354" s="81" t="s">
        <v>243</v>
      </c>
      <c r="M354" s="8" t="str">
        <f t="shared" si="13"/>
        <v>69Vigilancia de la salud ambientalPUENTE ARANDAF. MAYO 2025</v>
      </c>
      <c r="N354" s="114">
        <f t="shared" si="16"/>
        <v>0</v>
      </c>
      <c r="O354" s="114">
        <f t="shared" si="15"/>
        <v>49130</v>
      </c>
      <c r="P354" s="114">
        <v>0</v>
      </c>
      <c r="Q354" s="114">
        <v>8</v>
      </c>
      <c r="R354" s="114">
        <v>0</v>
      </c>
      <c r="S354" s="114">
        <v>393040</v>
      </c>
      <c r="T354" s="114">
        <v>0</v>
      </c>
      <c r="U354" s="114">
        <v>8</v>
      </c>
      <c r="V354" s="128">
        <v>0</v>
      </c>
      <c r="W354" s="116">
        <v>393040</v>
      </c>
    </row>
    <row r="355" spans="2:23" ht="101.25" customHeight="1">
      <c r="B355" s="74">
        <v>71</v>
      </c>
      <c r="C355" s="81" t="s">
        <v>244</v>
      </c>
      <c r="D355" s="8" t="str">
        <f t="shared" si="14"/>
        <v>71Vigilancia de la salud ambiental</v>
      </c>
      <c r="E355" s="8" t="s">
        <v>1</v>
      </c>
      <c r="F355" s="8" t="s">
        <v>270</v>
      </c>
      <c r="G355" s="8" t="s">
        <v>277</v>
      </c>
      <c r="H355" s="8" t="s">
        <v>247</v>
      </c>
      <c r="I355" s="8" t="s">
        <v>248</v>
      </c>
      <c r="J355" s="8" t="s">
        <v>248</v>
      </c>
      <c r="K355" s="71" t="s">
        <v>43</v>
      </c>
      <c r="L355" s="81" t="s">
        <v>243</v>
      </c>
      <c r="M355" s="8" t="str">
        <f t="shared" si="13"/>
        <v>71Vigilancia de la salud ambientalBOSAF. MAYO 2025</v>
      </c>
      <c r="N355" s="114">
        <f t="shared" si="16"/>
        <v>0</v>
      </c>
      <c r="O355" s="114">
        <f t="shared" si="15"/>
        <v>49130</v>
      </c>
      <c r="P355" s="114">
        <v>0</v>
      </c>
      <c r="Q355" s="114">
        <v>6</v>
      </c>
      <c r="R355" s="114">
        <v>0</v>
      </c>
      <c r="S355" s="114">
        <v>294780</v>
      </c>
      <c r="T355" s="114">
        <v>0</v>
      </c>
      <c r="U355" s="114">
        <v>6</v>
      </c>
      <c r="V355" s="128">
        <v>0</v>
      </c>
      <c r="W355" s="116">
        <v>294780</v>
      </c>
    </row>
    <row r="356" spans="2:23" ht="101.25" customHeight="1">
      <c r="B356" s="74">
        <v>71</v>
      </c>
      <c r="C356" s="81" t="s">
        <v>244</v>
      </c>
      <c r="D356" s="8" t="str">
        <f t="shared" si="14"/>
        <v>71Vigilancia de la salud ambiental</v>
      </c>
      <c r="E356" s="8" t="s">
        <v>1</v>
      </c>
      <c r="F356" s="8" t="s">
        <v>270</v>
      </c>
      <c r="G356" s="8" t="s">
        <v>277</v>
      </c>
      <c r="H356" s="8" t="s">
        <v>247</v>
      </c>
      <c r="I356" s="8" t="s">
        <v>248</v>
      </c>
      <c r="J356" s="8" t="s">
        <v>248</v>
      </c>
      <c r="K356" s="71" t="s">
        <v>41</v>
      </c>
      <c r="L356" s="81" t="s">
        <v>243</v>
      </c>
      <c r="M356" s="8" t="str">
        <f t="shared" si="13"/>
        <v>71Vigilancia de la salud ambientalKENNEDYF. MAYO 2025</v>
      </c>
      <c r="N356" s="114">
        <f t="shared" si="16"/>
        <v>0</v>
      </c>
      <c r="O356" s="114">
        <f t="shared" si="15"/>
        <v>49130</v>
      </c>
      <c r="P356" s="114">
        <v>0</v>
      </c>
      <c r="Q356" s="114">
        <v>8</v>
      </c>
      <c r="R356" s="114">
        <v>0</v>
      </c>
      <c r="S356" s="114">
        <v>393040</v>
      </c>
      <c r="T356" s="114">
        <v>0</v>
      </c>
      <c r="U356" s="114">
        <v>8</v>
      </c>
      <c r="V356" s="128">
        <v>0</v>
      </c>
      <c r="W356" s="116">
        <v>393040</v>
      </c>
    </row>
    <row r="357" spans="2:23" ht="101.25" customHeight="1">
      <c r="B357" s="74">
        <v>71</v>
      </c>
      <c r="C357" s="81" t="s">
        <v>244</v>
      </c>
      <c r="D357" s="8" t="str">
        <f t="shared" si="14"/>
        <v>71Vigilancia de la salud ambiental</v>
      </c>
      <c r="E357" s="8" t="s">
        <v>1</v>
      </c>
      <c r="F357" s="8" t="s">
        <v>270</v>
      </c>
      <c r="G357" s="8" t="s">
        <v>277</v>
      </c>
      <c r="H357" s="8" t="s">
        <v>247</v>
      </c>
      <c r="I357" s="8" t="s">
        <v>248</v>
      </c>
      <c r="J357" s="8" t="s">
        <v>248</v>
      </c>
      <c r="K357" s="71" t="s">
        <v>29</v>
      </c>
      <c r="L357" s="81" t="s">
        <v>243</v>
      </c>
      <c r="M357" s="8" t="str">
        <f t="shared" si="13"/>
        <v>71Vigilancia de la salud ambientalFONTIBONF. MAYO 2025</v>
      </c>
      <c r="N357" s="114">
        <f t="shared" si="16"/>
        <v>0</v>
      </c>
      <c r="O357" s="114">
        <f t="shared" si="15"/>
        <v>49130</v>
      </c>
      <c r="P357" s="114">
        <v>0</v>
      </c>
      <c r="Q357" s="114">
        <v>1</v>
      </c>
      <c r="R357" s="114">
        <v>0</v>
      </c>
      <c r="S357" s="114">
        <v>49130</v>
      </c>
      <c r="T357" s="114">
        <v>0</v>
      </c>
      <c r="U357" s="114">
        <v>1</v>
      </c>
      <c r="V357" s="128">
        <v>0</v>
      </c>
      <c r="W357" s="116">
        <v>49130</v>
      </c>
    </row>
    <row r="358" spans="2:23" ht="101.25" customHeight="1">
      <c r="B358" s="74">
        <v>71</v>
      </c>
      <c r="C358" s="81" t="s">
        <v>244</v>
      </c>
      <c r="D358" s="8" t="str">
        <f t="shared" si="14"/>
        <v>71Vigilancia de la salud ambiental</v>
      </c>
      <c r="E358" s="8" t="s">
        <v>1</v>
      </c>
      <c r="F358" s="8" t="s">
        <v>270</v>
      </c>
      <c r="G358" s="8" t="s">
        <v>277</v>
      </c>
      <c r="H358" s="8" t="s">
        <v>247</v>
      </c>
      <c r="I358" s="8" t="s">
        <v>248</v>
      </c>
      <c r="J358" s="8" t="s">
        <v>248</v>
      </c>
      <c r="K358" s="81" t="s">
        <v>42</v>
      </c>
      <c r="L358" s="81" t="s">
        <v>243</v>
      </c>
      <c r="M358" s="8" t="str">
        <f t="shared" si="13"/>
        <v>71Vigilancia de la salud ambientalPUENTE ARANDAF. MAYO 2025</v>
      </c>
      <c r="N358" s="114">
        <f t="shared" si="16"/>
        <v>0</v>
      </c>
      <c r="O358" s="114">
        <f t="shared" si="15"/>
        <v>49130</v>
      </c>
      <c r="P358" s="114">
        <v>0</v>
      </c>
      <c r="Q358" s="114">
        <v>3</v>
      </c>
      <c r="R358" s="114">
        <v>0</v>
      </c>
      <c r="S358" s="114">
        <v>147390</v>
      </c>
      <c r="T358" s="114">
        <v>0</v>
      </c>
      <c r="U358" s="114">
        <v>3</v>
      </c>
      <c r="V358" s="128">
        <v>0</v>
      </c>
      <c r="W358" s="116">
        <v>147390</v>
      </c>
    </row>
    <row r="359" spans="2:23" ht="101.25" customHeight="1">
      <c r="B359" s="74">
        <v>73</v>
      </c>
      <c r="C359" s="81" t="s">
        <v>244</v>
      </c>
      <c r="D359" s="8" t="str">
        <f t="shared" si="14"/>
        <v>73Vigilancia de la salud ambiental</v>
      </c>
      <c r="E359" s="8" t="s">
        <v>1</v>
      </c>
      <c r="F359" s="8" t="s">
        <v>270</v>
      </c>
      <c r="G359" s="8" t="s">
        <v>278</v>
      </c>
      <c r="H359" s="8" t="s">
        <v>247</v>
      </c>
      <c r="I359" s="8" t="s">
        <v>248</v>
      </c>
      <c r="J359" s="8" t="s">
        <v>248</v>
      </c>
      <c r="K359" s="71" t="s">
        <v>43</v>
      </c>
      <c r="L359" s="81" t="s">
        <v>243</v>
      </c>
      <c r="M359" s="8" t="str">
        <f t="shared" si="13"/>
        <v>73Vigilancia de la salud ambientalBOSAF. MAYO 2025</v>
      </c>
      <c r="N359" s="114">
        <f t="shared" si="16"/>
        <v>0</v>
      </c>
      <c r="O359" s="114">
        <f t="shared" si="15"/>
        <v>277440</v>
      </c>
      <c r="P359" s="114">
        <v>0</v>
      </c>
      <c r="Q359" s="114">
        <v>1</v>
      </c>
      <c r="R359" s="114">
        <v>0</v>
      </c>
      <c r="S359" s="114">
        <v>277440</v>
      </c>
      <c r="T359" s="114">
        <v>0</v>
      </c>
      <c r="U359" s="114">
        <v>1</v>
      </c>
      <c r="V359" s="128">
        <v>0</v>
      </c>
      <c r="W359" s="116">
        <v>277440</v>
      </c>
    </row>
    <row r="360" spans="2:23" ht="101.25" customHeight="1">
      <c r="B360" s="74">
        <v>73</v>
      </c>
      <c r="C360" s="81" t="s">
        <v>244</v>
      </c>
      <c r="D360" s="8" t="str">
        <f t="shared" si="14"/>
        <v>73Vigilancia de la salud ambiental</v>
      </c>
      <c r="E360" s="8" t="s">
        <v>1</v>
      </c>
      <c r="F360" s="8" t="s">
        <v>270</v>
      </c>
      <c r="G360" s="8" t="s">
        <v>278</v>
      </c>
      <c r="H360" s="8" t="s">
        <v>247</v>
      </c>
      <c r="I360" s="8" t="s">
        <v>248</v>
      </c>
      <c r="J360" s="8" t="s">
        <v>248</v>
      </c>
      <c r="K360" s="71" t="s">
        <v>41</v>
      </c>
      <c r="L360" s="81" t="s">
        <v>243</v>
      </c>
      <c r="M360" s="8" t="str">
        <f t="shared" si="13"/>
        <v>73Vigilancia de la salud ambientalKENNEDYF. MAYO 2025</v>
      </c>
      <c r="N360" s="114">
        <f t="shared" si="16"/>
        <v>0</v>
      </c>
      <c r="O360" s="114">
        <f t="shared" si="15"/>
        <v>0</v>
      </c>
      <c r="P360" s="114">
        <v>0</v>
      </c>
      <c r="Q360" s="114">
        <v>0</v>
      </c>
      <c r="R360" s="114">
        <v>0</v>
      </c>
      <c r="S360" s="114">
        <v>0</v>
      </c>
      <c r="T360" s="114">
        <v>0</v>
      </c>
      <c r="U360" s="114">
        <v>0</v>
      </c>
      <c r="V360" s="128">
        <v>0</v>
      </c>
      <c r="W360" s="116">
        <v>0</v>
      </c>
    </row>
    <row r="361" spans="2:23" ht="101.25" customHeight="1">
      <c r="B361" s="74">
        <v>73</v>
      </c>
      <c r="C361" s="81" t="s">
        <v>244</v>
      </c>
      <c r="D361" s="8" t="str">
        <f t="shared" si="14"/>
        <v>73Vigilancia de la salud ambiental</v>
      </c>
      <c r="E361" s="8" t="s">
        <v>1</v>
      </c>
      <c r="F361" s="8" t="s">
        <v>270</v>
      </c>
      <c r="G361" s="8" t="s">
        <v>278</v>
      </c>
      <c r="H361" s="8" t="s">
        <v>247</v>
      </c>
      <c r="I361" s="8" t="s">
        <v>248</v>
      </c>
      <c r="J361" s="8" t="s">
        <v>248</v>
      </c>
      <c r="K361" s="71" t="s">
        <v>29</v>
      </c>
      <c r="L361" s="81" t="s">
        <v>243</v>
      </c>
      <c r="M361" s="8" t="str">
        <f t="shared" si="13"/>
        <v>73Vigilancia de la salud ambientalFONTIBONF. MAYO 2025</v>
      </c>
      <c r="N361" s="114">
        <f t="shared" si="16"/>
        <v>0</v>
      </c>
      <c r="O361" s="114">
        <f t="shared" si="15"/>
        <v>277440</v>
      </c>
      <c r="P361" s="114">
        <v>0</v>
      </c>
      <c r="Q361" s="114">
        <v>2</v>
      </c>
      <c r="R361" s="114">
        <v>0</v>
      </c>
      <c r="S361" s="114">
        <v>554880</v>
      </c>
      <c r="T361" s="114">
        <v>0</v>
      </c>
      <c r="U361" s="114">
        <v>2</v>
      </c>
      <c r="V361" s="128">
        <v>0</v>
      </c>
      <c r="W361" s="116">
        <v>554880</v>
      </c>
    </row>
    <row r="362" spans="2:23" ht="101.25" customHeight="1">
      <c r="B362" s="74">
        <v>73</v>
      </c>
      <c r="C362" s="81" t="s">
        <v>244</v>
      </c>
      <c r="D362" s="8" t="str">
        <f t="shared" si="14"/>
        <v>73Vigilancia de la salud ambiental</v>
      </c>
      <c r="E362" s="8" t="s">
        <v>1</v>
      </c>
      <c r="F362" s="8" t="s">
        <v>270</v>
      </c>
      <c r="G362" s="8" t="s">
        <v>278</v>
      </c>
      <c r="H362" s="8" t="s">
        <v>247</v>
      </c>
      <c r="I362" s="8" t="s">
        <v>248</v>
      </c>
      <c r="J362" s="8" t="s">
        <v>248</v>
      </c>
      <c r="K362" s="71" t="s">
        <v>42</v>
      </c>
      <c r="L362" s="81" t="s">
        <v>243</v>
      </c>
      <c r="M362" s="8" t="str">
        <f t="shared" si="13"/>
        <v>73Vigilancia de la salud ambientalPUENTE ARANDAF. MAYO 2025</v>
      </c>
      <c r="N362" s="114">
        <f t="shared" si="16"/>
        <v>0</v>
      </c>
      <c r="O362" s="114">
        <f t="shared" si="15"/>
        <v>0</v>
      </c>
      <c r="P362" s="114">
        <v>0</v>
      </c>
      <c r="Q362" s="114">
        <v>0</v>
      </c>
      <c r="R362" s="114">
        <v>0</v>
      </c>
      <c r="S362" s="114">
        <v>0</v>
      </c>
      <c r="T362" s="114">
        <v>0</v>
      </c>
      <c r="U362" s="114">
        <v>0</v>
      </c>
      <c r="V362" s="128">
        <v>0</v>
      </c>
      <c r="W362" s="116">
        <v>0</v>
      </c>
    </row>
    <row r="363" spans="2:23" ht="101.25" customHeight="1">
      <c r="B363" s="74">
        <v>75</v>
      </c>
      <c r="C363" s="81" t="s">
        <v>244</v>
      </c>
      <c r="D363" s="8" t="str">
        <f t="shared" si="14"/>
        <v>75Vigilancia de la salud ambiental</v>
      </c>
      <c r="E363" s="8" t="s">
        <v>1</v>
      </c>
      <c r="F363" s="8" t="s">
        <v>270</v>
      </c>
      <c r="G363" s="8" t="s">
        <v>279</v>
      </c>
      <c r="H363" s="8" t="s">
        <v>247</v>
      </c>
      <c r="I363" s="8" t="s">
        <v>248</v>
      </c>
      <c r="J363" s="8" t="s">
        <v>248</v>
      </c>
      <c r="K363" s="71" t="s">
        <v>29</v>
      </c>
      <c r="L363" s="81" t="s">
        <v>243</v>
      </c>
      <c r="M363" s="8" t="str">
        <f t="shared" si="13"/>
        <v>75Vigilancia de la salud ambientalFONTIBONF. MAYO 2025</v>
      </c>
      <c r="N363" s="114">
        <f t="shared" si="16"/>
        <v>0</v>
      </c>
      <c r="O363" s="114">
        <f t="shared" si="15"/>
        <v>0</v>
      </c>
      <c r="P363" s="114">
        <v>0</v>
      </c>
      <c r="Q363" s="114">
        <v>0</v>
      </c>
      <c r="R363" s="114">
        <v>0</v>
      </c>
      <c r="S363" s="114">
        <v>0</v>
      </c>
      <c r="T363" s="114">
        <v>0</v>
      </c>
      <c r="U363" s="114">
        <v>0</v>
      </c>
      <c r="V363" s="128">
        <v>0</v>
      </c>
      <c r="W363" s="116">
        <v>0</v>
      </c>
    </row>
    <row r="364" spans="2:23" ht="101.25" customHeight="1">
      <c r="B364" s="74">
        <v>76</v>
      </c>
      <c r="C364" s="81" t="s">
        <v>244</v>
      </c>
      <c r="D364" s="8" t="str">
        <f t="shared" si="14"/>
        <v>76Vigilancia de la salud ambiental</v>
      </c>
      <c r="E364" s="8" t="s">
        <v>1</v>
      </c>
      <c r="F364" s="8" t="s">
        <v>270</v>
      </c>
      <c r="G364" s="8" t="s">
        <v>280</v>
      </c>
      <c r="H364" s="8" t="s">
        <v>247</v>
      </c>
      <c r="I364" s="8" t="s">
        <v>248</v>
      </c>
      <c r="J364" s="8" t="s">
        <v>248</v>
      </c>
      <c r="K364" s="81" t="s">
        <v>41</v>
      </c>
      <c r="L364" s="81" t="s">
        <v>243</v>
      </c>
      <c r="M364" s="8" t="str">
        <f t="shared" si="13"/>
        <v>76Vigilancia de la salud ambientalKENNEDYF. MAYO 2025</v>
      </c>
      <c r="N364" s="114">
        <f t="shared" si="16"/>
        <v>0</v>
      </c>
      <c r="O364" s="114">
        <f t="shared" si="15"/>
        <v>0</v>
      </c>
      <c r="P364" s="114">
        <v>0</v>
      </c>
      <c r="Q364" s="114">
        <v>0</v>
      </c>
      <c r="R364" s="114">
        <v>0</v>
      </c>
      <c r="S364" s="114">
        <v>0</v>
      </c>
      <c r="T364" s="114">
        <v>0</v>
      </c>
      <c r="U364" s="114">
        <v>0</v>
      </c>
      <c r="V364" s="128">
        <v>0</v>
      </c>
      <c r="W364" s="116">
        <v>0</v>
      </c>
    </row>
    <row r="365" spans="2:23" ht="101.25" customHeight="1">
      <c r="B365" s="74">
        <v>76</v>
      </c>
      <c r="C365" s="81" t="s">
        <v>244</v>
      </c>
      <c r="D365" s="8" t="str">
        <f t="shared" si="14"/>
        <v>76Vigilancia de la salud ambiental</v>
      </c>
      <c r="E365" s="8" t="s">
        <v>1</v>
      </c>
      <c r="F365" s="8" t="s">
        <v>270</v>
      </c>
      <c r="G365" s="8" t="s">
        <v>280</v>
      </c>
      <c r="H365" s="8" t="s">
        <v>247</v>
      </c>
      <c r="I365" s="8" t="s">
        <v>248</v>
      </c>
      <c r="J365" s="8" t="s">
        <v>248</v>
      </c>
      <c r="K365" s="71" t="s">
        <v>29</v>
      </c>
      <c r="L365" s="81" t="s">
        <v>243</v>
      </c>
      <c r="M365" s="8" t="str">
        <f t="shared" si="13"/>
        <v>76Vigilancia de la salud ambientalFONTIBONF. MAYO 2025</v>
      </c>
      <c r="N365" s="114">
        <f t="shared" si="16"/>
        <v>0</v>
      </c>
      <c r="O365" s="114">
        <f t="shared" si="15"/>
        <v>0</v>
      </c>
      <c r="P365" s="114">
        <v>0</v>
      </c>
      <c r="Q365" s="114">
        <v>0</v>
      </c>
      <c r="R365" s="114">
        <v>0</v>
      </c>
      <c r="S365" s="114">
        <v>0</v>
      </c>
      <c r="T365" s="114">
        <v>0</v>
      </c>
      <c r="U365" s="114">
        <v>0</v>
      </c>
      <c r="V365" s="128">
        <v>0</v>
      </c>
      <c r="W365" s="116">
        <v>0</v>
      </c>
    </row>
    <row r="366" spans="2:23" ht="101.25" customHeight="1">
      <c r="B366" s="74">
        <v>76</v>
      </c>
      <c r="C366" s="81" t="s">
        <v>244</v>
      </c>
      <c r="D366" s="8" t="str">
        <f t="shared" si="14"/>
        <v>76Vigilancia de la salud ambiental</v>
      </c>
      <c r="E366" s="8" t="s">
        <v>1</v>
      </c>
      <c r="F366" s="8" t="s">
        <v>270</v>
      </c>
      <c r="G366" s="8" t="s">
        <v>280</v>
      </c>
      <c r="H366" s="8" t="s">
        <v>247</v>
      </c>
      <c r="I366" s="8" t="s">
        <v>248</v>
      </c>
      <c r="J366" s="8" t="s">
        <v>248</v>
      </c>
      <c r="K366" s="71" t="s">
        <v>42</v>
      </c>
      <c r="L366" s="81" t="s">
        <v>243</v>
      </c>
      <c r="M366" s="8" t="str">
        <f t="shared" si="13"/>
        <v>76Vigilancia de la salud ambientalPUENTE ARANDAF. MAYO 2025</v>
      </c>
      <c r="N366" s="114">
        <f t="shared" si="16"/>
        <v>0</v>
      </c>
      <c r="O366" s="114">
        <f t="shared" si="15"/>
        <v>0</v>
      </c>
      <c r="P366" s="114">
        <v>0</v>
      </c>
      <c r="Q366" s="114">
        <v>0</v>
      </c>
      <c r="R366" s="114">
        <v>0</v>
      </c>
      <c r="S366" s="114">
        <v>0</v>
      </c>
      <c r="T366" s="114">
        <v>0</v>
      </c>
      <c r="U366" s="114">
        <v>0</v>
      </c>
      <c r="V366" s="128">
        <v>0</v>
      </c>
      <c r="W366" s="116">
        <v>0</v>
      </c>
    </row>
    <row r="367" spans="2:23" ht="101.25" customHeight="1">
      <c r="B367" s="74">
        <v>79</v>
      </c>
      <c r="C367" s="81" t="s">
        <v>244</v>
      </c>
      <c r="D367" s="8" t="str">
        <f t="shared" si="14"/>
        <v>79Vigilancia de la salud ambiental</v>
      </c>
      <c r="E367" s="8" t="s">
        <v>1</v>
      </c>
      <c r="F367" s="8" t="s">
        <v>270</v>
      </c>
      <c r="G367" s="8" t="s">
        <v>281</v>
      </c>
      <c r="H367" s="8" t="s">
        <v>247</v>
      </c>
      <c r="I367" s="8" t="s">
        <v>248</v>
      </c>
      <c r="J367" s="8" t="s">
        <v>248</v>
      </c>
      <c r="K367" s="71" t="s">
        <v>43</v>
      </c>
      <c r="L367" s="81" t="s">
        <v>243</v>
      </c>
      <c r="M367" s="8" t="str">
        <f t="shared" si="13"/>
        <v>79Vigilancia de la salud ambientalBOSAF. MAYO 2025</v>
      </c>
      <c r="N367" s="114">
        <f t="shared" si="16"/>
        <v>100785</v>
      </c>
      <c r="O367" s="114">
        <f t="shared" si="15"/>
        <v>0</v>
      </c>
      <c r="P367" s="114">
        <v>1</v>
      </c>
      <c r="Q367" s="114">
        <v>0</v>
      </c>
      <c r="R367" s="114">
        <v>100785</v>
      </c>
      <c r="S367" s="114">
        <v>0</v>
      </c>
      <c r="T367" s="114">
        <v>1</v>
      </c>
      <c r="U367" s="114">
        <v>0</v>
      </c>
      <c r="V367" s="128">
        <v>100785</v>
      </c>
      <c r="W367" s="116">
        <v>0</v>
      </c>
    </row>
    <row r="368" spans="2:23" ht="101.25" customHeight="1">
      <c r="B368" s="74">
        <v>79</v>
      </c>
      <c r="C368" s="81" t="s">
        <v>244</v>
      </c>
      <c r="D368" s="8" t="str">
        <f t="shared" si="14"/>
        <v>79Vigilancia de la salud ambiental</v>
      </c>
      <c r="E368" s="8" t="s">
        <v>1</v>
      </c>
      <c r="F368" s="8" t="s">
        <v>270</v>
      </c>
      <c r="G368" s="8" t="s">
        <v>281</v>
      </c>
      <c r="H368" s="8" t="s">
        <v>247</v>
      </c>
      <c r="I368" s="8" t="s">
        <v>248</v>
      </c>
      <c r="J368" s="8" t="s">
        <v>248</v>
      </c>
      <c r="K368" s="81" t="s">
        <v>41</v>
      </c>
      <c r="L368" s="81" t="s">
        <v>243</v>
      </c>
      <c r="M368" s="8" t="str">
        <f t="shared" si="13"/>
        <v>79Vigilancia de la salud ambientalKENNEDYF. MAYO 2025</v>
      </c>
      <c r="N368" s="114">
        <f t="shared" si="16"/>
        <v>0</v>
      </c>
      <c r="O368" s="114">
        <f t="shared" si="15"/>
        <v>104040</v>
      </c>
      <c r="P368" s="114">
        <v>0</v>
      </c>
      <c r="Q368" s="114">
        <v>6</v>
      </c>
      <c r="R368" s="114">
        <v>0</v>
      </c>
      <c r="S368" s="114">
        <v>624240</v>
      </c>
      <c r="T368" s="114">
        <v>0</v>
      </c>
      <c r="U368" s="114">
        <v>6</v>
      </c>
      <c r="V368" s="128">
        <v>0</v>
      </c>
      <c r="W368" s="116">
        <v>624240</v>
      </c>
    </row>
    <row r="369" spans="2:23" ht="101.25" customHeight="1">
      <c r="B369" s="74">
        <v>79</v>
      </c>
      <c r="C369" s="81" t="s">
        <v>244</v>
      </c>
      <c r="D369" s="8" t="str">
        <f t="shared" si="14"/>
        <v>79Vigilancia de la salud ambiental</v>
      </c>
      <c r="E369" s="8" t="s">
        <v>1</v>
      </c>
      <c r="F369" s="8" t="s">
        <v>270</v>
      </c>
      <c r="G369" s="8" t="s">
        <v>281</v>
      </c>
      <c r="H369" s="8" t="s">
        <v>247</v>
      </c>
      <c r="I369" s="8" t="s">
        <v>248</v>
      </c>
      <c r="J369" s="8" t="s">
        <v>248</v>
      </c>
      <c r="K369" s="71" t="s">
        <v>29</v>
      </c>
      <c r="L369" s="81" t="s">
        <v>243</v>
      </c>
      <c r="M369" s="8" t="str">
        <f t="shared" si="13"/>
        <v>79Vigilancia de la salud ambientalFONTIBONF. MAYO 2025</v>
      </c>
      <c r="N369" s="114">
        <f t="shared" si="16"/>
        <v>0</v>
      </c>
      <c r="O369" s="114">
        <f t="shared" si="15"/>
        <v>104040</v>
      </c>
      <c r="P369" s="114">
        <v>0</v>
      </c>
      <c r="Q369" s="114">
        <v>2</v>
      </c>
      <c r="R369" s="114">
        <v>0</v>
      </c>
      <c r="S369" s="114">
        <v>208080</v>
      </c>
      <c r="T369" s="114">
        <v>0</v>
      </c>
      <c r="U369" s="114">
        <v>2</v>
      </c>
      <c r="V369" s="128">
        <v>0</v>
      </c>
      <c r="W369" s="116">
        <v>208080</v>
      </c>
    </row>
    <row r="370" spans="2:23" ht="101.25" customHeight="1">
      <c r="B370" s="74">
        <v>79</v>
      </c>
      <c r="C370" s="81" t="s">
        <v>244</v>
      </c>
      <c r="D370" s="8" t="str">
        <f t="shared" si="14"/>
        <v>79Vigilancia de la salud ambiental</v>
      </c>
      <c r="E370" s="8" t="s">
        <v>1</v>
      </c>
      <c r="F370" s="8" t="s">
        <v>270</v>
      </c>
      <c r="G370" s="8" t="s">
        <v>281</v>
      </c>
      <c r="H370" s="8" t="s">
        <v>247</v>
      </c>
      <c r="I370" s="8" t="s">
        <v>248</v>
      </c>
      <c r="J370" s="8" t="s">
        <v>248</v>
      </c>
      <c r="K370" s="71" t="s">
        <v>42</v>
      </c>
      <c r="L370" s="81" t="s">
        <v>243</v>
      </c>
      <c r="M370" s="8" t="str">
        <f t="shared" si="13"/>
        <v>79Vigilancia de la salud ambientalPUENTE ARANDAF. MAYO 2025</v>
      </c>
      <c r="N370" s="114">
        <f t="shared" si="16"/>
        <v>0</v>
      </c>
      <c r="O370" s="114">
        <f t="shared" si="15"/>
        <v>104040</v>
      </c>
      <c r="P370" s="114">
        <v>0</v>
      </c>
      <c r="Q370" s="114">
        <v>1</v>
      </c>
      <c r="R370" s="114">
        <v>0</v>
      </c>
      <c r="S370" s="114">
        <v>104040</v>
      </c>
      <c r="T370" s="114">
        <v>0</v>
      </c>
      <c r="U370" s="114">
        <v>1</v>
      </c>
      <c r="V370" s="128">
        <v>0</v>
      </c>
      <c r="W370" s="116">
        <v>104040</v>
      </c>
    </row>
    <row r="371" spans="2:23" ht="101.25" customHeight="1">
      <c r="B371" s="74">
        <v>81</v>
      </c>
      <c r="C371" s="81" t="s">
        <v>244</v>
      </c>
      <c r="D371" s="8" t="str">
        <f t="shared" si="14"/>
        <v>81Vigilancia de la salud ambiental</v>
      </c>
      <c r="E371" s="8" t="s">
        <v>1</v>
      </c>
      <c r="F371" s="8" t="s">
        <v>270</v>
      </c>
      <c r="G371" s="8" t="s">
        <v>282</v>
      </c>
      <c r="H371" s="8" t="s">
        <v>247</v>
      </c>
      <c r="I371" s="8" t="s">
        <v>248</v>
      </c>
      <c r="J371" s="8" t="s">
        <v>248</v>
      </c>
      <c r="K371" s="71" t="s">
        <v>43</v>
      </c>
      <c r="L371" s="81" t="s">
        <v>243</v>
      </c>
      <c r="M371" s="8" t="str">
        <f t="shared" si="13"/>
        <v>81Vigilancia de la salud ambientalBOSAF. MAYO 2025</v>
      </c>
      <c r="N371" s="114">
        <f t="shared" si="16"/>
        <v>188133</v>
      </c>
      <c r="O371" s="114">
        <f t="shared" si="15"/>
        <v>194208</v>
      </c>
      <c r="P371" s="114">
        <v>10</v>
      </c>
      <c r="Q371" s="114">
        <v>10</v>
      </c>
      <c r="R371" s="114">
        <v>1881330</v>
      </c>
      <c r="S371" s="114">
        <v>1942080</v>
      </c>
      <c r="T371" s="114">
        <v>10</v>
      </c>
      <c r="U371" s="114">
        <v>10</v>
      </c>
      <c r="V371" s="128">
        <v>1881330</v>
      </c>
      <c r="W371" s="116">
        <v>1942080</v>
      </c>
    </row>
    <row r="372" spans="2:23" ht="101.25" customHeight="1">
      <c r="B372" s="74">
        <v>81</v>
      </c>
      <c r="C372" s="81" t="s">
        <v>244</v>
      </c>
      <c r="D372" s="8" t="str">
        <f t="shared" si="14"/>
        <v>81Vigilancia de la salud ambiental</v>
      </c>
      <c r="E372" s="8" t="s">
        <v>1</v>
      </c>
      <c r="F372" s="8" t="s">
        <v>270</v>
      </c>
      <c r="G372" s="8" t="s">
        <v>282</v>
      </c>
      <c r="H372" s="8" t="s">
        <v>247</v>
      </c>
      <c r="I372" s="8" t="s">
        <v>248</v>
      </c>
      <c r="J372" s="8" t="s">
        <v>248</v>
      </c>
      <c r="K372" s="71" t="s">
        <v>41</v>
      </c>
      <c r="L372" s="81" t="s">
        <v>243</v>
      </c>
      <c r="M372" s="8" t="str">
        <f t="shared" si="13"/>
        <v>81Vigilancia de la salud ambientalKENNEDYF. MAYO 2025</v>
      </c>
      <c r="N372" s="114">
        <f t="shared" si="16"/>
        <v>0</v>
      </c>
      <c r="O372" s="114">
        <f t="shared" si="15"/>
        <v>194208</v>
      </c>
      <c r="P372" s="114">
        <v>0</v>
      </c>
      <c r="Q372" s="114">
        <v>28</v>
      </c>
      <c r="R372" s="114">
        <v>0</v>
      </c>
      <c r="S372" s="114">
        <v>5437824</v>
      </c>
      <c r="T372" s="114">
        <v>0</v>
      </c>
      <c r="U372" s="114">
        <v>28</v>
      </c>
      <c r="V372" s="128">
        <v>0</v>
      </c>
      <c r="W372" s="116">
        <v>5437824</v>
      </c>
    </row>
    <row r="373" spans="2:23" ht="101.25" customHeight="1">
      <c r="B373" s="74">
        <v>81</v>
      </c>
      <c r="C373" s="81" t="s">
        <v>244</v>
      </c>
      <c r="D373" s="8" t="str">
        <f t="shared" si="14"/>
        <v>81Vigilancia de la salud ambiental</v>
      </c>
      <c r="E373" s="8" t="s">
        <v>1</v>
      </c>
      <c r="F373" s="8" t="s">
        <v>270</v>
      </c>
      <c r="G373" s="8" t="s">
        <v>282</v>
      </c>
      <c r="H373" s="8" t="s">
        <v>247</v>
      </c>
      <c r="I373" s="8" t="s">
        <v>248</v>
      </c>
      <c r="J373" s="8" t="s">
        <v>248</v>
      </c>
      <c r="K373" s="71" t="s">
        <v>29</v>
      </c>
      <c r="L373" s="81" t="s">
        <v>243</v>
      </c>
      <c r="M373" s="8" t="str">
        <f t="shared" si="13"/>
        <v>81Vigilancia de la salud ambientalFONTIBONF. MAYO 2025</v>
      </c>
      <c r="N373" s="114">
        <f t="shared" si="16"/>
        <v>0</v>
      </c>
      <c r="O373" s="114">
        <f t="shared" si="15"/>
        <v>194208</v>
      </c>
      <c r="P373" s="114">
        <v>0</v>
      </c>
      <c r="Q373" s="114">
        <v>8</v>
      </c>
      <c r="R373" s="114">
        <v>0</v>
      </c>
      <c r="S373" s="114">
        <v>1553664</v>
      </c>
      <c r="T373" s="114">
        <v>0</v>
      </c>
      <c r="U373" s="114">
        <v>8</v>
      </c>
      <c r="V373" s="128">
        <v>0</v>
      </c>
      <c r="W373" s="116">
        <v>1553664</v>
      </c>
    </row>
    <row r="374" spans="2:23" ht="101.25" customHeight="1">
      <c r="B374" s="74">
        <v>81</v>
      </c>
      <c r="C374" s="81" t="s">
        <v>244</v>
      </c>
      <c r="D374" s="8" t="str">
        <f t="shared" si="14"/>
        <v>81Vigilancia de la salud ambiental</v>
      </c>
      <c r="E374" s="8" t="s">
        <v>1</v>
      </c>
      <c r="F374" s="8" t="s">
        <v>270</v>
      </c>
      <c r="G374" s="8" t="s">
        <v>282</v>
      </c>
      <c r="H374" s="8" t="s">
        <v>247</v>
      </c>
      <c r="I374" s="8" t="s">
        <v>248</v>
      </c>
      <c r="J374" s="8" t="s">
        <v>248</v>
      </c>
      <c r="K374" s="71" t="s">
        <v>42</v>
      </c>
      <c r="L374" s="81" t="s">
        <v>243</v>
      </c>
      <c r="M374" s="8" t="str">
        <f t="shared" si="13"/>
        <v>81Vigilancia de la salud ambientalPUENTE ARANDAF. MAYO 2025</v>
      </c>
      <c r="N374" s="114">
        <f t="shared" si="16"/>
        <v>0</v>
      </c>
      <c r="O374" s="114">
        <f t="shared" si="15"/>
        <v>194208</v>
      </c>
      <c r="P374" s="114">
        <v>0</v>
      </c>
      <c r="Q374" s="114">
        <v>6</v>
      </c>
      <c r="R374" s="114">
        <v>0</v>
      </c>
      <c r="S374" s="114">
        <v>1165248</v>
      </c>
      <c r="T374" s="114">
        <v>0</v>
      </c>
      <c r="U374" s="114">
        <v>6</v>
      </c>
      <c r="V374" s="128">
        <v>0</v>
      </c>
      <c r="W374" s="116">
        <v>1165248</v>
      </c>
    </row>
    <row r="375" spans="2:23" ht="101.25" customHeight="1">
      <c r="B375" s="74">
        <v>82</v>
      </c>
      <c r="C375" s="81" t="s">
        <v>244</v>
      </c>
      <c r="D375" s="8" t="str">
        <f t="shared" si="14"/>
        <v>82Vigilancia de la salud ambiental</v>
      </c>
      <c r="E375" s="8" t="s">
        <v>1</v>
      </c>
      <c r="F375" s="8" t="s">
        <v>283</v>
      </c>
      <c r="G375" s="8" t="s">
        <v>284</v>
      </c>
      <c r="H375" s="8" t="s">
        <v>247</v>
      </c>
      <c r="I375" s="8" t="s">
        <v>248</v>
      </c>
      <c r="J375" s="8" t="s">
        <v>248</v>
      </c>
      <c r="K375" s="81" t="s">
        <v>43</v>
      </c>
      <c r="L375" s="81" t="s">
        <v>243</v>
      </c>
      <c r="M375" s="8" t="str">
        <f t="shared" si="13"/>
        <v>82Vigilancia de la salud ambientalBOSAF. MAYO 2025</v>
      </c>
      <c r="N375" s="114">
        <f t="shared" si="16"/>
        <v>0</v>
      </c>
      <c r="O375" s="114">
        <f t="shared" si="15"/>
        <v>0</v>
      </c>
      <c r="P375" s="114">
        <v>0</v>
      </c>
      <c r="Q375" s="114">
        <v>0</v>
      </c>
      <c r="R375" s="114">
        <v>0</v>
      </c>
      <c r="S375" s="114">
        <v>0</v>
      </c>
      <c r="T375" s="114">
        <v>0</v>
      </c>
      <c r="U375" s="114">
        <v>0</v>
      </c>
      <c r="V375" s="128">
        <v>0</v>
      </c>
      <c r="W375" s="116">
        <v>0</v>
      </c>
    </row>
    <row r="376" spans="2:23" ht="101.25" customHeight="1">
      <c r="B376" s="74">
        <v>82</v>
      </c>
      <c r="C376" s="81" t="s">
        <v>244</v>
      </c>
      <c r="D376" s="8" t="str">
        <f t="shared" si="14"/>
        <v>82Vigilancia de la salud ambiental</v>
      </c>
      <c r="E376" s="8" t="s">
        <v>1</v>
      </c>
      <c r="F376" s="8" t="s">
        <v>283</v>
      </c>
      <c r="G376" s="8" t="s">
        <v>284</v>
      </c>
      <c r="H376" s="8" t="s">
        <v>247</v>
      </c>
      <c r="I376" s="8" t="s">
        <v>248</v>
      </c>
      <c r="J376" s="8" t="s">
        <v>248</v>
      </c>
      <c r="K376" s="71" t="s">
        <v>29</v>
      </c>
      <c r="L376" s="81" t="s">
        <v>243</v>
      </c>
      <c r="M376" s="8" t="str">
        <f t="shared" si="13"/>
        <v>82Vigilancia de la salud ambientalFONTIBONF. MAYO 2025</v>
      </c>
      <c r="N376" s="114">
        <f t="shared" si="16"/>
        <v>0</v>
      </c>
      <c r="O376" s="114">
        <f t="shared" si="15"/>
        <v>29478</v>
      </c>
      <c r="P376" s="114">
        <v>0</v>
      </c>
      <c r="Q376" s="114">
        <v>6</v>
      </c>
      <c r="R376" s="114">
        <v>0</v>
      </c>
      <c r="S376" s="114">
        <v>176868</v>
      </c>
      <c r="T376" s="114">
        <v>0</v>
      </c>
      <c r="U376" s="114">
        <v>6</v>
      </c>
      <c r="V376" s="128">
        <v>0</v>
      </c>
      <c r="W376" s="116">
        <v>176868</v>
      </c>
    </row>
    <row r="377" spans="2:23" ht="101.25" customHeight="1">
      <c r="B377" s="74">
        <v>82</v>
      </c>
      <c r="C377" s="81" t="s">
        <v>244</v>
      </c>
      <c r="D377" s="8" t="str">
        <f t="shared" si="14"/>
        <v>82Vigilancia de la salud ambiental</v>
      </c>
      <c r="E377" s="8" t="s">
        <v>1</v>
      </c>
      <c r="F377" s="8" t="s">
        <v>283</v>
      </c>
      <c r="G377" s="8" t="s">
        <v>284</v>
      </c>
      <c r="H377" s="8" t="s">
        <v>247</v>
      </c>
      <c r="I377" s="8" t="s">
        <v>248</v>
      </c>
      <c r="J377" s="8" t="s">
        <v>248</v>
      </c>
      <c r="K377" s="71" t="s">
        <v>42</v>
      </c>
      <c r="L377" s="81" t="s">
        <v>243</v>
      </c>
      <c r="M377" s="8" t="str">
        <f t="shared" si="13"/>
        <v>82Vigilancia de la salud ambientalPUENTE ARANDAF. MAYO 2025</v>
      </c>
      <c r="N377" s="114">
        <f t="shared" si="16"/>
        <v>0</v>
      </c>
      <c r="O377" s="114">
        <f t="shared" si="15"/>
        <v>29478</v>
      </c>
      <c r="P377" s="114">
        <v>0</v>
      </c>
      <c r="Q377" s="114">
        <v>200</v>
      </c>
      <c r="R377" s="114">
        <v>0</v>
      </c>
      <c r="S377" s="114">
        <v>5895600</v>
      </c>
      <c r="T377" s="114">
        <v>0</v>
      </c>
      <c r="U377" s="114">
        <v>200</v>
      </c>
      <c r="V377" s="128">
        <v>0</v>
      </c>
      <c r="W377" s="116">
        <v>5895600</v>
      </c>
    </row>
    <row r="378" spans="2:23" ht="101.25" customHeight="1">
      <c r="B378" s="74">
        <v>85</v>
      </c>
      <c r="C378" s="81" t="s">
        <v>244</v>
      </c>
      <c r="D378" s="8" t="str">
        <f t="shared" si="14"/>
        <v>85Vigilancia de la salud ambiental</v>
      </c>
      <c r="E378" s="8" t="s">
        <v>1</v>
      </c>
      <c r="F378" s="8" t="s">
        <v>283</v>
      </c>
      <c r="G378" s="8" t="s">
        <v>285</v>
      </c>
      <c r="H378" s="8" t="s">
        <v>247</v>
      </c>
      <c r="I378" s="8" t="s">
        <v>248</v>
      </c>
      <c r="J378" s="8" t="s">
        <v>248</v>
      </c>
      <c r="K378" s="71" t="s">
        <v>43</v>
      </c>
      <c r="L378" s="81" t="s">
        <v>243</v>
      </c>
      <c r="M378" s="8" t="str">
        <f t="shared" si="13"/>
        <v>85Vigilancia de la salud ambientalBOSAF. MAYO 2025</v>
      </c>
      <c r="N378" s="114">
        <f t="shared" si="16"/>
        <v>0</v>
      </c>
      <c r="O378" s="114">
        <f t="shared" si="15"/>
        <v>416160</v>
      </c>
      <c r="P378" s="114">
        <v>0</v>
      </c>
      <c r="Q378" s="114">
        <v>4</v>
      </c>
      <c r="R378" s="114">
        <v>0</v>
      </c>
      <c r="S378" s="114">
        <v>1664640</v>
      </c>
      <c r="T378" s="114">
        <v>0</v>
      </c>
      <c r="U378" s="114">
        <v>4</v>
      </c>
      <c r="V378" s="128">
        <v>0</v>
      </c>
      <c r="W378" s="116">
        <v>1664640</v>
      </c>
    </row>
    <row r="379" spans="2:23" ht="101.25" customHeight="1">
      <c r="B379" s="74">
        <v>85</v>
      </c>
      <c r="C379" s="81" t="s">
        <v>244</v>
      </c>
      <c r="D379" s="8" t="str">
        <f t="shared" si="14"/>
        <v>85Vigilancia de la salud ambiental</v>
      </c>
      <c r="E379" s="8" t="s">
        <v>1</v>
      </c>
      <c r="F379" s="8" t="s">
        <v>283</v>
      </c>
      <c r="G379" s="8" t="s">
        <v>285</v>
      </c>
      <c r="H379" s="8" t="s">
        <v>247</v>
      </c>
      <c r="I379" s="8" t="s">
        <v>248</v>
      </c>
      <c r="J379" s="8" t="s">
        <v>248</v>
      </c>
      <c r="K379" s="81" t="s">
        <v>41</v>
      </c>
      <c r="L379" s="81" t="s">
        <v>243</v>
      </c>
      <c r="M379" s="8" t="str">
        <f t="shared" si="13"/>
        <v>85Vigilancia de la salud ambientalKENNEDYF. MAYO 2025</v>
      </c>
      <c r="N379" s="114">
        <f t="shared" si="16"/>
        <v>0</v>
      </c>
      <c r="O379" s="114">
        <f t="shared" si="15"/>
        <v>416160</v>
      </c>
      <c r="P379" s="114">
        <v>0</v>
      </c>
      <c r="Q379" s="114">
        <v>4</v>
      </c>
      <c r="R379" s="114">
        <v>0</v>
      </c>
      <c r="S379" s="114">
        <v>1664640</v>
      </c>
      <c r="T379" s="114">
        <v>0</v>
      </c>
      <c r="U379" s="114">
        <v>4</v>
      </c>
      <c r="V379" s="128">
        <v>0</v>
      </c>
      <c r="W379" s="116">
        <v>1664640</v>
      </c>
    </row>
    <row r="380" spans="2:23" ht="101.25" customHeight="1">
      <c r="B380" s="74">
        <v>85</v>
      </c>
      <c r="C380" s="81" t="s">
        <v>244</v>
      </c>
      <c r="D380" s="8" t="str">
        <f t="shared" si="14"/>
        <v>85Vigilancia de la salud ambiental</v>
      </c>
      <c r="E380" s="8" t="s">
        <v>1</v>
      </c>
      <c r="F380" s="8" t="s">
        <v>283</v>
      </c>
      <c r="G380" s="8" t="s">
        <v>285</v>
      </c>
      <c r="H380" s="8" t="s">
        <v>247</v>
      </c>
      <c r="I380" s="8" t="s">
        <v>248</v>
      </c>
      <c r="J380" s="8" t="s">
        <v>248</v>
      </c>
      <c r="K380" s="71" t="s">
        <v>29</v>
      </c>
      <c r="L380" s="81" t="s">
        <v>243</v>
      </c>
      <c r="M380" s="8" t="str">
        <f t="shared" si="13"/>
        <v>85Vigilancia de la salud ambientalFONTIBONF. MAYO 2025</v>
      </c>
      <c r="N380" s="114">
        <f t="shared" si="16"/>
        <v>0</v>
      </c>
      <c r="O380" s="114">
        <f t="shared" si="15"/>
        <v>416160</v>
      </c>
      <c r="P380" s="114">
        <v>0</v>
      </c>
      <c r="Q380" s="114">
        <v>4</v>
      </c>
      <c r="R380" s="114">
        <v>0</v>
      </c>
      <c r="S380" s="114">
        <v>1664640</v>
      </c>
      <c r="T380" s="114">
        <v>0</v>
      </c>
      <c r="U380" s="114">
        <v>4</v>
      </c>
      <c r="V380" s="128">
        <v>0</v>
      </c>
      <c r="W380" s="116">
        <v>1664640</v>
      </c>
    </row>
    <row r="381" spans="2:23" ht="101.25" customHeight="1">
      <c r="B381" s="74">
        <v>85</v>
      </c>
      <c r="C381" s="81" t="s">
        <v>244</v>
      </c>
      <c r="D381" s="8" t="str">
        <f t="shared" si="14"/>
        <v>85Vigilancia de la salud ambiental</v>
      </c>
      <c r="E381" s="8" t="s">
        <v>1</v>
      </c>
      <c r="F381" s="8" t="s">
        <v>283</v>
      </c>
      <c r="G381" s="8" t="s">
        <v>285</v>
      </c>
      <c r="H381" s="8" t="s">
        <v>247</v>
      </c>
      <c r="I381" s="8" t="s">
        <v>248</v>
      </c>
      <c r="J381" s="8" t="s">
        <v>248</v>
      </c>
      <c r="K381" s="71" t="s">
        <v>42</v>
      </c>
      <c r="L381" s="81" t="s">
        <v>243</v>
      </c>
      <c r="M381" s="8" t="str">
        <f t="shared" si="13"/>
        <v>85Vigilancia de la salud ambientalPUENTE ARANDAF. MAYO 2025</v>
      </c>
      <c r="N381" s="114">
        <f t="shared" si="16"/>
        <v>0</v>
      </c>
      <c r="O381" s="114">
        <f t="shared" si="15"/>
        <v>416160</v>
      </c>
      <c r="P381" s="114">
        <v>0</v>
      </c>
      <c r="Q381" s="114">
        <v>4</v>
      </c>
      <c r="R381" s="114">
        <v>0</v>
      </c>
      <c r="S381" s="114">
        <v>1664640</v>
      </c>
      <c r="T381" s="114">
        <v>0</v>
      </c>
      <c r="U381" s="114">
        <v>4</v>
      </c>
      <c r="V381" s="128">
        <v>0</v>
      </c>
      <c r="W381" s="116">
        <v>1664640</v>
      </c>
    </row>
    <row r="382" spans="2:23" ht="101.25" customHeight="1">
      <c r="B382" s="74">
        <v>87</v>
      </c>
      <c r="C382" s="81" t="s">
        <v>244</v>
      </c>
      <c r="D382" s="8" t="str">
        <f t="shared" si="14"/>
        <v>87Vigilancia de la salud ambiental</v>
      </c>
      <c r="E382" s="8" t="s">
        <v>1</v>
      </c>
      <c r="F382" s="8" t="s">
        <v>283</v>
      </c>
      <c r="G382" s="8" t="s">
        <v>286</v>
      </c>
      <c r="H382" s="8" t="s">
        <v>247</v>
      </c>
      <c r="I382" s="8" t="s">
        <v>248</v>
      </c>
      <c r="J382" s="8" t="s">
        <v>248</v>
      </c>
      <c r="K382" s="71" t="s">
        <v>43</v>
      </c>
      <c r="L382" s="81" t="s">
        <v>243</v>
      </c>
      <c r="M382" s="8" t="str">
        <f t="shared" si="13"/>
        <v>87Vigilancia de la salud ambientalBOSAF. MAYO 2025</v>
      </c>
      <c r="N382" s="114">
        <f t="shared" si="16"/>
        <v>0</v>
      </c>
      <c r="O382" s="114">
        <f t="shared" si="15"/>
        <v>58956</v>
      </c>
      <c r="P382" s="114">
        <v>0</v>
      </c>
      <c r="Q382" s="114">
        <v>103</v>
      </c>
      <c r="R382" s="114">
        <v>0</v>
      </c>
      <c r="S382" s="114">
        <v>6072468</v>
      </c>
      <c r="T382" s="114">
        <v>0</v>
      </c>
      <c r="U382" s="114">
        <v>103</v>
      </c>
      <c r="V382" s="128">
        <v>0</v>
      </c>
      <c r="W382" s="116">
        <v>6072468</v>
      </c>
    </row>
    <row r="383" spans="2:23" ht="101.25" customHeight="1">
      <c r="B383" s="74">
        <v>87</v>
      </c>
      <c r="C383" s="81" t="s">
        <v>244</v>
      </c>
      <c r="D383" s="8" t="str">
        <f t="shared" si="14"/>
        <v>87Vigilancia de la salud ambiental</v>
      </c>
      <c r="E383" s="8" t="s">
        <v>1</v>
      </c>
      <c r="F383" s="8" t="s">
        <v>283</v>
      </c>
      <c r="G383" s="8" t="s">
        <v>286</v>
      </c>
      <c r="H383" s="8" t="s">
        <v>247</v>
      </c>
      <c r="I383" s="8" t="s">
        <v>248</v>
      </c>
      <c r="J383" s="8" t="s">
        <v>248</v>
      </c>
      <c r="K383" s="81" t="s">
        <v>41</v>
      </c>
      <c r="L383" s="81" t="s">
        <v>243</v>
      </c>
      <c r="M383" s="8" t="str">
        <f t="shared" si="13"/>
        <v>87Vigilancia de la salud ambientalKENNEDYF. MAYO 2025</v>
      </c>
      <c r="N383" s="114">
        <f t="shared" si="16"/>
        <v>0</v>
      </c>
      <c r="O383" s="114">
        <f t="shared" si="15"/>
        <v>58956</v>
      </c>
      <c r="P383" s="114">
        <v>0</v>
      </c>
      <c r="Q383" s="114">
        <v>161</v>
      </c>
      <c r="R383" s="114">
        <v>0</v>
      </c>
      <c r="S383" s="114">
        <v>9491916</v>
      </c>
      <c r="T383" s="114">
        <v>0</v>
      </c>
      <c r="U383" s="114">
        <v>161</v>
      </c>
      <c r="V383" s="128">
        <v>0</v>
      </c>
      <c r="W383" s="116">
        <v>9491916</v>
      </c>
    </row>
    <row r="384" spans="2:23" ht="101.25" customHeight="1">
      <c r="B384" s="74">
        <v>87</v>
      </c>
      <c r="C384" s="81" t="s">
        <v>244</v>
      </c>
      <c r="D384" s="8" t="str">
        <f t="shared" si="14"/>
        <v>87Vigilancia de la salud ambiental</v>
      </c>
      <c r="E384" s="8" t="s">
        <v>1</v>
      </c>
      <c r="F384" s="8" t="s">
        <v>283</v>
      </c>
      <c r="G384" s="8" t="s">
        <v>286</v>
      </c>
      <c r="H384" s="8" t="s">
        <v>247</v>
      </c>
      <c r="I384" s="8" t="s">
        <v>248</v>
      </c>
      <c r="J384" s="8" t="s">
        <v>248</v>
      </c>
      <c r="K384" s="71" t="s">
        <v>29</v>
      </c>
      <c r="L384" s="81" t="s">
        <v>243</v>
      </c>
      <c r="M384" s="8" t="str">
        <f t="shared" si="13"/>
        <v>87Vigilancia de la salud ambientalFONTIBONF. MAYO 2025</v>
      </c>
      <c r="N384" s="114">
        <f t="shared" si="16"/>
        <v>0</v>
      </c>
      <c r="O384" s="114">
        <f t="shared" si="15"/>
        <v>58956</v>
      </c>
      <c r="P384" s="114">
        <v>0</v>
      </c>
      <c r="Q384" s="114">
        <v>69</v>
      </c>
      <c r="R384" s="114">
        <v>0</v>
      </c>
      <c r="S384" s="114">
        <v>4067964</v>
      </c>
      <c r="T384" s="114">
        <v>0</v>
      </c>
      <c r="U384" s="114">
        <v>69</v>
      </c>
      <c r="V384" s="128">
        <v>0</v>
      </c>
      <c r="W384" s="116">
        <v>4067964</v>
      </c>
    </row>
    <row r="385" spans="2:23" ht="101.25" customHeight="1">
      <c r="B385" s="74">
        <v>87</v>
      </c>
      <c r="C385" s="81" t="s">
        <v>244</v>
      </c>
      <c r="D385" s="8" t="str">
        <f t="shared" si="14"/>
        <v>87Vigilancia de la salud ambiental</v>
      </c>
      <c r="E385" s="8" t="s">
        <v>1</v>
      </c>
      <c r="F385" s="8" t="s">
        <v>283</v>
      </c>
      <c r="G385" s="8" t="s">
        <v>286</v>
      </c>
      <c r="H385" s="8" t="s">
        <v>247</v>
      </c>
      <c r="I385" s="8" t="s">
        <v>248</v>
      </c>
      <c r="J385" s="8" t="s">
        <v>248</v>
      </c>
      <c r="K385" s="71" t="s">
        <v>42</v>
      </c>
      <c r="L385" s="81" t="s">
        <v>243</v>
      </c>
      <c r="M385" s="8" t="str">
        <f t="shared" si="13"/>
        <v>87Vigilancia de la salud ambientalPUENTE ARANDAF. MAYO 2025</v>
      </c>
      <c r="N385" s="114">
        <f t="shared" si="16"/>
        <v>0</v>
      </c>
      <c r="O385" s="114">
        <f t="shared" si="15"/>
        <v>58956</v>
      </c>
      <c r="P385" s="114">
        <v>0</v>
      </c>
      <c r="Q385" s="114">
        <v>71</v>
      </c>
      <c r="R385" s="114">
        <v>0</v>
      </c>
      <c r="S385" s="114">
        <v>4185876</v>
      </c>
      <c r="T385" s="114">
        <v>0</v>
      </c>
      <c r="U385" s="114">
        <v>71</v>
      </c>
      <c r="V385" s="128">
        <v>0</v>
      </c>
      <c r="W385" s="116">
        <v>4185876</v>
      </c>
    </row>
    <row r="386" spans="2:23" ht="101.25" customHeight="1">
      <c r="B386" s="74">
        <v>89</v>
      </c>
      <c r="C386" s="81" t="s">
        <v>244</v>
      </c>
      <c r="D386" s="8" t="str">
        <f t="shared" si="14"/>
        <v>89Vigilancia de la salud ambiental</v>
      </c>
      <c r="E386" s="8" t="s">
        <v>1</v>
      </c>
      <c r="F386" s="8" t="s">
        <v>283</v>
      </c>
      <c r="G386" s="8" t="s">
        <v>287</v>
      </c>
      <c r="H386" s="8" t="s">
        <v>247</v>
      </c>
      <c r="I386" s="8" t="s">
        <v>248</v>
      </c>
      <c r="J386" s="8" t="s">
        <v>248</v>
      </c>
      <c r="K386" s="71" t="s">
        <v>43</v>
      </c>
      <c r="L386" s="81" t="s">
        <v>243</v>
      </c>
      <c r="M386" s="8" t="str">
        <f t="shared" si="13"/>
        <v>89Vigilancia de la salud ambientalBOSAF. MAYO 2025</v>
      </c>
      <c r="N386" s="114">
        <f t="shared" si="16"/>
        <v>0</v>
      </c>
      <c r="O386" s="114">
        <f t="shared" si="15"/>
        <v>90168</v>
      </c>
      <c r="P386" s="114">
        <v>0</v>
      </c>
      <c r="Q386" s="114">
        <v>54</v>
      </c>
      <c r="R386" s="114">
        <v>0</v>
      </c>
      <c r="S386" s="114">
        <v>4869072</v>
      </c>
      <c r="T386" s="114">
        <v>0</v>
      </c>
      <c r="U386" s="114">
        <v>54</v>
      </c>
      <c r="V386" s="128">
        <v>0</v>
      </c>
      <c r="W386" s="116">
        <v>4869072</v>
      </c>
    </row>
    <row r="387" spans="2:23" ht="101.25" customHeight="1">
      <c r="B387" s="74">
        <v>89</v>
      </c>
      <c r="C387" s="81" t="s">
        <v>244</v>
      </c>
      <c r="D387" s="8" t="str">
        <f t="shared" si="14"/>
        <v>89Vigilancia de la salud ambiental</v>
      </c>
      <c r="E387" s="8" t="s">
        <v>1</v>
      </c>
      <c r="F387" s="8" t="s">
        <v>283</v>
      </c>
      <c r="G387" s="8" t="s">
        <v>287</v>
      </c>
      <c r="H387" s="8" t="s">
        <v>247</v>
      </c>
      <c r="I387" s="8" t="s">
        <v>248</v>
      </c>
      <c r="J387" s="8" t="s">
        <v>248</v>
      </c>
      <c r="K387" s="81" t="s">
        <v>41</v>
      </c>
      <c r="L387" s="81" t="s">
        <v>243</v>
      </c>
      <c r="M387" s="8" t="str">
        <f t="shared" ref="M387:M450" si="17">+D387&amp;K387&amp;L387</f>
        <v>89Vigilancia de la salud ambientalKENNEDYF. MAYO 2025</v>
      </c>
      <c r="N387" s="114">
        <f t="shared" si="16"/>
        <v>0</v>
      </c>
      <c r="O387" s="114">
        <f t="shared" si="15"/>
        <v>90168</v>
      </c>
      <c r="P387" s="114">
        <v>0</v>
      </c>
      <c r="Q387" s="114">
        <v>88</v>
      </c>
      <c r="R387" s="114">
        <v>0</v>
      </c>
      <c r="S387" s="114">
        <v>7934784</v>
      </c>
      <c r="T387" s="114">
        <v>0</v>
      </c>
      <c r="U387" s="114">
        <v>88</v>
      </c>
      <c r="V387" s="128">
        <v>0</v>
      </c>
      <c r="W387" s="116">
        <v>7934784</v>
      </c>
    </row>
    <row r="388" spans="2:23" ht="101.25" customHeight="1">
      <c r="B388" s="74">
        <v>89</v>
      </c>
      <c r="C388" s="81" t="s">
        <v>244</v>
      </c>
      <c r="D388" s="8" t="str">
        <f t="shared" ref="D388:D451" si="18">+B388&amp;C388</f>
        <v>89Vigilancia de la salud ambiental</v>
      </c>
      <c r="E388" s="8" t="s">
        <v>1</v>
      </c>
      <c r="F388" s="8" t="s">
        <v>283</v>
      </c>
      <c r="G388" s="8" t="s">
        <v>287</v>
      </c>
      <c r="H388" s="8" t="s">
        <v>247</v>
      </c>
      <c r="I388" s="8" t="s">
        <v>248</v>
      </c>
      <c r="J388" s="8" t="s">
        <v>248</v>
      </c>
      <c r="K388" s="71" t="s">
        <v>29</v>
      </c>
      <c r="L388" s="81" t="s">
        <v>243</v>
      </c>
      <c r="M388" s="8" t="str">
        <f t="shared" si="17"/>
        <v>89Vigilancia de la salud ambientalFONTIBONF. MAYO 2025</v>
      </c>
      <c r="N388" s="114">
        <f t="shared" si="16"/>
        <v>0</v>
      </c>
      <c r="O388" s="114">
        <f t="shared" si="15"/>
        <v>90168</v>
      </c>
      <c r="P388" s="114">
        <v>0</v>
      </c>
      <c r="Q388" s="114">
        <v>54</v>
      </c>
      <c r="R388" s="114">
        <v>0</v>
      </c>
      <c r="S388" s="114">
        <v>4869072</v>
      </c>
      <c r="T388" s="114">
        <v>0</v>
      </c>
      <c r="U388" s="114">
        <v>54</v>
      </c>
      <c r="V388" s="128">
        <v>0</v>
      </c>
      <c r="W388" s="116">
        <v>4869072</v>
      </c>
    </row>
    <row r="389" spans="2:23" ht="101.25" customHeight="1">
      <c r="B389" s="74">
        <v>89</v>
      </c>
      <c r="C389" s="81" t="s">
        <v>244</v>
      </c>
      <c r="D389" s="8" t="str">
        <f t="shared" si="18"/>
        <v>89Vigilancia de la salud ambiental</v>
      </c>
      <c r="E389" s="8" t="s">
        <v>1</v>
      </c>
      <c r="F389" s="8" t="s">
        <v>283</v>
      </c>
      <c r="G389" s="8" t="s">
        <v>287</v>
      </c>
      <c r="H389" s="8" t="s">
        <v>247</v>
      </c>
      <c r="I389" s="8" t="s">
        <v>248</v>
      </c>
      <c r="J389" s="8" t="s">
        <v>248</v>
      </c>
      <c r="K389" s="71" t="s">
        <v>42</v>
      </c>
      <c r="L389" s="81" t="s">
        <v>243</v>
      </c>
      <c r="M389" s="8" t="str">
        <f t="shared" si="17"/>
        <v>89Vigilancia de la salud ambientalPUENTE ARANDAF. MAYO 2025</v>
      </c>
      <c r="N389" s="114">
        <f t="shared" si="16"/>
        <v>0</v>
      </c>
      <c r="O389" s="114">
        <f t="shared" si="15"/>
        <v>90168</v>
      </c>
      <c r="P389" s="114">
        <v>0</v>
      </c>
      <c r="Q389" s="114">
        <v>42</v>
      </c>
      <c r="R389" s="114">
        <v>0</v>
      </c>
      <c r="S389" s="114">
        <v>3787056</v>
      </c>
      <c r="T389" s="114">
        <v>0</v>
      </c>
      <c r="U389" s="114">
        <v>42</v>
      </c>
      <c r="V389" s="128">
        <v>0</v>
      </c>
      <c r="W389" s="116">
        <v>3787056</v>
      </c>
    </row>
    <row r="390" spans="2:23" ht="101.25" customHeight="1">
      <c r="B390" s="74">
        <v>90</v>
      </c>
      <c r="C390" s="81" t="s">
        <v>244</v>
      </c>
      <c r="D390" s="8" t="str">
        <f t="shared" si="18"/>
        <v>90Vigilancia de la salud ambiental</v>
      </c>
      <c r="E390" s="8" t="s">
        <v>1</v>
      </c>
      <c r="F390" s="8" t="s">
        <v>283</v>
      </c>
      <c r="G390" s="8" t="s">
        <v>288</v>
      </c>
      <c r="H390" s="8" t="s">
        <v>247</v>
      </c>
      <c r="I390" s="8" t="s">
        <v>248</v>
      </c>
      <c r="J390" s="8" t="s">
        <v>248</v>
      </c>
      <c r="K390" s="71" t="s">
        <v>43</v>
      </c>
      <c r="L390" s="81" t="s">
        <v>243</v>
      </c>
      <c r="M390" s="8" t="str">
        <f t="shared" si="17"/>
        <v>90Vigilancia de la salud ambientalBOSAF. MAYO 2025</v>
      </c>
      <c r="N390" s="114">
        <f t="shared" si="16"/>
        <v>0</v>
      </c>
      <c r="O390" s="114">
        <f t="shared" si="15"/>
        <v>58956</v>
      </c>
      <c r="P390" s="114">
        <v>0</v>
      </c>
      <c r="Q390" s="114">
        <v>91</v>
      </c>
      <c r="R390" s="114">
        <v>0</v>
      </c>
      <c r="S390" s="114">
        <v>5364996</v>
      </c>
      <c r="T390" s="114">
        <v>0</v>
      </c>
      <c r="U390" s="114">
        <v>90</v>
      </c>
      <c r="V390" s="128">
        <v>0</v>
      </c>
      <c r="W390" s="116">
        <v>5306040</v>
      </c>
    </row>
    <row r="391" spans="2:23" ht="101.25" customHeight="1">
      <c r="B391" s="74">
        <v>90</v>
      </c>
      <c r="C391" s="81" t="s">
        <v>244</v>
      </c>
      <c r="D391" s="8" t="str">
        <f t="shared" si="18"/>
        <v>90Vigilancia de la salud ambiental</v>
      </c>
      <c r="E391" s="8" t="s">
        <v>1</v>
      </c>
      <c r="F391" s="8" t="s">
        <v>283</v>
      </c>
      <c r="G391" s="8" t="s">
        <v>288</v>
      </c>
      <c r="H391" s="8" t="s">
        <v>247</v>
      </c>
      <c r="I391" s="8" t="s">
        <v>248</v>
      </c>
      <c r="J391" s="8" t="s">
        <v>248</v>
      </c>
      <c r="K391" s="81" t="s">
        <v>41</v>
      </c>
      <c r="L391" s="81" t="s">
        <v>243</v>
      </c>
      <c r="M391" s="8" t="str">
        <f t="shared" si="17"/>
        <v>90Vigilancia de la salud ambientalKENNEDYF. MAYO 2025</v>
      </c>
      <c r="N391" s="114">
        <f t="shared" si="16"/>
        <v>0</v>
      </c>
      <c r="O391" s="114">
        <f t="shared" si="15"/>
        <v>58956</v>
      </c>
      <c r="P391" s="114">
        <v>0</v>
      </c>
      <c r="Q391" s="114">
        <v>126</v>
      </c>
      <c r="R391" s="114">
        <v>0</v>
      </c>
      <c r="S391" s="114">
        <v>7428456</v>
      </c>
      <c r="T391" s="114">
        <v>0</v>
      </c>
      <c r="U391" s="114">
        <v>126</v>
      </c>
      <c r="V391" s="128">
        <v>0</v>
      </c>
      <c r="W391" s="116">
        <v>7428456</v>
      </c>
    </row>
    <row r="392" spans="2:23" ht="101.25" customHeight="1">
      <c r="B392" s="74">
        <v>90</v>
      </c>
      <c r="C392" s="81" t="s">
        <v>244</v>
      </c>
      <c r="D392" s="8" t="str">
        <f t="shared" si="18"/>
        <v>90Vigilancia de la salud ambiental</v>
      </c>
      <c r="E392" s="8" t="s">
        <v>1</v>
      </c>
      <c r="F392" s="8" t="s">
        <v>283</v>
      </c>
      <c r="G392" s="8" t="s">
        <v>288</v>
      </c>
      <c r="H392" s="8" t="s">
        <v>247</v>
      </c>
      <c r="I392" s="8" t="s">
        <v>248</v>
      </c>
      <c r="J392" s="8" t="s">
        <v>248</v>
      </c>
      <c r="K392" s="81" t="s">
        <v>29</v>
      </c>
      <c r="L392" s="81" t="s">
        <v>243</v>
      </c>
      <c r="M392" s="8" t="str">
        <f t="shared" si="17"/>
        <v>90Vigilancia de la salud ambientalFONTIBONF. MAYO 2025</v>
      </c>
      <c r="N392" s="114">
        <f t="shared" si="16"/>
        <v>0</v>
      </c>
      <c r="O392" s="114">
        <f t="shared" si="15"/>
        <v>58956</v>
      </c>
      <c r="P392" s="114">
        <v>0</v>
      </c>
      <c r="Q392" s="114">
        <v>53</v>
      </c>
      <c r="R392" s="114">
        <v>0</v>
      </c>
      <c r="S392" s="114">
        <v>3124668</v>
      </c>
      <c r="T392" s="114">
        <v>0</v>
      </c>
      <c r="U392" s="114">
        <v>53</v>
      </c>
      <c r="V392" s="128">
        <v>0</v>
      </c>
      <c r="W392" s="116">
        <v>3124668</v>
      </c>
    </row>
    <row r="393" spans="2:23" ht="101.25" customHeight="1">
      <c r="B393" s="74">
        <v>90</v>
      </c>
      <c r="C393" s="81" t="s">
        <v>244</v>
      </c>
      <c r="D393" s="8" t="str">
        <f t="shared" si="18"/>
        <v>90Vigilancia de la salud ambiental</v>
      </c>
      <c r="E393" s="8" t="s">
        <v>1</v>
      </c>
      <c r="F393" s="8" t="s">
        <v>283</v>
      </c>
      <c r="G393" s="8" t="s">
        <v>288</v>
      </c>
      <c r="H393" s="8" t="s">
        <v>247</v>
      </c>
      <c r="I393" s="8" t="s">
        <v>248</v>
      </c>
      <c r="J393" s="8" t="s">
        <v>248</v>
      </c>
      <c r="K393" s="71" t="s">
        <v>42</v>
      </c>
      <c r="L393" s="81" t="s">
        <v>243</v>
      </c>
      <c r="M393" s="8" t="str">
        <f t="shared" si="17"/>
        <v>90Vigilancia de la salud ambientalPUENTE ARANDAF. MAYO 2025</v>
      </c>
      <c r="N393" s="114">
        <f t="shared" si="16"/>
        <v>0</v>
      </c>
      <c r="O393" s="114">
        <f t="shared" si="15"/>
        <v>58956</v>
      </c>
      <c r="P393" s="114">
        <v>0</v>
      </c>
      <c r="Q393" s="114">
        <v>45</v>
      </c>
      <c r="R393" s="114">
        <v>0</v>
      </c>
      <c r="S393" s="114">
        <v>2653020</v>
      </c>
      <c r="T393" s="114">
        <v>0</v>
      </c>
      <c r="U393" s="114">
        <v>45</v>
      </c>
      <c r="V393" s="128">
        <v>0</v>
      </c>
      <c r="W393" s="116">
        <v>2653020</v>
      </c>
    </row>
    <row r="394" spans="2:23" ht="101.25" customHeight="1">
      <c r="B394" s="74">
        <v>93</v>
      </c>
      <c r="C394" s="81" t="s">
        <v>244</v>
      </c>
      <c r="D394" s="8" t="str">
        <f t="shared" si="18"/>
        <v>93Vigilancia de la salud ambiental</v>
      </c>
      <c r="E394" s="8" t="s">
        <v>1</v>
      </c>
      <c r="F394" s="8" t="s">
        <v>283</v>
      </c>
      <c r="G394" s="8" t="s">
        <v>289</v>
      </c>
      <c r="H394" s="8" t="s">
        <v>247</v>
      </c>
      <c r="I394" s="8" t="s">
        <v>248</v>
      </c>
      <c r="J394" s="8" t="s">
        <v>248</v>
      </c>
      <c r="K394" s="81" t="s">
        <v>43</v>
      </c>
      <c r="L394" s="81" t="s">
        <v>243</v>
      </c>
      <c r="M394" s="8" t="str">
        <f t="shared" si="17"/>
        <v>93Vigilancia de la salud ambientalBOSAF. MAYO 2025</v>
      </c>
      <c r="N394" s="114">
        <f t="shared" si="16"/>
        <v>0</v>
      </c>
      <c r="O394" s="114">
        <f t="shared" si="15"/>
        <v>90168</v>
      </c>
      <c r="P394" s="114">
        <v>0</v>
      </c>
      <c r="Q394" s="114">
        <v>1</v>
      </c>
      <c r="R394" s="114">
        <v>0</v>
      </c>
      <c r="S394" s="114">
        <v>90168</v>
      </c>
      <c r="T394" s="114">
        <v>0</v>
      </c>
      <c r="U394" s="114">
        <v>1</v>
      </c>
      <c r="V394" s="128">
        <v>0</v>
      </c>
      <c r="W394" s="116">
        <v>90168</v>
      </c>
    </row>
    <row r="395" spans="2:23" ht="101.25" customHeight="1">
      <c r="B395" s="74">
        <v>93</v>
      </c>
      <c r="C395" s="81" t="s">
        <v>244</v>
      </c>
      <c r="D395" s="8" t="str">
        <f t="shared" si="18"/>
        <v>93Vigilancia de la salud ambiental</v>
      </c>
      <c r="E395" s="8" t="s">
        <v>1</v>
      </c>
      <c r="F395" s="8" t="s">
        <v>283</v>
      </c>
      <c r="G395" s="8" t="s">
        <v>289</v>
      </c>
      <c r="H395" s="8" t="s">
        <v>247</v>
      </c>
      <c r="I395" s="8" t="s">
        <v>248</v>
      </c>
      <c r="J395" s="8" t="s">
        <v>248</v>
      </c>
      <c r="K395" s="71" t="s">
        <v>41</v>
      </c>
      <c r="L395" s="81" t="s">
        <v>243</v>
      </c>
      <c r="M395" s="8" t="str">
        <f t="shared" si="17"/>
        <v>93Vigilancia de la salud ambientalKENNEDYF. MAYO 2025</v>
      </c>
      <c r="N395" s="114">
        <f t="shared" si="16"/>
        <v>0</v>
      </c>
      <c r="O395" s="114">
        <f t="shared" si="15"/>
        <v>90168</v>
      </c>
      <c r="P395" s="114">
        <v>0</v>
      </c>
      <c r="Q395" s="114">
        <v>1</v>
      </c>
      <c r="R395" s="114">
        <v>0</v>
      </c>
      <c r="S395" s="114">
        <v>90168</v>
      </c>
      <c r="T395" s="114">
        <v>0</v>
      </c>
      <c r="U395" s="114">
        <v>1</v>
      </c>
      <c r="V395" s="128">
        <v>0</v>
      </c>
      <c r="W395" s="116">
        <v>90168</v>
      </c>
    </row>
    <row r="396" spans="2:23" ht="101.25" customHeight="1">
      <c r="B396" s="74">
        <v>93</v>
      </c>
      <c r="C396" s="81" t="s">
        <v>244</v>
      </c>
      <c r="D396" s="8" t="str">
        <f t="shared" si="18"/>
        <v>93Vigilancia de la salud ambiental</v>
      </c>
      <c r="E396" s="8" t="s">
        <v>1</v>
      </c>
      <c r="F396" s="8" t="s">
        <v>283</v>
      </c>
      <c r="G396" s="8" t="s">
        <v>289</v>
      </c>
      <c r="H396" s="8" t="s">
        <v>247</v>
      </c>
      <c r="I396" s="8" t="s">
        <v>248</v>
      </c>
      <c r="J396" s="8" t="s">
        <v>248</v>
      </c>
      <c r="K396" s="81" t="s">
        <v>29</v>
      </c>
      <c r="L396" s="81" t="s">
        <v>243</v>
      </c>
      <c r="M396" s="8" t="str">
        <f t="shared" si="17"/>
        <v>93Vigilancia de la salud ambientalFONTIBONF. MAYO 2025</v>
      </c>
      <c r="N396" s="114">
        <f t="shared" si="16"/>
        <v>0</v>
      </c>
      <c r="O396" s="114">
        <f t="shared" si="15"/>
        <v>90168</v>
      </c>
      <c r="P396" s="114">
        <v>0</v>
      </c>
      <c r="Q396" s="114">
        <v>2</v>
      </c>
      <c r="R396" s="114">
        <v>0</v>
      </c>
      <c r="S396" s="114">
        <v>180336</v>
      </c>
      <c r="T396" s="114">
        <v>0</v>
      </c>
      <c r="U396" s="114">
        <v>2</v>
      </c>
      <c r="V396" s="128">
        <v>0</v>
      </c>
      <c r="W396" s="116">
        <v>180336</v>
      </c>
    </row>
    <row r="397" spans="2:23" ht="101.25" customHeight="1">
      <c r="B397" s="74">
        <v>93</v>
      </c>
      <c r="C397" s="81" t="s">
        <v>244</v>
      </c>
      <c r="D397" s="8" t="str">
        <f t="shared" si="18"/>
        <v>93Vigilancia de la salud ambiental</v>
      </c>
      <c r="E397" s="8" t="s">
        <v>1</v>
      </c>
      <c r="F397" s="8" t="s">
        <v>283</v>
      </c>
      <c r="G397" s="8" t="s">
        <v>289</v>
      </c>
      <c r="H397" s="8" t="s">
        <v>247</v>
      </c>
      <c r="I397" s="8" t="s">
        <v>248</v>
      </c>
      <c r="J397" s="8" t="s">
        <v>248</v>
      </c>
      <c r="K397" s="71" t="s">
        <v>42</v>
      </c>
      <c r="L397" s="81" t="s">
        <v>243</v>
      </c>
      <c r="M397" s="8" t="str">
        <f t="shared" si="17"/>
        <v>93Vigilancia de la salud ambientalPUENTE ARANDAF. MAYO 2025</v>
      </c>
      <c r="N397" s="114">
        <f t="shared" si="16"/>
        <v>0</v>
      </c>
      <c r="O397" s="114">
        <f t="shared" si="15"/>
        <v>0</v>
      </c>
      <c r="P397" s="114">
        <v>0</v>
      </c>
      <c r="Q397" s="114">
        <v>0</v>
      </c>
      <c r="R397" s="114">
        <v>0</v>
      </c>
      <c r="S397" s="114">
        <v>0</v>
      </c>
      <c r="T397" s="114">
        <v>0</v>
      </c>
      <c r="U397" s="114">
        <v>0</v>
      </c>
      <c r="V397" s="128">
        <v>0</v>
      </c>
      <c r="W397" s="116">
        <v>0</v>
      </c>
    </row>
    <row r="398" spans="2:23" ht="101.25" customHeight="1" thickBot="1">
      <c r="B398" s="75">
        <v>94</v>
      </c>
      <c r="C398" s="81" t="s">
        <v>244</v>
      </c>
      <c r="D398" s="8" t="str">
        <f t="shared" si="18"/>
        <v>94Vigilancia de la salud ambiental</v>
      </c>
      <c r="E398" s="8" t="s">
        <v>1</v>
      </c>
      <c r="F398" s="8" t="s">
        <v>283</v>
      </c>
      <c r="G398" s="8" t="s">
        <v>290</v>
      </c>
      <c r="H398" s="8" t="s">
        <v>247</v>
      </c>
      <c r="I398" s="8" t="s">
        <v>248</v>
      </c>
      <c r="J398" s="8" t="s">
        <v>248</v>
      </c>
      <c r="K398" s="81" t="s">
        <v>43</v>
      </c>
      <c r="L398" s="82" t="s">
        <v>243</v>
      </c>
      <c r="M398" s="8" t="str">
        <f t="shared" si="17"/>
        <v>94Vigilancia de la salud ambientalBOSAF. MAYO 2025</v>
      </c>
      <c r="N398" s="114">
        <f t="shared" si="16"/>
        <v>0</v>
      </c>
      <c r="O398" s="114">
        <f t="shared" si="15"/>
        <v>149124</v>
      </c>
      <c r="P398" s="114">
        <v>0</v>
      </c>
      <c r="Q398" s="114">
        <v>11</v>
      </c>
      <c r="R398" s="114">
        <v>0</v>
      </c>
      <c r="S398" s="114">
        <v>1640364</v>
      </c>
      <c r="T398" s="114">
        <v>0</v>
      </c>
      <c r="U398" s="114">
        <v>11</v>
      </c>
      <c r="V398" s="128">
        <v>0</v>
      </c>
      <c r="W398" s="116">
        <v>1640364</v>
      </c>
    </row>
    <row r="399" spans="2:23" ht="101.25" customHeight="1" thickTop="1">
      <c r="B399" s="73">
        <v>94</v>
      </c>
      <c r="C399" s="81" t="s">
        <v>244</v>
      </c>
      <c r="D399" s="8" t="str">
        <f t="shared" si="18"/>
        <v>94Vigilancia de la salud ambiental</v>
      </c>
      <c r="E399" s="8" t="s">
        <v>1</v>
      </c>
      <c r="F399" s="8" t="s">
        <v>283</v>
      </c>
      <c r="G399" s="8" t="s">
        <v>290</v>
      </c>
      <c r="H399" s="8" t="s">
        <v>247</v>
      </c>
      <c r="I399" s="8" t="s">
        <v>248</v>
      </c>
      <c r="J399" s="8" t="s">
        <v>248</v>
      </c>
      <c r="K399" s="81" t="s">
        <v>41</v>
      </c>
      <c r="L399" s="80" t="s">
        <v>243</v>
      </c>
      <c r="M399" s="8" t="str">
        <f t="shared" si="17"/>
        <v>94Vigilancia de la salud ambientalKENNEDYF. MAYO 2025</v>
      </c>
      <c r="N399" s="114">
        <f t="shared" si="16"/>
        <v>0</v>
      </c>
      <c r="O399" s="114">
        <f t="shared" si="15"/>
        <v>149124</v>
      </c>
      <c r="P399" s="114">
        <v>0</v>
      </c>
      <c r="Q399" s="114">
        <v>15</v>
      </c>
      <c r="R399" s="114">
        <v>0</v>
      </c>
      <c r="S399" s="114">
        <v>2236860</v>
      </c>
      <c r="T399" s="114">
        <v>0</v>
      </c>
      <c r="U399" s="114">
        <v>15</v>
      </c>
      <c r="V399" s="128">
        <v>0</v>
      </c>
      <c r="W399" s="116">
        <v>2236860</v>
      </c>
    </row>
    <row r="400" spans="2:23" ht="101.25" customHeight="1">
      <c r="B400" s="74">
        <v>94</v>
      </c>
      <c r="C400" s="81" t="s">
        <v>244</v>
      </c>
      <c r="D400" s="8" t="str">
        <f t="shared" si="18"/>
        <v>94Vigilancia de la salud ambiental</v>
      </c>
      <c r="E400" s="8" t="s">
        <v>1</v>
      </c>
      <c r="F400" s="8" t="s">
        <v>283</v>
      </c>
      <c r="G400" s="8" t="s">
        <v>290</v>
      </c>
      <c r="H400" s="8" t="s">
        <v>247</v>
      </c>
      <c r="I400" s="8" t="s">
        <v>248</v>
      </c>
      <c r="J400" s="8" t="s">
        <v>248</v>
      </c>
      <c r="K400" s="71" t="s">
        <v>29</v>
      </c>
      <c r="L400" s="81" t="s">
        <v>243</v>
      </c>
      <c r="M400" s="8" t="str">
        <f t="shared" si="17"/>
        <v>94Vigilancia de la salud ambientalFONTIBONF. MAYO 2025</v>
      </c>
      <c r="N400" s="114">
        <f t="shared" si="16"/>
        <v>0</v>
      </c>
      <c r="O400" s="114">
        <f t="shared" si="15"/>
        <v>149124</v>
      </c>
      <c r="P400" s="114">
        <v>0</v>
      </c>
      <c r="Q400" s="114">
        <v>8</v>
      </c>
      <c r="R400" s="114">
        <v>0</v>
      </c>
      <c r="S400" s="114">
        <v>1192992</v>
      </c>
      <c r="T400" s="114">
        <v>0</v>
      </c>
      <c r="U400" s="114">
        <v>8</v>
      </c>
      <c r="V400" s="128">
        <v>0</v>
      </c>
      <c r="W400" s="116">
        <v>1192992</v>
      </c>
    </row>
    <row r="401" spans="2:23" ht="101.25" customHeight="1">
      <c r="B401" s="74">
        <v>94</v>
      </c>
      <c r="C401" s="81" t="s">
        <v>244</v>
      </c>
      <c r="D401" s="8" t="str">
        <f t="shared" si="18"/>
        <v>94Vigilancia de la salud ambiental</v>
      </c>
      <c r="E401" s="8" t="s">
        <v>1</v>
      </c>
      <c r="F401" s="8" t="s">
        <v>283</v>
      </c>
      <c r="G401" s="8" t="s">
        <v>290</v>
      </c>
      <c r="H401" s="8" t="s">
        <v>247</v>
      </c>
      <c r="I401" s="8" t="s">
        <v>248</v>
      </c>
      <c r="J401" s="8" t="s">
        <v>248</v>
      </c>
      <c r="K401" s="81" t="s">
        <v>42</v>
      </c>
      <c r="L401" s="81" t="s">
        <v>243</v>
      </c>
      <c r="M401" s="8" t="str">
        <f t="shared" si="17"/>
        <v>94Vigilancia de la salud ambientalPUENTE ARANDAF. MAYO 2025</v>
      </c>
      <c r="N401" s="114">
        <f t="shared" si="16"/>
        <v>0</v>
      </c>
      <c r="O401" s="114">
        <f t="shared" si="15"/>
        <v>149124</v>
      </c>
      <c r="P401" s="114">
        <v>0</v>
      </c>
      <c r="Q401" s="114">
        <v>6</v>
      </c>
      <c r="R401" s="114">
        <v>0</v>
      </c>
      <c r="S401" s="114">
        <v>894744</v>
      </c>
      <c r="T401" s="114">
        <v>0</v>
      </c>
      <c r="U401" s="114">
        <v>6</v>
      </c>
      <c r="V401" s="128">
        <v>0</v>
      </c>
      <c r="W401" s="116">
        <v>894744</v>
      </c>
    </row>
    <row r="402" spans="2:23" ht="101.25" customHeight="1">
      <c r="B402" s="74">
        <v>95</v>
      </c>
      <c r="C402" s="81" t="s">
        <v>244</v>
      </c>
      <c r="D402" s="8" t="str">
        <f t="shared" si="18"/>
        <v>95Vigilancia de la salud ambiental</v>
      </c>
      <c r="E402" s="8" t="s">
        <v>1</v>
      </c>
      <c r="F402" s="8" t="s">
        <v>283</v>
      </c>
      <c r="G402" s="8" t="s">
        <v>291</v>
      </c>
      <c r="H402" s="8" t="s">
        <v>247</v>
      </c>
      <c r="I402" s="8" t="s">
        <v>248</v>
      </c>
      <c r="J402" s="8" t="s">
        <v>248</v>
      </c>
      <c r="K402" s="71" t="s">
        <v>43</v>
      </c>
      <c r="L402" s="81" t="s">
        <v>243</v>
      </c>
      <c r="M402" s="8" t="str">
        <f t="shared" si="17"/>
        <v>95Vigilancia de la salud ambientalBOSAF. MAYO 2025</v>
      </c>
      <c r="N402" s="114">
        <f t="shared" si="16"/>
        <v>0</v>
      </c>
      <c r="O402" s="114">
        <f t="shared" ref="O402:O465" si="19">IFERROR(S402/Q402,0)</f>
        <v>149124</v>
      </c>
      <c r="P402" s="114">
        <v>0</v>
      </c>
      <c r="Q402" s="114">
        <v>1</v>
      </c>
      <c r="R402" s="114">
        <v>0</v>
      </c>
      <c r="S402" s="114">
        <v>149124</v>
      </c>
      <c r="T402" s="114">
        <v>0</v>
      </c>
      <c r="U402" s="114">
        <v>1</v>
      </c>
      <c r="V402" s="128">
        <v>0</v>
      </c>
      <c r="W402" s="116">
        <v>149124</v>
      </c>
    </row>
    <row r="403" spans="2:23" ht="101.25" customHeight="1">
      <c r="B403" s="74">
        <v>95</v>
      </c>
      <c r="C403" s="81" t="s">
        <v>244</v>
      </c>
      <c r="D403" s="8" t="str">
        <f t="shared" si="18"/>
        <v>95Vigilancia de la salud ambiental</v>
      </c>
      <c r="E403" s="8" t="s">
        <v>1</v>
      </c>
      <c r="F403" s="8" t="s">
        <v>283</v>
      </c>
      <c r="G403" s="8" t="s">
        <v>291</v>
      </c>
      <c r="H403" s="8" t="s">
        <v>247</v>
      </c>
      <c r="I403" s="8" t="s">
        <v>248</v>
      </c>
      <c r="J403" s="8" t="s">
        <v>248</v>
      </c>
      <c r="K403" s="71" t="s">
        <v>41</v>
      </c>
      <c r="L403" s="81" t="s">
        <v>243</v>
      </c>
      <c r="M403" s="8" t="str">
        <f t="shared" si="17"/>
        <v>95Vigilancia de la salud ambientalKENNEDYF. MAYO 2025</v>
      </c>
      <c r="N403" s="114">
        <f t="shared" ref="N403:N466" si="20">IFERROR(R403/P403,0)</f>
        <v>0</v>
      </c>
      <c r="O403" s="114">
        <f t="shared" si="19"/>
        <v>149124</v>
      </c>
      <c r="P403" s="114">
        <v>0</v>
      </c>
      <c r="Q403" s="114">
        <v>3</v>
      </c>
      <c r="R403" s="114">
        <v>0</v>
      </c>
      <c r="S403" s="114">
        <v>447372</v>
      </c>
      <c r="T403" s="114">
        <v>0</v>
      </c>
      <c r="U403" s="114">
        <v>3</v>
      </c>
      <c r="V403" s="128">
        <v>0</v>
      </c>
      <c r="W403" s="116">
        <v>447372</v>
      </c>
    </row>
    <row r="404" spans="2:23" ht="101.25" customHeight="1">
      <c r="B404" s="74">
        <v>95</v>
      </c>
      <c r="C404" s="81" t="s">
        <v>244</v>
      </c>
      <c r="D404" s="8" t="str">
        <f t="shared" si="18"/>
        <v>95Vigilancia de la salud ambiental</v>
      </c>
      <c r="E404" s="8" t="s">
        <v>1</v>
      </c>
      <c r="F404" s="8" t="s">
        <v>283</v>
      </c>
      <c r="G404" s="8" t="s">
        <v>291</v>
      </c>
      <c r="H404" s="8" t="s">
        <v>247</v>
      </c>
      <c r="I404" s="8" t="s">
        <v>248</v>
      </c>
      <c r="J404" s="8" t="s">
        <v>248</v>
      </c>
      <c r="K404" s="71" t="s">
        <v>29</v>
      </c>
      <c r="L404" s="81" t="s">
        <v>243</v>
      </c>
      <c r="M404" s="8" t="str">
        <f t="shared" si="17"/>
        <v>95Vigilancia de la salud ambientalFONTIBONF. MAYO 2025</v>
      </c>
      <c r="N404" s="114">
        <f t="shared" si="20"/>
        <v>0</v>
      </c>
      <c r="O404" s="114">
        <f t="shared" si="19"/>
        <v>149124</v>
      </c>
      <c r="P404" s="114">
        <v>0</v>
      </c>
      <c r="Q404" s="114">
        <v>2</v>
      </c>
      <c r="R404" s="114">
        <v>0</v>
      </c>
      <c r="S404" s="114">
        <v>298248</v>
      </c>
      <c r="T404" s="114">
        <v>0</v>
      </c>
      <c r="U404" s="114">
        <v>2</v>
      </c>
      <c r="V404" s="128">
        <v>0</v>
      </c>
      <c r="W404" s="116">
        <v>298248</v>
      </c>
    </row>
    <row r="405" spans="2:23" ht="101.25" customHeight="1">
      <c r="B405" s="74">
        <v>95</v>
      </c>
      <c r="C405" s="81" t="s">
        <v>244</v>
      </c>
      <c r="D405" s="8" t="str">
        <f t="shared" si="18"/>
        <v>95Vigilancia de la salud ambiental</v>
      </c>
      <c r="E405" s="8" t="s">
        <v>1</v>
      </c>
      <c r="F405" s="8" t="s">
        <v>283</v>
      </c>
      <c r="G405" s="8" t="s">
        <v>291</v>
      </c>
      <c r="H405" s="8" t="s">
        <v>247</v>
      </c>
      <c r="I405" s="8" t="s">
        <v>248</v>
      </c>
      <c r="J405" s="8" t="s">
        <v>248</v>
      </c>
      <c r="K405" s="71" t="s">
        <v>42</v>
      </c>
      <c r="L405" s="81" t="s">
        <v>243</v>
      </c>
      <c r="M405" s="8" t="str">
        <f t="shared" si="17"/>
        <v>95Vigilancia de la salud ambientalPUENTE ARANDAF. MAYO 2025</v>
      </c>
      <c r="N405" s="114">
        <f t="shared" si="20"/>
        <v>0</v>
      </c>
      <c r="O405" s="114">
        <f t="shared" si="19"/>
        <v>0</v>
      </c>
      <c r="P405" s="114">
        <v>0</v>
      </c>
      <c r="Q405" s="114">
        <v>0</v>
      </c>
      <c r="R405" s="114">
        <v>0</v>
      </c>
      <c r="S405" s="114">
        <v>0</v>
      </c>
      <c r="T405" s="114">
        <v>0</v>
      </c>
      <c r="U405" s="114">
        <v>0</v>
      </c>
      <c r="V405" s="128">
        <v>0</v>
      </c>
      <c r="W405" s="116">
        <v>0</v>
      </c>
    </row>
    <row r="406" spans="2:23" ht="101.25" customHeight="1">
      <c r="B406" s="74">
        <v>96</v>
      </c>
      <c r="C406" s="81" t="s">
        <v>244</v>
      </c>
      <c r="D406" s="8" t="str">
        <f t="shared" si="18"/>
        <v>96Vigilancia de la salud ambiental</v>
      </c>
      <c r="E406" s="8" t="s">
        <v>1</v>
      </c>
      <c r="F406" s="8" t="s">
        <v>283</v>
      </c>
      <c r="G406" s="8" t="s">
        <v>292</v>
      </c>
      <c r="H406" s="8" t="s">
        <v>247</v>
      </c>
      <c r="I406" s="8" t="s">
        <v>248</v>
      </c>
      <c r="J406" s="8" t="s">
        <v>248</v>
      </c>
      <c r="K406" s="81" t="s">
        <v>43</v>
      </c>
      <c r="L406" s="81" t="s">
        <v>243</v>
      </c>
      <c r="M406" s="8" t="str">
        <f t="shared" si="17"/>
        <v>96Vigilancia de la salud ambientalBOSAF. MAYO 2025</v>
      </c>
      <c r="N406" s="114">
        <f t="shared" si="20"/>
        <v>0</v>
      </c>
      <c r="O406" s="114">
        <f t="shared" si="19"/>
        <v>90168</v>
      </c>
      <c r="P406" s="114">
        <v>0</v>
      </c>
      <c r="Q406" s="114">
        <v>4</v>
      </c>
      <c r="R406" s="114">
        <v>0</v>
      </c>
      <c r="S406" s="114">
        <v>360672</v>
      </c>
      <c r="T406" s="114">
        <v>0</v>
      </c>
      <c r="U406" s="114">
        <v>4</v>
      </c>
      <c r="V406" s="128">
        <v>0</v>
      </c>
      <c r="W406" s="116">
        <v>360672</v>
      </c>
    </row>
    <row r="407" spans="2:23" ht="101.25" customHeight="1">
      <c r="B407" s="74">
        <v>96</v>
      </c>
      <c r="C407" s="81" t="s">
        <v>244</v>
      </c>
      <c r="D407" s="8" t="str">
        <f t="shared" si="18"/>
        <v>96Vigilancia de la salud ambiental</v>
      </c>
      <c r="E407" s="8" t="s">
        <v>1</v>
      </c>
      <c r="F407" s="8" t="s">
        <v>283</v>
      </c>
      <c r="G407" s="8" t="s">
        <v>292</v>
      </c>
      <c r="H407" s="8" t="s">
        <v>247</v>
      </c>
      <c r="I407" s="8" t="s">
        <v>248</v>
      </c>
      <c r="J407" s="8" t="s">
        <v>248</v>
      </c>
      <c r="K407" s="71" t="s">
        <v>41</v>
      </c>
      <c r="L407" s="81" t="s">
        <v>243</v>
      </c>
      <c r="M407" s="8" t="str">
        <f t="shared" si="17"/>
        <v>96Vigilancia de la salud ambientalKENNEDYF. MAYO 2025</v>
      </c>
      <c r="N407" s="114">
        <f t="shared" si="20"/>
        <v>0</v>
      </c>
      <c r="O407" s="114">
        <f t="shared" si="19"/>
        <v>90168</v>
      </c>
      <c r="P407" s="114">
        <v>0</v>
      </c>
      <c r="Q407" s="114">
        <v>3</v>
      </c>
      <c r="R407" s="114">
        <v>0</v>
      </c>
      <c r="S407" s="114">
        <v>270504</v>
      </c>
      <c r="T407" s="114">
        <v>0</v>
      </c>
      <c r="U407" s="114">
        <v>3</v>
      </c>
      <c r="V407" s="128">
        <v>0</v>
      </c>
      <c r="W407" s="116">
        <v>270504</v>
      </c>
    </row>
    <row r="408" spans="2:23" ht="101.25" customHeight="1">
      <c r="B408" s="74">
        <v>96</v>
      </c>
      <c r="C408" s="81" t="s">
        <v>244</v>
      </c>
      <c r="D408" s="8" t="str">
        <f t="shared" si="18"/>
        <v>96Vigilancia de la salud ambiental</v>
      </c>
      <c r="E408" s="8" t="s">
        <v>1</v>
      </c>
      <c r="F408" s="8" t="s">
        <v>283</v>
      </c>
      <c r="G408" s="8" t="s">
        <v>292</v>
      </c>
      <c r="H408" s="8" t="s">
        <v>247</v>
      </c>
      <c r="I408" s="8" t="s">
        <v>248</v>
      </c>
      <c r="J408" s="8" t="s">
        <v>248</v>
      </c>
      <c r="K408" s="71" t="s">
        <v>29</v>
      </c>
      <c r="L408" s="81" t="s">
        <v>243</v>
      </c>
      <c r="M408" s="8" t="str">
        <f t="shared" si="17"/>
        <v>96Vigilancia de la salud ambientalFONTIBONF. MAYO 2025</v>
      </c>
      <c r="N408" s="114">
        <f t="shared" si="20"/>
        <v>0</v>
      </c>
      <c r="O408" s="114">
        <f t="shared" si="19"/>
        <v>90168</v>
      </c>
      <c r="P408" s="114">
        <v>0</v>
      </c>
      <c r="Q408" s="114">
        <v>1</v>
      </c>
      <c r="R408" s="114">
        <v>0</v>
      </c>
      <c r="S408" s="114">
        <v>90168</v>
      </c>
      <c r="T408" s="114">
        <v>0</v>
      </c>
      <c r="U408" s="114">
        <v>1</v>
      </c>
      <c r="V408" s="128">
        <v>0</v>
      </c>
      <c r="W408" s="116">
        <v>90168</v>
      </c>
    </row>
    <row r="409" spans="2:23" ht="101.25" customHeight="1">
      <c r="B409" s="74">
        <v>96</v>
      </c>
      <c r="C409" s="81" t="s">
        <v>244</v>
      </c>
      <c r="D409" s="8" t="str">
        <f t="shared" si="18"/>
        <v>96Vigilancia de la salud ambiental</v>
      </c>
      <c r="E409" s="8" t="s">
        <v>1</v>
      </c>
      <c r="F409" s="8" t="s">
        <v>283</v>
      </c>
      <c r="G409" s="8" t="s">
        <v>292</v>
      </c>
      <c r="H409" s="8" t="s">
        <v>247</v>
      </c>
      <c r="I409" s="8" t="s">
        <v>248</v>
      </c>
      <c r="J409" s="8" t="s">
        <v>248</v>
      </c>
      <c r="K409" s="71" t="s">
        <v>42</v>
      </c>
      <c r="L409" s="81" t="s">
        <v>243</v>
      </c>
      <c r="M409" s="8" t="str">
        <f t="shared" si="17"/>
        <v>96Vigilancia de la salud ambientalPUENTE ARANDAF. MAYO 2025</v>
      </c>
      <c r="N409" s="114">
        <f t="shared" si="20"/>
        <v>0</v>
      </c>
      <c r="O409" s="114">
        <f t="shared" si="19"/>
        <v>90168</v>
      </c>
      <c r="P409" s="114">
        <v>0</v>
      </c>
      <c r="Q409" s="114">
        <v>1</v>
      </c>
      <c r="R409" s="114">
        <v>0</v>
      </c>
      <c r="S409" s="114">
        <v>90168</v>
      </c>
      <c r="T409" s="114">
        <v>0</v>
      </c>
      <c r="U409" s="114">
        <v>1</v>
      </c>
      <c r="V409" s="128">
        <v>0</v>
      </c>
      <c r="W409" s="116">
        <v>90168</v>
      </c>
    </row>
    <row r="410" spans="2:23" ht="101.25" customHeight="1">
      <c r="B410" s="74">
        <v>97</v>
      </c>
      <c r="C410" s="81" t="s">
        <v>244</v>
      </c>
      <c r="D410" s="8" t="str">
        <f t="shared" si="18"/>
        <v>97Vigilancia de la salud ambiental</v>
      </c>
      <c r="E410" s="8" t="s">
        <v>1</v>
      </c>
      <c r="F410" s="8" t="s">
        <v>283</v>
      </c>
      <c r="G410" s="8" t="s">
        <v>293</v>
      </c>
      <c r="H410" s="8" t="s">
        <v>247</v>
      </c>
      <c r="I410" s="8" t="s">
        <v>248</v>
      </c>
      <c r="J410" s="8" t="s">
        <v>248</v>
      </c>
      <c r="K410" s="81" t="s">
        <v>43</v>
      </c>
      <c r="L410" s="81" t="s">
        <v>243</v>
      </c>
      <c r="M410" s="8" t="str">
        <f t="shared" si="17"/>
        <v>97Vigilancia de la salud ambientalBOSAF. MAYO 2025</v>
      </c>
      <c r="N410" s="114">
        <f t="shared" si="20"/>
        <v>0</v>
      </c>
      <c r="O410" s="114">
        <f t="shared" si="19"/>
        <v>58956</v>
      </c>
      <c r="P410" s="114">
        <v>0</v>
      </c>
      <c r="Q410" s="114">
        <v>105</v>
      </c>
      <c r="R410" s="114">
        <v>0</v>
      </c>
      <c r="S410" s="114">
        <v>6190380</v>
      </c>
      <c r="T410" s="114">
        <v>0</v>
      </c>
      <c r="U410" s="114">
        <v>105</v>
      </c>
      <c r="V410" s="128">
        <v>0</v>
      </c>
      <c r="W410" s="116">
        <v>6190380</v>
      </c>
    </row>
    <row r="411" spans="2:23" ht="101.25" customHeight="1">
      <c r="B411" s="74">
        <v>97</v>
      </c>
      <c r="C411" s="81" t="s">
        <v>244</v>
      </c>
      <c r="D411" s="8" t="str">
        <f t="shared" si="18"/>
        <v>97Vigilancia de la salud ambiental</v>
      </c>
      <c r="E411" s="8" t="s">
        <v>1</v>
      </c>
      <c r="F411" s="8" t="s">
        <v>283</v>
      </c>
      <c r="G411" s="8" t="s">
        <v>293</v>
      </c>
      <c r="H411" s="8" t="s">
        <v>247</v>
      </c>
      <c r="I411" s="8" t="s">
        <v>248</v>
      </c>
      <c r="J411" s="8" t="s">
        <v>248</v>
      </c>
      <c r="K411" s="71" t="s">
        <v>41</v>
      </c>
      <c r="L411" s="81" t="s">
        <v>243</v>
      </c>
      <c r="M411" s="8" t="str">
        <f t="shared" si="17"/>
        <v>97Vigilancia de la salud ambientalKENNEDYF. MAYO 2025</v>
      </c>
      <c r="N411" s="114">
        <f t="shared" si="20"/>
        <v>0</v>
      </c>
      <c r="O411" s="114">
        <f t="shared" si="19"/>
        <v>58956</v>
      </c>
      <c r="P411" s="114">
        <v>0</v>
      </c>
      <c r="Q411" s="114">
        <v>170</v>
      </c>
      <c r="R411" s="114">
        <v>0</v>
      </c>
      <c r="S411" s="114">
        <v>10022520</v>
      </c>
      <c r="T411" s="114">
        <v>0</v>
      </c>
      <c r="U411" s="114">
        <v>170</v>
      </c>
      <c r="V411" s="128">
        <v>0</v>
      </c>
      <c r="W411" s="116">
        <v>10022520</v>
      </c>
    </row>
    <row r="412" spans="2:23" ht="101.25" customHeight="1">
      <c r="B412" s="74">
        <v>97</v>
      </c>
      <c r="C412" s="81" t="s">
        <v>244</v>
      </c>
      <c r="D412" s="8" t="str">
        <f t="shared" si="18"/>
        <v>97Vigilancia de la salud ambiental</v>
      </c>
      <c r="E412" s="8" t="s">
        <v>1</v>
      </c>
      <c r="F412" s="8" t="s">
        <v>283</v>
      </c>
      <c r="G412" s="8" t="s">
        <v>293</v>
      </c>
      <c r="H412" s="8" t="s">
        <v>247</v>
      </c>
      <c r="I412" s="8" t="s">
        <v>248</v>
      </c>
      <c r="J412" s="8" t="s">
        <v>248</v>
      </c>
      <c r="K412" s="71" t="s">
        <v>29</v>
      </c>
      <c r="L412" s="81" t="s">
        <v>243</v>
      </c>
      <c r="M412" s="8" t="str">
        <f t="shared" si="17"/>
        <v>97Vigilancia de la salud ambientalFONTIBONF. MAYO 2025</v>
      </c>
      <c r="N412" s="114">
        <f t="shared" si="20"/>
        <v>0</v>
      </c>
      <c r="O412" s="114">
        <f t="shared" si="19"/>
        <v>58956</v>
      </c>
      <c r="P412" s="114">
        <v>0</v>
      </c>
      <c r="Q412" s="114">
        <v>55</v>
      </c>
      <c r="R412" s="114">
        <v>0</v>
      </c>
      <c r="S412" s="114">
        <v>3242580</v>
      </c>
      <c r="T412" s="114">
        <v>0</v>
      </c>
      <c r="U412" s="114">
        <v>55</v>
      </c>
      <c r="V412" s="128">
        <v>0</v>
      </c>
      <c r="W412" s="116">
        <v>3242580</v>
      </c>
    </row>
    <row r="413" spans="2:23" ht="101.25" customHeight="1">
      <c r="B413" s="74">
        <v>97</v>
      </c>
      <c r="C413" s="81" t="s">
        <v>244</v>
      </c>
      <c r="D413" s="8" t="str">
        <f t="shared" si="18"/>
        <v>97Vigilancia de la salud ambiental</v>
      </c>
      <c r="E413" s="8" t="s">
        <v>1</v>
      </c>
      <c r="F413" s="8" t="s">
        <v>283</v>
      </c>
      <c r="G413" s="8" t="s">
        <v>293</v>
      </c>
      <c r="H413" s="8" t="s">
        <v>247</v>
      </c>
      <c r="I413" s="8" t="s">
        <v>248</v>
      </c>
      <c r="J413" s="8" t="s">
        <v>248</v>
      </c>
      <c r="K413" s="71" t="s">
        <v>42</v>
      </c>
      <c r="L413" s="81" t="s">
        <v>243</v>
      </c>
      <c r="M413" s="8" t="str">
        <f t="shared" si="17"/>
        <v>97Vigilancia de la salud ambientalPUENTE ARANDAF. MAYO 2025</v>
      </c>
      <c r="N413" s="114">
        <f t="shared" si="20"/>
        <v>0</v>
      </c>
      <c r="O413" s="114">
        <f t="shared" si="19"/>
        <v>58956</v>
      </c>
      <c r="P413" s="114">
        <v>0</v>
      </c>
      <c r="Q413" s="114">
        <v>55</v>
      </c>
      <c r="R413" s="114">
        <v>0</v>
      </c>
      <c r="S413" s="114">
        <v>3242580</v>
      </c>
      <c r="T413" s="114">
        <v>0</v>
      </c>
      <c r="U413" s="114">
        <v>55</v>
      </c>
      <c r="V413" s="128">
        <v>0</v>
      </c>
      <c r="W413" s="116">
        <v>3242580</v>
      </c>
    </row>
    <row r="414" spans="2:23" ht="101.25" customHeight="1">
      <c r="B414" s="74">
        <v>99</v>
      </c>
      <c r="C414" s="81" t="s">
        <v>244</v>
      </c>
      <c r="D414" s="8" t="str">
        <f t="shared" si="18"/>
        <v>99Vigilancia de la salud ambiental</v>
      </c>
      <c r="E414" s="8" t="s">
        <v>1</v>
      </c>
      <c r="F414" s="8" t="s">
        <v>283</v>
      </c>
      <c r="G414" s="8" t="s">
        <v>294</v>
      </c>
      <c r="H414" s="8" t="s">
        <v>247</v>
      </c>
      <c r="I414" s="8" t="s">
        <v>248</v>
      </c>
      <c r="J414" s="8" t="s">
        <v>248</v>
      </c>
      <c r="K414" s="81" t="s">
        <v>43</v>
      </c>
      <c r="L414" s="81" t="s">
        <v>243</v>
      </c>
      <c r="M414" s="8" t="str">
        <f t="shared" si="17"/>
        <v>99Vigilancia de la salud ambientalBOSAF. MAYO 2025</v>
      </c>
      <c r="N414" s="114">
        <f t="shared" si="20"/>
        <v>0</v>
      </c>
      <c r="O414" s="114">
        <f t="shared" si="19"/>
        <v>497080</v>
      </c>
      <c r="P414" s="114">
        <v>0</v>
      </c>
      <c r="Q414" s="114">
        <v>5</v>
      </c>
      <c r="R414" s="114">
        <v>0</v>
      </c>
      <c r="S414" s="114">
        <v>2485400</v>
      </c>
      <c r="T414" s="114">
        <v>0</v>
      </c>
      <c r="U414" s="114">
        <v>5</v>
      </c>
      <c r="V414" s="128">
        <v>0</v>
      </c>
      <c r="W414" s="116">
        <v>2485400</v>
      </c>
    </row>
    <row r="415" spans="2:23" ht="101.25" customHeight="1">
      <c r="B415" s="74">
        <v>99</v>
      </c>
      <c r="C415" s="81" t="s">
        <v>244</v>
      </c>
      <c r="D415" s="8" t="str">
        <f t="shared" si="18"/>
        <v>99Vigilancia de la salud ambiental</v>
      </c>
      <c r="E415" s="8" t="s">
        <v>1</v>
      </c>
      <c r="F415" s="8" t="s">
        <v>283</v>
      </c>
      <c r="G415" s="8" t="s">
        <v>294</v>
      </c>
      <c r="H415" s="8" t="s">
        <v>247</v>
      </c>
      <c r="I415" s="8" t="s">
        <v>248</v>
      </c>
      <c r="J415" s="8" t="s">
        <v>248</v>
      </c>
      <c r="K415" s="81" t="s">
        <v>41</v>
      </c>
      <c r="L415" s="81" t="s">
        <v>243</v>
      </c>
      <c r="M415" s="8" t="str">
        <f t="shared" si="17"/>
        <v>99Vigilancia de la salud ambientalKENNEDYF. MAYO 2025</v>
      </c>
      <c r="N415" s="114">
        <f t="shared" si="20"/>
        <v>0</v>
      </c>
      <c r="O415" s="114">
        <f t="shared" si="19"/>
        <v>497080</v>
      </c>
      <c r="P415" s="114">
        <v>0</v>
      </c>
      <c r="Q415" s="114">
        <v>8</v>
      </c>
      <c r="R415" s="114">
        <v>0</v>
      </c>
      <c r="S415" s="114">
        <v>3976640</v>
      </c>
      <c r="T415" s="114">
        <v>0</v>
      </c>
      <c r="U415" s="114">
        <v>8</v>
      </c>
      <c r="V415" s="128">
        <v>0</v>
      </c>
      <c r="W415" s="116">
        <v>3976640</v>
      </c>
    </row>
    <row r="416" spans="2:23" ht="101.25" customHeight="1">
      <c r="B416" s="74">
        <v>99</v>
      </c>
      <c r="C416" s="81" t="s">
        <v>244</v>
      </c>
      <c r="D416" s="8" t="str">
        <f t="shared" si="18"/>
        <v>99Vigilancia de la salud ambiental</v>
      </c>
      <c r="E416" s="8" t="s">
        <v>1</v>
      </c>
      <c r="F416" s="8" t="s">
        <v>283</v>
      </c>
      <c r="G416" s="8" t="s">
        <v>294</v>
      </c>
      <c r="H416" s="8" t="s">
        <v>247</v>
      </c>
      <c r="I416" s="8" t="s">
        <v>248</v>
      </c>
      <c r="J416" s="8" t="s">
        <v>248</v>
      </c>
      <c r="K416" s="71" t="s">
        <v>29</v>
      </c>
      <c r="L416" s="81" t="s">
        <v>243</v>
      </c>
      <c r="M416" s="8" t="str">
        <f t="shared" si="17"/>
        <v>99Vigilancia de la salud ambientalFONTIBONF. MAYO 2025</v>
      </c>
      <c r="N416" s="114">
        <f t="shared" si="20"/>
        <v>0</v>
      </c>
      <c r="O416" s="114">
        <f t="shared" si="19"/>
        <v>497080</v>
      </c>
      <c r="P416" s="114">
        <v>0</v>
      </c>
      <c r="Q416" s="114">
        <v>7</v>
      </c>
      <c r="R416" s="114">
        <v>0</v>
      </c>
      <c r="S416" s="114">
        <v>3479560</v>
      </c>
      <c r="T416" s="114">
        <v>0</v>
      </c>
      <c r="U416" s="114">
        <v>7</v>
      </c>
      <c r="V416" s="128">
        <v>0</v>
      </c>
      <c r="W416" s="116">
        <v>3479560</v>
      </c>
    </row>
    <row r="417" spans="2:23" ht="101.25" customHeight="1">
      <c r="B417" s="74">
        <v>99</v>
      </c>
      <c r="C417" s="81" t="s">
        <v>244</v>
      </c>
      <c r="D417" s="8" t="str">
        <f t="shared" si="18"/>
        <v>99Vigilancia de la salud ambiental</v>
      </c>
      <c r="E417" s="8" t="s">
        <v>1</v>
      </c>
      <c r="F417" s="8" t="s">
        <v>283</v>
      </c>
      <c r="G417" s="8" t="s">
        <v>294</v>
      </c>
      <c r="H417" s="8" t="s">
        <v>247</v>
      </c>
      <c r="I417" s="8" t="s">
        <v>248</v>
      </c>
      <c r="J417" s="8" t="s">
        <v>248</v>
      </c>
      <c r="K417" s="71" t="s">
        <v>42</v>
      </c>
      <c r="L417" s="81" t="s">
        <v>243</v>
      </c>
      <c r="M417" s="8" t="str">
        <f t="shared" si="17"/>
        <v>99Vigilancia de la salud ambientalPUENTE ARANDAF. MAYO 2025</v>
      </c>
      <c r="N417" s="114">
        <f t="shared" si="20"/>
        <v>0</v>
      </c>
      <c r="O417" s="114">
        <f t="shared" si="19"/>
        <v>497080</v>
      </c>
      <c r="P417" s="114">
        <v>0</v>
      </c>
      <c r="Q417" s="114">
        <v>3</v>
      </c>
      <c r="R417" s="114">
        <v>0</v>
      </c>
      <c r="S417" s="114">
        <v>1491240</v>
      </c>
      <c r="T417" s="114">
        <v>0</v>
      </c>
      <c r="U417" s="114">
        <v>3</v>
      </c>
      <c r="V417" s="128">
        <v>0</v>
      </c>
      <c r="W417" s="116">
        <v>1491240</v>
      </c>
    </row>
    <row r="418" spans="2:23" ht="101.25" customHeight="1">
      <c r="B418" s="74">
        <v>104</v>
      </c>
      <c r="C418" s="81" t="s">
        <v>244</v>
      </c>
      <c r="D418" s="8" t="str">
        <f t="shared" si="18"/>
        <v>104Vigilancia de la salud ambiental</v>
      </c>
      <c r="E418" s="8" t="s">
        <v>1</v>
      </c>
      <c r="F418" s="8" t="s">
        <v>283</v>
      </c>
      <c r="G418" s="8" t="s">
        <v>295</v>
      </c>
      <c r="H418" s="8" t="s">
        <v>247</v>
      </c>
      <c r="I418" s="8" t="s">
        <v>248</v>
      </c>
      <c r="J418" s="8" t="s">
        <v>248</v>
      </c>
      <c r="K418" s="81" t="s">
        <v>43</v>
      </c>
      <c r="L418" s="81" t="s">
        <v>243</v>
      </c>
      <c r="M418" s="8" t="str">
        <f t="shared" si="17"/>
        <v>104Vigilancia de la salud ambientalBOSAF. MAYO 2025</v>
      </c>
      <c r="N418" s="114">
        <f t="shared" si="20"/>
        <v>0</v>
      </c>
      <c r="O418" s="114">
        <f t="shared" si="19"/>
        <v>90168</v>
      </c>
      <c r="P418" s="114">
        <v>0</v>
      </c>
      <c r="Q418" s="114">
        <v>235</v>
      </c>
      <c r="R418" s="114">
        <v>0</v>
      </c>
      <c r="S418" s="114">
        <v>21189480</v>
      </c>
      <c r="T418" s="114">
        <v>0</v>
      </c>
      <c r="U418" s="114">
        <v>235</v>
      </c>
      <c r="V418" s="128">
        <v>0</v>
      </c>
      <c r="W418" s="116">
        <v>21189480</v>
      </c>
    </row>
    <row r="419" spans="2:23" ht="101.25" customHeight="1">
      <c r="B419" s="74">
        <v>104</v>
      </c>
      <c r="C419" s="81" t="s">
        <v>244</v>
      </c>
      <c r="D419" s="8" t="str">
        <f t="shared" si="18"/>
        <v>104Vigilancia de la salud ambiental</v>
      </c>
      <c r="E419" s="8" t="s">
        <v>1</v>
      </c>
      <c r="F419" s="8" t="s">
        <v>283</v>
      </c>
      <c r="G419" s="8" t="s">
        <v>295</v>
      </c>
      <c r="H419" s="8" t="s">
        <v>247</v>
      </c>
      <c r="I419" s="8" t="s">
        <v>248</v>
      </c>
      <c r="J419" s="8" t="s">
        <v>248</v>
      </c>
      <c r="K419" s="71" t="s">
        <v>41</v>
      </c>
      <c r="L419" s="81" t="s">
        <v>243</v>
      </c>
      <c r="M419" s="8" t="str">
        <f t="shared" si="17"/>
        <v>104Vigilancia de la salud ambientalKENNEDYF. MAYO 2025</v>
      </c>
      <c r="N419" s="114">
        <f t="shared" si="20"/>
        <v>0</v>
      </c>
      <c r="O419" s="114">
        <f t="shared" si="19"/>
        <v>90168</v>
      </c>
      <c r="P419" s="114">
        <v>0</v>
      </c>
      <c r="Q419" s="114">
        <v>416</v>
      </c>
      <c r="R419" s="114">
        <v>0</v>
      </c>
      <c r="S419" s="114">
        <v>37509888</v>
      </c>
      <c r="T419" s="114">
        <v>0</v>
      </c>
      <c r="U419" s="114">
        <v>416</v>
      </c>
      <c r="V419" s="128">
        <v>0</v>
      </c>
      <c r="W419" s="116">
        <v>37509888</v>
      </c>
    </row>
    <row r="420" spans="2:23" ht="101.25" customHeight="1">
      <c r="B420" s="74">
        <v>104</v>
      </c>
      <c r="C420" s="81" t="s">
        <v>244</v>
      </c>
      <c r="D420" s="8" t="str">
        <f t="shared" si="18"/>
        <v>104Vigilancia de la salud ambiental</v>
      </c>
      <c r="E420" s="8" t="s">
        <v>1</v>
      </c>
      <c r="F420" s="8" t="s">
        <v>283</v>
      </c>
      <c r="G420" s="8" t="s">
        <v>295</v>
      </c>
      <c r="H420" s="8" t="s">
        <v>247</v>
      </c>
      <c r="I420" s="8" t="s">
        <v>248</v>
      </c>
      <c r="J420" s="8" t="s">
        <v>248</v>
      </c>
      <c r="K420" s="71" t="s">
        <v>29</v>
      </c>
      <c r="L420" s="81" t="s">
        <v>243</v>
      </c>
      <c r="M420" s="8" t="str">
        <f t="shared" si="17"/>
        <v>104Vigilancia de la salud ambientalFONTIBONF. MAYO 2025</v>
      </c>
      <c r="N420" s="114">
        <f t="shared" si="20"/>
        <v>0</v>
      </c>
      <c r="O420" s="114">
        <f t="shared" si="19"/>
        <v>90168</v>
      </c>
      <c r="P420" s="114">
        <v>0</v>
      </c>
      <c r="Q420" s="114">
        <v>209</v>
      </c>
      <c r="R420" s="114">
        <v>0</v>
      </c>
      <c r="S420" s="114">
        <v>18845112</v>
      </c>
      <c r="T420" s="114">
        <v>0</v>
      </c>
      <c r="U420" s="114">
        <v>209</v>
      </c>
      <c r="V420" s="128">
        <v>0</v>
      </c>
      <c r="W420" s="116">
        <v>18845112</v>
      </c>
    </row>
    <row r="421" spans="2:23" ht="101.25" customHeight="1">
      <c r="B421" s="74">
        <v>104</v>
      </c>
      <c r="C421" s="81" t="s">
        <v>244</v>
      </c>
      <c r="D421" s="8" t="str">
        <f t="shared" si="18"/>
        <v>104Vigilancia de la salud ambiental</v>
      </c>
      <c r="E421" s="8" t="s">
        <v>1</v>
      </c>
      <c r="F421" s="8" t="s">
        <v>283</v>
      </c>
      <c r="G421" s="8" t="s">
        <v>295</v>
      </c>
      <c r="H421" s="8" t="s">
        <v>247</v>
      </c>
      <c r="I421" s="8" t="s">
        <v>248</v>
      </c>
      <c r="J421" s="8" t="s">
        <v>248</v>
      </c>
      <c r="K421" s="71" t="s">
        <v>42</v>
      </c>
      <c r="L421" s="81" t="s">
        <v>243</v>
      </c>
      <c r="M421" s="8" t="str">
        <f t="shared" si="17"/>
        <v>104Vigilancia de la salud ambientalPUENTE ARANDAF. MAYO 2025</v>
      </c>
      <c r="N421" s="114">
        <f t="shared" si="20"/>
        <v>0</v>
      </c>
      <c r="O421" s="114">
        <f t="shared" si="19"/>
        <v>90168</v>
      </c>
      <c r="P421" s="114">
        <v>0</v>
      </c>
      <c r="Q421" s="114">
        <v>160</v>
      </c>
      <c r="R421" s="114">
        <v>0</v>
      </c>
      <c r="S421" s="114">
        <v>14426880</v>
      </c>
      <c r="T421" s="114">
        <v>0</v>
      </c>
      <c r="U421" s="114">
        <v>160</v>
      </c>
      <c r="V421" s="128">
        <v>0</v>
      </c>
      <c r="W421" s="116">
        <v>14426880</v>
      </c>
    </row>
    <row r="422" spans="2:23" ht="101.25" customHeight="1">
      <c r="B422" s="74">
        <v>1005</v>
      </c>
      <c r="C422" s="81" t="s">
        <v>244</v>
      </c>
      <c r="D422" s="8" t="str">
        <f t="shared" si="18"/>
        <v>1005Vigilancia de la salud ambiental</v>
      </c>
      <c r="E422" s="8" t="s">
        <v>1</v>
      </c>
      <c r="F422" s="8" t="s">
        <v>257</v>
      </c>
      <c r="G422" s="8" t="s">
        <v>296</v>
      </c>
      <c r="H422" s="8" t="s">
        <v>247</v>
      </c>
      <c r="I422" s="8" t="s">
        <v>248</v>
      </c>
      <c r="J422" s="8" t="s">
        <v>248</v>
      </c>
      <c r="K422" s="81" t="s">
        <v>43</v>
      </c>
      <c r="L422" s="81" t="s">
        <v>243</v>
      </c>
      <c r="M422" s="8" t="str">
        <f t="shared" si="17"/>
        <v>1005Vigilancia de la salud ambientalBOSAF. MAYO 2025</v>
      </c>
      <c r="N422" s="114">
        <f t="shared" si="20"/>
        <v>0</v>
      </c>
      <c r="O422" s="114">
        <f t="shared" si="19"/>
        <v>90168</v>
      </c>
      <c r="P422" s="114">
        <v>0</v>
      </c>
      <c r="Q422" s="114">
        <v>17</v>
      </c>
      <c r="R422" s="114">
        <v>0</v>
      </c>
      <c r="S422" s="114">
        <v>1532856</v>
      </c>
      <c r="T422" s="114">
        <v>0</v>
      </c>
      <c r="U422" s="114">
        <v>17</v>
      </c>
      <c r="V422" s="128">
        <v>0</v>
      </c>
      <c r="W422" s="116">
        <v>1532856</v>
      </c>
    </row>
    <row r="423" spans="2:23" ht="101.25" customHeight="1">
      <c r="B423" s="74">
        <v>1005</v>
      </c>
      <c r="C423" s="81" t="s">
        <v>244</v>
      </c>
      <c r="D423" s="8" t="str">
        <f t="shared" si="18"/>
        <v>1005Vigilancia de la salud ambiental</v>
      </c>
      <c r="E423" s="8" t="s">
        <v>1</v>
      </c>
      <c r="F423" s="8" t="s">
        <v>257</v>
      </c>
      <c r="G423" s="8" t="s">
        <v>296</v>
      </c>
      <c r="H423" s="8" t="s">
        <v>247</v>
      </c>
      <c r="I423" s="8" t="s">
        <v>248</v>
      </c>
      <c r="J423" s="8" t="s">
        <v>248</v>
      </c>
      <c r="K423" s="71" t="s">
        <v>41</v>
      </c>
      <c r="L423" s="81" t="s">
        <v>243</v>
      </c>
      <c r="M423" s="8" t="str">
        <f t="shared" si="17"/>
        <v>1005Vigilancia de la salud ambientalKENNEDYF. MAYO 2025</v>
      </c>
      <c r="N423" s="114">
        <f t="shared" si="20"/>
        <v>0</v>
      </c>
      <c r="O423" s="114">
        <f t="shared" si="19"/>
        <v>90168</v>
      </c>
      <c r="P423" s="114">
        <v>0</v>
      </c>
      <c r="Q423" s="114">
        <v>15</v>
      </c>
      <c r="R423" s="114">
        <v>0</v>
      </c>
      <c r="S423" s="114">
        <v>1352520</v>
      </c>
      <c r="T423" s="114">
        <v>0</v>
      </c>
      <c r="U423" s="114">
        <v>15</v>
      </c>
      <c r="V423" s="128">
        <v>0</v>
      </c>
      <c r="W423" s="116">
        <v>1352520</v>
      </c>
    </row>
    <row r="424" spans="2:23" ht="101.25" customHeight="1">
      <c r="B424" s="74">
        <v>1005</v>
      </c>
      <c r="C424" s="81" t="s">
        <v>244</v>
      </c>
      <c r="D424" s="8" t="str">
        <f t="shared" si="18"/>
        <v>1005Vigilancia de la salud ambiental</v>
      </c>
      <c r="E424" s="8" t="s">
        <v>1</v>
      </c>
      <c r="F424" s="8" t="s">
        <v>257</v>
      </c>
      <c r="G424" s="8" t="s">
        <v>296</v>
      </c>
      <c r="H424" s="8" t="s">
        <v>247</v>
      </c>
      <c r="I424" s="8" t="s">
        <v>248</v>
      </c>
      <c r="J424" s="8" t="s">
        <v>248</v>
      </c>
      <c r="K424" s="71" t="s">
        <v>29</v>
      </c>
      <c r="L424" s="81" t="s">
        <v>243</v>
      </c>
      <c r="M424" s="8" t="str">
        <f t="shared" si="17"/>
        <v>1005Vigilancia de la salud ambientalFONTIBONF. MAYO 2025</v>
      </c>
      <c r="N424" s="114">
        <f t="shared" si="20"/>
        <v>0</v>
      </c>
      <c r="O424" s="114">
        <f t="shared" si="19"/>
        <v>90168</v>
      </c>
      <c r="P424" s="114">
        <v>0</v>
      </c>
      <c r="Q424" s="114">
        <v>16</v>
      </c>
      <c r="R424" s="114">
        <v>0</v>
      </c>
      <c r="S424" s="114">
        <v>1442688</v>
      </c>
      <c r="T424" s="114">
        <v>0</v>
      </c>
      <c r="U424" s="114">
        <v>16</v>
      </c>
      <c r="V424" s="128">
        <v>0</v>
      </c>
      <c r="W424" s="116">
        <v>1442688</v>
      </c>
    </row>
    <row r="425" spans="2:23" ht="101.25" customHeight="1">
      <c r="B425" s="74">
        <v>1005</v>
      </c>
      <c r="C425" s="81" t="s">
        <v>244</v>
      </c>
      <c r="D425" s="8" t="str">
        <f t="shared" si="18"/>
        <v>1005Vigilancia de la salud ambiental</v>
      </c>
      <c r="E425" s="8" t="s">
        <v>1</v>
      </c>
      <c r="F425" s="8" t="s">
        <v>257</v>
      </c>
      <c r="G425" s="8" t="s">
        <v>296</v>
      </c>
      <c r="H425" s="8" t="s">
        <v>247</v>
      </c>
      <c r="I425" s="8" t="s">
        <v>248</v>
      </c>
      <c r="J425" s="8" t="s">
        <v>248</v>
      </c>
      <c r="K425" s="81" t="s">
        <v>42</v>
      </c>
      <c r="L425" s="81" t="s">
        <v>243</v>
      </c>
      <c r="M425" s="8" t="str">
        <f t="shared" si="17"/>
        <v>1005Vigilancia de la salud ambientalPUENTE ARANDAF. MAYO 2025</v>
      </c>
      <c r="N425" s="114">
        <f t="shared" si="20"/>
        <v>0</v>
      </c>
      <c r="O425" s="114">
        <f t="shared" si="19"/>
        <v>90168</v>
      </c>
      <c r="P425" s="114">
        <v>0</v>
      </c>
      <c r="Q425" s="114">
        <v>2</v>
      </c>
      <c r="R425" s="114">
        <v>0</v>
      </c>
      <c r="S425" s="114">
        <v>180336</v>
      </c>
      <c r="T425" s="114">
        <v>0</v>
      </c>
      <c r="U425" s="114">
        <v>1</v>
      </c>
      <c r="V425" s="128">
        <v>0</v>
      </c>
      <c r="W425" s="116">
        <v>90168</v>
      </c>
    </row>
    <row r="426" spans="2:23" ht="101.25" customHeight="1">
      <c r="B426" s="74">
        <v>1007</v>
      </c>
      <c r="C426" s="81" t="s">
        <v>244</v>
      </c>
      <c r="D426" s="8" t="str">
        <f t="shared" si="18"/>
        <v>1007Vigilancia de la salud ambiental</v>
      </c>
      <c r="E426" s="8" t="s">
        <v>1</v>
      </c>
      <c r="F426" s="8" t="s">
        <v>257</v>
      </c>
      <c r="G426" s="8" t="s">
        <v>297</v>
      </c>
      <c r="H426" s="8" t="s">
        <v>247</v>
      </c>
      <c r="I426" s="8" t="s">
        <v>248</v>
      </c>
      <c r="J426" s="8" t="s">
        <v>248</v>
      </c>
      <c r="K426" s="81" t="s">
        <v>43</v>
      </c>
      <c r="L426" s="81" t="s">
        <v>243</v>
      </c>
      <c r="M426" s="8" t="str">
        <f t="shared" si="17"/>
        <v>1007Vigilancia de la salud ambientalBOSAF. MAYO 2025</v>
      </c>
      <c r="N426" s="114">
        <f t="shared" si="20"/>
        <v>0</v>
      </c>
      <c r="O426" s="114">
        <f t="shared" si="19"/>
        <v>0</v>
      </c>
      <c r="P426" s="114">
        <v>0</v>
      </c>
      <c r="Q426" s="114">
        <v>0</v>
      </c>
      <c r="R426" s="114">
        <v>0</v>
      </c>
      <c r="S426" s="114">
        <v>0</v>
      </c>
      <c r="T426" s="114">
        <v>0</v>
      </c>
      <c r="U426" s="114">
        <v>0</v>
      </c>
      <c r="V426" s="128">
        <v>0</v>
      </c>
      <c r="W426" s="116">
        <v>0</v>
      </c>
    </row>
    <row r="427" spans="2:23" ht="101.25" customHeight="1">
      <c r="B427" s="74">
        <v>1007</v>
      </c>
      <c r="C427" s="81" t="s">
        <v>244</v>
      </c>
      <c r="D427" s="8" t="str">
        <f t="shared" si="18"/>
        <v>1007Vigilancia de la salud ambiental</v>
      </c>
      <c r="E427" s="8" t="s">
        <v>1</v>
      </c>
      <c r="F427" s="8" t="s">
        <v>257</v>
      </c>
      <c r="G427" s="8" t="s">
        <v>297</v>
      </c>
      <c r="H427" s="8" t="s">
        <v>247</v>
      </c>
      <c r="I427" s="8" t="s">
        <v>248</v>
      </c>
      <c r="J427" s="8" t="s">
        <v>248</v>
      </c>
      <c r="K427" s="71" t="s">
        <v>41</v>
      </c>
      <c r="L427" s="81" t="s">
        <v>243</v>
      </c>
      <c r="M427" s="8" t="str">
        <f t="shared" si="17"/>
        <v>1007Vigilancia de la salud ambientalKENNEDYF. MAYO 2025</v>
      </c>
      <c r="N427" s="114">
        <f t="shared" si="20"/>
        <v>0</v>
      </c>
      <c r="O427" s="114">
        <f t="shared" si="19"/>
        <v>0</v>
      </c>
      <c r="P427" s="114">
        <v>0</v>
      </c>
      <c r="Q427" s="114">
        <v>0</v>
      </c>
      <c r="R427" s="114">
        <v>0</v>
      </c>
      <c r="S427" s="114">
        <v>0</v>
      </c>
      <c r="T427" s="114">
        <v>0</v>
      </c>
      <c r="U427" s="114">
        <v>0</v>
      </c>
      <c r="V427" s="128">
        <v>0</v>
      </c>
      <c r="W427" s="116">
        <v>0</v>
      </c>
    </row>
    <row r="428" spans="2:23" ht="101.25" customHeight="1">
      <c r="B428" s="74">
        <v>1007</v>
      </c>
      <c r="C428" s="81" t="s">
        <v>244</v>
      </c>
      <c r="D428" s="8" t="str">
        <f t="shared" si="18"/>
        <v>1007Vigilancia de la salud ambiental</v>
      </c>
      <c r="E428" s="8" t="s">
        <v>1</v>
      </c>
      <c r="F428" s="8" t="s">
        <v>257</v>
      </c>
      <c r="G428" s="8" t="s">
        <v>297</v>
      </c>
      <c r="H428" s="8" t="s">
        <v>247</v>
      </c>
      <c r="I428" s="8" t="s">
        <v>248</v>
      </c>
      <c r="J428" s="8" t="s">
        <v>248</v>
      </c>
      <c r="K428" s="71" t="s">
        <v>29</v>
      </c>
      <c r="L428" s="81" t="s">
        <v>243</v>
      </c>
      <c r="M428" s="8" t="str">
        <f t="shared" si="17"/>
        <v>1007Vigilancia de la salud ambientalFONTIBONF. MAYO 2025</v>
      </c>
      <c r="N428" s="114">
        <f t="shared" si="20"/>
        <v>0</v>
      </c>
      <c r="O428" s="114">
        <f t="shared" si="19"/>
        <v>0</v>
      </c>
      <c r="P428" s="114">
        <v>0</v>
      </c>
      <c r="Q428" s="114">
        <v>0</v>
      </c>
      <c r="R428" s="114">
        <v>0</v>
      </c>
      <c r="S428" s="114">
        <v>0</v>
      </c>
      <c r="T428" s="114">
        <v>0</v>
      </c>
      <c r="U428" s="114">
        <v>0</v>
      </c>
      <c r="V428" s="128">
        <v>0</v>
      </c>
      <c r="W428" s="116">
        <v>0</v>
      </c>
    </row>
    <row r="429" spans="2:23" ht="101.25" customHeight="1">
      <c r="B429" s="74">
        <v>1007</v>
      </c>
      <c r="C429" s="81" t="s">
        <v>244</v>
      </c>
      <c r="D429" s="8" t="str">
        <f t="shared" si="18"/>
        <v>1007Vigilancia de la salud ambiental</v>
      </c>
      <c r="E429" s="8" t="s">
        <v>1</v>
      </c>
      <c r="F429" s="8" t="s">
        <v>257</v>
      </c>
      <c r="G429" s="8" t="s">
        <v>297</v>
      </c>
      <c r="H429" s="8" t="s">
        <v>247</v>
      </c>
      <c r="I429" s="8" t="s">
        <v>248</v>
      </c>
      <c r="J429" s="8" t="s">
        <v>248</v>
      </c>
      <c r="K429" s="81" t="s">
        <v>42</v>
      </c>
      <c r="L429" s="81" t="s">
        <v>243</v>
      </c>
      <c r="M429" s="8" t="str">
        <f t="shared" si="17"/>
        <v>1007Vigilancia de la salud ambientalPUENTE ARANDAF. MAYO 2025</v>
      </c>
      <c r="N429" s="114">
        <f t="shared" si="20"/>
        <v>0</v>
      </c>
      <c r="O429" s="114">
        <f t="shared" si="19"/>
        <v>240448</v>
      </c>
      <c r="P429" s="114">
        <v>0</v>
      </c>
      <c r="Q429" s="114">
        <v>4</v>
      </c>
      <c r="R429" s="114">
        <v>0</v>
      </c>
      <c r="S429" s="114">
        <v>961792</v>
      </c>
      <c r="T429" s="114">
        <v>0</v>
      </c>
      <c r="U429" s="114">
        <v>4</v>
      </c>
      <c r="V429" s="128">
        <v>0</v>
      </c>
      <c r="W429" s="116">
        <v>961792</v>
      </c>
    </row>
    <row r="430" spans="2:23" ht="101.25" customHeight="1">
      <c r="B430" s="74">
        <v>1013</v>
      </c>
      <c r="C430" s="81" t="s">
        <v>244</v>
      </c>
      <c r="D430" s="8" t="str">
        <f t="shared" si="18"/>
        <v>1013Vigilancia de la salud ambiental</v>
      </c>
      <c r="E430" s="8" t="s">
        <v>1</v>
      </c>
      <c r="F430" s="8" t="s">
        <v>298</v>
      </c>
      <c r="G430" s="8" t="s">
        <v>299</v>
      </c>
      <c r="H430" s="8" t="s">
        <v>247</v>
      </c>
      <c r="I430" s="8" t="s">
        <v>248</v>
      </c>
      <c r="J430" s="8" t="s">
        <v>248</v>
      </c>
      <c r="K430" s="71" t="s">
        <v>43</v>
      </c>
      <c r="L430" s="81" t="s">
        <v>243</v>
      </c>
      <c r="M430" s="8" t="str">
        <f t="shared" si="17"/>
        <v>1013Vigilancia de la salud ambientalBOSAF. MAYO 2025</v>
      </c>
      <c r="N430" s="114">
        <f t="shared" si="20"/>
        <v>116464</v>
      </c>
      <c r="O430" s="114">
        <f t="shared" si="19"/>
        <v>120224</v>
      </c>
      <c r="P430" s="114">
        <v>9</v>
      </c>
      <c r="Q430" s="114">
        <v>23</v>
      </c>
      <c r="R430" s="114">
        <v>1048176</v>
      </c>
      <c r="S430" s="114">
        <v>2765152</v>
      </c>
      <c r="T430" s="114">
        <v>0</v>
      </c>
      <c r="U430" s="114">
        <v>11</v>
      </c>
      <c r="V430" s="128">
        <v>0</v>
      </c>
      <c r="W430" s="116">
        <v>1322464</v>
      </c>
    </row>
    <row r="431" spans="2:23" ht="101.25" customHeight="1">
      <c r="B431" s="74">
        <v>1013</v>
      </c>
      <c r="C431" s="81" t="s">
        <v>244</v>
      </c>
      <c r="D431" s="8" t="str">
        <f t="shared" si="18"/>
        <v>1013Vigilancia de la salud ambiental</v>
      </c>
      <c r="E431" s="8" t="s">
        <v>1</v>
      </c>
      <c r="F431" s="8" t="s">
        <v>298</v>
      </c>
      <c r="G431" s="8" t="s">
        <v>299</v>
      </c>
      <c r="H431" s="8" t="s">
        <v>247</v>
      </c>
      <c r="I431" s="8" t="s">
        <v>248</v>
      </c>
      <c r="J431" s="8" t="s">
        <v>248</v>
      </c>
      <c r="K431" s="71" t="s">
        <v>41</v>
      </c>
      <c r="L431" s="81" t="s">
        <v>243</v>
      </c>
      <c r="M431" s="8" t="str">
        <f t="shared" si="17"/>
        <v>1013Vigilancia de la salud ambientalKENNEDYF. MAYO 2025</v>
      </c>
      <c r="N431" s="114">
        <f t="shared" si="20"/>
        <v>0</v>
      </c>
      <c r="O431" s="114">
        <f t="shared" si="19"/>
        <v>120224</v>
      </c>
      <c r="P431" s="114">
        <v>0</v>
      </c>
      <c r="Q431" s="114">
        <v>30</v>
      </c>
      <c r="R431" s="114">
        <v>0</v>
      </c>
      <c r="S431" s="114">
        <v>3606720</v>
      </c>
      <c r="T431" s="114">
        <v>0</v>
      </c>
      <c r="U431" s="114">
        <v>22</v>
      </c>
      <c r="V431" s="128">
        <v>0</v>
      </c>
      <c r="W431" s="116">
        <v>2644928</v>
      </c>
    </row>
    <row r="432" spans="2:23" ht="101.25" customHeight="1">
      <c r="B432" s="74">
        <v>1013</v>
      </c>
      <c r="C432" s="81" t="s">
        <v>244</v>
      </c>
      <c r="D432" s="8" t="str">
        <f t="shared" si="18"/>
        <v>1013Vigilancia de la salud ambiental</v>
      </c>
      <c r="E432" s="8" t="s">
        <v>1</v>
      </c>
      <c r="F432" s="8" t="s">
        <v>298</v>
      </c>
      <c r="G432" s="8" t="s">
        <v>299</v>
      </c>
      <c r="H432" s="8" t="s">
        <v>247</v>
      </c>
      <c r="I432" s="8" t="s">
        <v>248</v>
      </c>
      <c r="J432" s="8" t="s">
        <v>248</v>
      </c>
      <c r="K432" s="71" t="s">
        <v>29</v>
      </c>
      <c r="L432" s="81" t="s">
        <v>243</v>
      </c>
      <c r="M432" s="8" t="str">
        <f t="shared" si="17"/>
        <v>1013Vigilancia de la salud ambientalFONTIBONF. MAYO 2025</v>
      </c>
      <c r="N432" s="114">
        <f t="shared" si="20"/>
        <v>0</v>
      </c>
      <c r="O432" s="114">
        <f t="shared" si="19"/>
        <v>120224</v>
      </c>
      <c r="P432" s="114">
        <v>0</v>
      </c>
      <c r="Q432" s="114">
        <v>13</v>
      </c>
      <c r="R432" s="114">
        <v>0</v>
      </c>
      <c r="S432" s="114">
        <v>1562912</v>
      </c>
      <c r="T432" s="114">
        <v>0</v>
      </c>
      <c r="U432" s="114">
        <v>13</v>
      </c>
      <c r="V432" s="128">
        <v>0</v>
      </c>
      <c r="W432" s="116">
        <v>1562912</v>
      </c>
    </row>
    <row r="433" spans="2:23" ht="101.25" customHeight="1">
      <c r="B433" s="74">
        <v>1013</v>
      </c>
      <c r="C433" s="81" t="s">
        <v>244</v>
      </c>
      <c r="D433" s="8" t="str">
        <f t="shared" si="18"/>
        <v>1013Vigilancia de la salud ambiental</v>
      </c>
      <c r="E433" s="8" t="s">
        <v>1</v>
      </c>
      <c r="F433" s="8" t="s">
        <v>298</v>
      </c>
      <c r="G433" s="8" t="s">
        <v>299</v>
      </c>
      <c r="H433" s="8" t="s">
        <v>247</v>
      </c>
      <c r="I433" s="8" t="s">
        <v>248</v>
      </c>
      <c r="J433" s="8" t="s">
        <v>248</v>
      </c>
      <c r="K433" s="71" t="s">
        <v>42</v>
      </c>
      <c r="L433" s="81" t="s">
        <v>243</v>
      </c>
      <c r="M433" s="8" t="str">
        <f t="shared" si="17"/>
        <v>1013Vigilancia de la salud ambientalPUENTE ARANDAF. MAYO 2025</v>
      </c>
      <c r="N433" s="114">
        <f t="shared" si="20"/>
        <v>0</v>
      </c>
      <c r="O433" s="114">
        <f t="shared" si="19"/>
        <v>120224</v>
      </c>
      <c r="P433" s="114">
        <v>0</v>
      </c>
      <c r="Q433" s="114">
        <v>7</v>
      </c>
      <c r="R433" s="114">
        <v>0</v>
      </c>
      <c r="S433" s="114">
        <v>841568</v>
      </c>
      <c r="T433" s="114">
        <v>0</v>
      </c>
      <c r="U433" s="114">
        <v>2</v>
      </c>
      <c r="V433" s="128">
        <v>0</v>
      </c>
      <c r="W433" s="116">
        <v>240448</v>
      </c>
    </row>
    <row r="434" spans="2:23" ht="101.25" customHeight="1">
      <c r="B434" s="74">
        <v>1015</v>
      </c>
      <c r="C434" s="81" t="s">
        <v>244</v>
      </c>
      <c r="D434" s="8" t="str">
        <f t="shared" si="18"/>
        <v>1015Vigilancia de la salud ambiental</v>
      </c>
      <c r="E434" s="8" t="s">
        <v>1</v>
      </c>
      <c r="F434" s="8" t="s">
        <v>270</v>
      </c>
      <c r="G434" s="8" t="s">
        <v>300</v>
      </c>
      <c r="H434" s="8" t="s">
        <v>247</v>
      </c>
      <c r="I434" s="8" t="s">
        <v>248</v>
      </c>
      <c r="J434" s="8" t="s">
        <v>248</v>
      </c>
      <c r="K434" s="81" t="s">
        <v>43</v>
      </c>
      <c r="L434" s="81" t="s">
        <v>243</v>
      </c>
      <c r="M434" s="8" t="str">
        <f t="shared" si="17"/>
        <v>1015Vigilancia de la salud ambientalBOSAF. MAYO 2025</v>
      </c>
      <c r="N434" s="114">
        <f t="shared" si="20"/>
        <v>0</v>
      </c>
      <c r="O434" s="114">
        <f t="shared" si="19"/>
        <v>0</v>
      </c>
      <c r="P434" s="114">
        <v>0</v>
      </c>
      <c r="Q434" s="114">
        <v>0</v>
      </c>
      <c r="R434" s="114">
        <v>0</v>
      </c>
      <c r="S434" s="114">
        <v>0</v>
      </c>
      <c r="T434" s="114">
        <v>0</v>
      </c>
      <c r="U434" s="114">
        <v>0</v>
      </c>
      <c r="V434" s="128">
        <v>0</v>
      </c>
      <c r="W434" s="116">
        <v>0</v>
      </c>
    </row>
    <row r="435" spans="2:23" ht="101.25" customHeight="1">
      <c r="B435" s="74">
        <v>1015</v>
      </c>
      <c r="C435" s="81" t="s">
        <v>244</v>
      </c>
      <c r="D435" s="8" t="str">
        <f t="shared" si="18"/>
        <v>1015Vigilancia de la salud ambiental</v>
      </c>
      <c r="E435" s="8" t="s">
        <v>1</v>
      </c>
      <c r="F435" s="8" t="s">
        <v>270</v>
      </c>
      <c r="G435" s="8" t="s">
        <v>300</v>
      </c>
      <c r="H435" s="8" t="s">
        <v>247</v>
      </c>
      <c r="I435" s="8" t="s">
        <v>248</v>
      </c>
      <c r="J435" s="8" t="s">
        <v>248</v>
      </c>
      <c r="K435" s="71" t="s">
        <v>41</v>
      </c>
      <c r="L435" s="81" t="s">
        <v>243</v>
      </c>
      <c r="M435" s="8" t="str">
        <f t="shared" si="17"/>
        <v>1015Vigilancia de la salud ambientalKENNEDYF. MAYO 2025</v>
      </c>
      <c r="N435" s="114">
        <f t="shared" si="20"/>
        <v>0</v>
      </c>
      <c r="O435" s="114">
        <f t="shared" si="19"/>
        <v>0</v>
      </c>
      <c r="P435" s="114">
        <v>0</v>
      </c>
      <c r="Q435" s="114">
        <v>0</v>
      </c>
      <c r="R435" s="114">
        <v>0</v>
      </c>
      <c r="S435" s="114">
        <v>0</v>
      </c>
      <c r="T435" s="114">
        <v>0</v>
      </c>
      <c r="U435" s="114">
        <v>0</v>
      </c>
      <c r="V435" s="128">
        <v>0</v>
      </c>
      <c r="W435" s="116">
        <v>0</v>
      </c>
    </row>
    <row r="436" spans="2:23" ht="101.25" customHeight="1">
      <c r="B436" s="74">
        <v>1015</v>
      </c>
      <c r="C436" s="81" t="s">
        <v>244</v>
      </c>
      <c r="D436" s="8" t="str">
        <f t="shared" si="18"/>
        <v>1015Vigilancia de la salud ambiental</v>
      </c>
      <c r="E436" s="8" t="s">
        <v>1</v>
      </c>
      <c r="F436" s="8" t="s">
        <v>270</v>
      </c>
      <c r="G436" s="8" t="s">
        <v>300</v>
      </c>
      <c r="H436" s="8" t="s">
        <v>247</v>
      </c>
      <c r="I436" s="8" t="s">
        <v>248</v>
      </c>
      <c r="J436" s="8" t="s">
        <v>248</v>
      </c>
      <c r="K436" s="81" t="s">
        <v>29</v>
      </c>
      <c r="L436" s="81" t="s">
        <v>243</v>
      </c>
      <c r="M436" s="8" t="str">
        <f t="shared" si="17"/>
        <v>1015Vigilancia de la salud ambientalFONTIBONF. MAYO 2025</v>
      </c>
      <c r="N436" s="114">
        <f t="shared" si="20"/>
        <v>0</v>
      </c>
      <c r="O436" s="114">
        <f t="shared" si="19"/>
        <v>0</v>
      </c>
      <c r="P436" s="114">
        <v>0</v>
      </c>
      <c r="Q436" s="114">
        <v>0</v>
      </c>
      <c r="R436" s="114">
        <v>0</v>
      </c>
      <c r="S436" s="114">
        <v>0</v>
      </c>
      <c r="T436" s="114">
        <v>0</v>
      </c>
      <c r="U436" s="114">
        <v>0</v>
      </c>
      <c r="V436" s="128">
        <v>0</v>
      </c>
      <c r="W436" s="116">
        <v>0</v>
      </c>
    </row>
    <row r="437" spans="2:23" ht="101.25" customHeight="1">
      <c r="B437" s="74">
        <v>1015</v>
      </c>
      <c r="C437" s="81" t="s">
        <v>244</v>
      </c>
      <c r="D437" s="8" t="str">
        <f t="shared" si="18"/>
        <v>1015Vigilancia de la salud ambiental</v>
      </c>
      <c r="E437" s="8" t="s">
        <v>1</v>
      </c>
      <c r="F437" s="8" t="s">
        <v>270</v>
      </c>
      <c r="G437" s="8" t="s">
        <v>300</v>
      </c>
      <c r="H437" s="8" t="s">
        <v>247</v>
      </c>
      <c r="I437" s="8" t="s">
        <v>248</v>
      </c>
      <c r="J437" s="8" t="s">
        <v>248</v>
      </c>
      <c r="K437" s="71" t="s">
        <v>42</v>
      </c>
      <c r="L437" s="81" t="s">
        <v>243</v>
      </c>
      <c r="M437" s="8" t="str">
        <f t="shared" si="17"/>
        <v>1015Vigilancia de la salud ambientalPUENTE ARANDAF. MAYO 2025</v>
      </c>
      <c r="N437" s="114">
        <f t="shared" si="20"/>
        <v>0</v>
      </c>
      <c r="O437" s="114">
        <f t="shared" si="19"/>
        <v>0</v>
      </c>
      <c r="P437" s="114">
        <v>0</v>
      </c>
      <c r="Q437" s="114">
        <v>0</v>
      </c>
      <c r="R437" s="114">
        <v>0</v>
      </c>
      <c r="S437" s="114">
        <v>0</v>
      </c>
      <c r="T437" s="114">
        <v>0</v>
      </c>
      <c r="U437" s="114">
        <v>0</v>
      </c>
      <c r="V437" s="128">
        <v>0</v>
      </c>
      <c r="W437" s="116">
        <v>0</v>
      </c>
    </row>
    <row r="438" spans="2:23" ht="101.25" customHeight="1">
      <c r="B438" s="74">
        <v>1062</v>
      </c>
      <c r="C438" s="81" t="s">
        <v>244</v>
      </c>
      <c r="D438" s="8" t="str">
        <f t="shared" si="18"/>
        <v>1062Vigilancia de la salud ambiental</v>
      </c>
      <c r="E438" s="8" t="s">
        <v>1</v>
      </c>
      <c r="F438" s="8" t="s">
        <v>301</v>
      </c>
      <c r="G438" s="8" t="s">
        <v>302</v>
      </c>
      <c r="H438" s="8" t="s">
        <v>303</v>
      </c>
      <c r="I438" s="8" t="s">
        <v>248</v>
      </c>
      <c r="J438" s="8" t="s">
        <v>248</v>
      </c>
      <c r="K438" s="81" t="s">
        <v>41</v>
      </c>
      <c r="L438" s="81" t="s">
        <v>243</v>
      </c>
      <c r="M438" s="8" t="str">
        <f t="shared" si="17"/>
        <v>1062Vigilancia de la salud ambientalKENNEDYF. MAYO 2025</v>
      </c>
      <c r="N438" s="114">
        <f t="shared" si="20"/>
        <v>0</v>
      </c>
      <c r="O438" s="114">
        <f t="shared" si="19"/>
        <v>2552457</v>
      </c>
      <c r="P438" s="114">
        <v>0</v>
      </c>
      <c r="Q438" s="114">
        <v>2</v>
      </c>
      <c r="R438" s="114">
        <v>0</v>
      </c>
      <c r="S438" s="114">
        <v>5104914</v>
      </c>
      <c r="T438" s="114">
        <v>0</v>
      </c>
      <c r="U438" s="114">
        <v>2</v>
      </c>
      <c r="V438" s="128">
        <v>0</v>
      </c>
      <c r="W438" s="116">
        <v>5104914</v>
      </c>
    </row>
    <row r="439" spans="2:23" ht="101.25" customHeight="1">
      <c r="B439" s="74">
        <v>1063</v>
      </c>
      <c r="C439" s="81" t="s">
        <v>244</v>
      </c>
      <c r="D439" s="8" t="str">
        <f t="shared" si="18"/>
        <v>1063Vigilancia de la salud ambiental</v>
      </c>
      <c r="E439" s="8" t="s">
        <v>1</v>
      </c>
      <c r="F439" s="8" t="s">
        <v>301</v>
      </c>
      <c r="G439" s="8" t="s">
        <v>304</v>
      </c>
      <c r="H439" s="8" t="s">
        <v>303</v>
      </c>
      <c r="I439" s="8" t="s">
        <v>248</v>
      </c>
      <c r="J439" s="8" t="s">
        <v>248</v>
      </c>
      <c r="K439" s="71" t="s">
        <v>43</v>
      </c>
      <c r="L439" s="81" t="s">
        <v>243</v>
      </c>
      <c r="M439" s="8" t="str">
        <f t="shared" si="17"/>
        <v>1063Vigilancia de la salud ambientalBOSAF. MAYO 2025</v>
      </c>
      <c r="N439" s="114">
        <f t="shared" si="20"/>
        <v>0</v>
      </c>
      <c r="O439" s="114">
        <f t="shared" si="19"/>
        <v>2552457</v>
      </c>
      <c r="P439" s="114">
        <v>0</v>
      </c>
      <c r="Q439" s="114">
        <v>11</v>
      </c>
      <c r="R439" s="114">
        <v>0</v>
      </c>
      <c r="S439" s="114">
        <v>28077027</v>
      </c>
      <c r="T439" s="114">
        <v>0</v>
      </c>
      <c r="U439" s="114">
        <v>11</v>
      </c>
      <c r="V439" s="128">
        <v>0</v>
      </c>
      <c r="W439" s="116">
        <v>28077027</v>
      </c>
    </row>
    <row r="440" spans="2:23" ht="101.25" customHeight="1">
      <c r="B440" s="74">
        <v>1064</v>
      </c>
      <c r="C440" s="81" t="s">
        <v>244</v>
      </c>
      <c r="D440" s="8" t="str">
        <f t="shared" si="18"/>
        <v>1064Vigilancia de la salud ambiental</v>
      </c>
      <c r="E440" s="8" t="s">
        <v>1</v>
      </c>
      <c r="F440" s="8" t="s">
        <v>301</v>
      </c>
      <c r="G440" s="8" t="s">
        <v>305</v>
      </c>
      <c r="H440" s="8" t="s">
        <v>303</v>
      </c>
      <c r="I440" s="8" t="s">
        <v>248</v>
      </c>
      <c r="J440" s="8" t="s">
        <v>248</v>
      </c>
      <c r="K440" s="81" t="s">
        <v>42</v>
      </c>
      <c r="L440" s="81" t="s">
        <v>243</v>
      </c>
      <c r="M440" s="8" t="str">
        <f t="shared" si="17"/>
        <v>1064Vigilancia de la salud ambientalPUENTE ARANDAF. MAYO 2025</v>
      </c>
      <c r="N440" s="114">
        <f t="shared" si="20"/>
        <v>0</v>
      </c>
      <c r="O440" s="114">
        <f t="shared" si="19"/>
        <v>8082843</v>
      </c>
      <c r="P440" s="114">
        <v>0</v>
      </c>
      <c r="Q440" s="114">
        <v>13</v>
      </c>
      <c r="R440" s="114">
        <v>0</v>
      </c>
      <c r="S440" s="114">
        <v>105076959</v>
      </c>
      <c r="T440" s="114">
        <v>0</v>
      </c>
      <c r="U440" s="114">
        <v>13</v>
      </c>
      <c r="V440" s="128">
        <v>0</v>
      </c>
      <c r="W440" s="116">
        <v>105076959</v>
      </c>
    </row>
    <row r="441" spans="2:23" ht="101.25" customHeight="1">
      <c r="B441" s="74">
        <v>1066</v>
      </c>
      <c r="C441" s="81" t="s">
        <v>244</v>
      </c>
      <c r="D441" s="8" t="str">
        <f t="shared" si="18"/>
        <v>1066Vigilancia de la salud ambiental</v>
      </c>
      <c r="E441" s="8" t="s">
        <v>1</v>
      </c>
      <c r="F441" s="8" t="s">
        <v>301</v>
      </c>
      <c r="G441" s="8" t="s">
        <v>306</v>
      </c>
      <c r="H441" s="8" t="s">
        <v>303</v>
      </c>
      <c r="I441" s="8" t="s">
        <v>248</v>
      </c>
      <c r="J441" s="8" t="s">
        <v>248</v>
      </c>
      <c r="K441" s="71" t="s">
        <v>29</v>
      </c>
      <c r="L441" s="81" t="s">
        <v>243</v>
      </c>
      <c r="M441" s="8" t="str">
        <f t="shared" si="17"/>
        <v>1066Vigilancia de la salud ambientalFONTIBONF. MAYO 2025</v>
      </c>
      <c r="N441" s="114">
        <f t="shared" si="20"/>
        <v>0</v>
      </c>
      <c r="O441" s="114">
        <f t="shared" si="19"/>
        <v>8933599</v>
      </c>
      <c r="P441" s="114">
        <v>0</v>
      </c>
      <c r="Q441" s="114">
        <v>1</v>
      </c>
      <c r="R441" s="114">
        <v>0</v>
      </c>
      <c r="S441" s="114">
        <v>8933599</v>
      </c>
      <c r="T441" s="114">
        <v>0</v>
      </c>
      <c r="U441" s="114">
        <v>1</v>
      </c>
      <c r="V441" s="128">
        <v>0</v>
      </c>
      <c r="W441" s="116">
        <v>8933599</v>
      </c>
    </row>
    <row r="442" spans="2:23" ht="101.25" customHeight="1">
      <c r="B442" s="74">
        <v>1067</v>
      </c>
      <c r="C442" s="81" t="s">
        <v>244</v>
      </c>
      <c r="D442" s="8" t="str">
        <f t="shared" si="18"/>
        <v>1067Vigilancia de la salud ambiental</v>
      </c>
      <c r="E442" s="8" t="s">
        <v>1</v>
      </c>
      <c r="F442" s="8" t="s">
        <v>301</v>
      </c>
      <c r="G442" s="8" t="s">
        <v>307</v>
      </c>
      <c r="H442" s="8" t="s">
        <v>303</v>
      </c>
      <c r="I442" s="8" t="s">
        <v>248</v>
      </c>
      <c r="J442" s="8" t="s">
        <v>248</v>
      </c>
      <c r="K442" s="81" t="s">
        <v>43</v>
      </c>
      <c r="L442" s="81" t="s">
        <v>243</v>
      </c>
      <c r="M442" s="8" t="str">
        <f t="shared" si="17"/>
        <v>1067Vigilancia de la salud ambientalBOSAF. MAYO 2025</v>
      </c>
      <c r="N442" s="114">
        <f t="shared" si="20"/>
        <v>0</v>
      </c>
      <c r="O442" s="114">
        <f t="shared" si="19"/>
        <v>3616139</v>
      </c>
      <c r="P442" s="114">
        <v>0</v>
      </c>
      <c r="Q442" s="114">
        <v>3</v>
      </c>
      <c r="R442" s="114">
        <v>0</v>
      </c>
      <c r="S442" s="114">
        <v>10848417</v>
      </c>
      <c r="T442" s="114">
        <v>0</v>
      </c>
      <c r="U442" s="114">
        <v>3</v>
      </c>
      <c r="V442" s="128">
        <v>0</v>
      </c>
      <c r="W442" s="116">
        <v>10848417</v>
      </c>
    </row>
    <row r="443" spans="2:23" ht="101.25" customHeight="1">
      <c r="B443" s="74">
        <v>1075</v>
      </c>
      <c r="C443" s="81" t="s">
        <v>244</v>
      </c>
      <c r="D443" s="8" t="str">
        <f t="shared" si="18"/>
        <v>1075Vigilancia de la salud ambiental</v>
      </c>
      <c r="E443" s="8" t="s">
        <v>1</v>
      </c>
      <c r="F443" s="8" t="s">
        <v>308</v>
      </c>
      <c r="G443" s="8" t="s">
        <v>309</v>
      </c>
      <c r="H443" s="8" t="s">
        <v>310</v>
      </c>
      <c r="I443" s="8" t="s">
        <v>248</v>
      </c>
      <c r="J443" s="8" t="s">
        <v>248</v>
      </c>
      <c r="K443" s="71" t="s">
        <v>43</v>
      </c>
      <c r="L443" s="81" t="s">
        <v>243</v>
      </c>
      <c r="M443" s="8" t="str">
        <f t="shared" si="17"/>
        <v>1075Vigilancia de la salud ambientalBOSAF. MAYO 2025</v>
      </c>
      <c r="N443" s="114">
        <f t="shared" si="20"/>
        <v>0</v>
      </c>
      <c r="O443" s="114">
        <f t="shared" si="19"/>
        <v>0</v>
      </c>
      <c r="P443" s="114">
        <v>0</v>
      </c>
      <c r="Q443" s="114">
        <v>0</v>
      </c>
      <c r="R443" s="114">
        <v>0</v>
      </c>
      <c r="S443" s="114">
        <v>0</v>
      </c>
      <c r="T443" s="114">
        <v>0</v>
      </c>
      <c r="U443" s="114">
        <v>0</v>
      </c>
      <c r="V443" s="128">
        <v>0</v>
      </c>
      <c r="W443" s="116">
        <v>0</v>
      </c>
    </row>
    <row r="444" spans="2:23" ht="101.25" customHeight="1">
      <c r="B444" s="74">
        <v>1075</v>
      </c>
      <c r="C444" s="81" t="s">
        <v>244</v>
      </c>
      <c r="D444" s="8" t="str">
        <f t="shared" si="18"/>
        <v>1075Vigilancia de la salud ambiental</v>
      </c>
      <c r="E444" s="8" t="s">
        <v>1</v>
      </c>
      <c r="F444" s="8" t="s">
        <v>308</v>
      </c>
      <c r="G444" s="8" t="s">
        <v>309</v>
      </c>
      <c r="H444" s="8" t="s">
        <v>310</v>
      </c>
      <c r="I444" s="8" t="s">
        <v>248</v>
      </c>
      <c r="J444" s="8" t="s">
        <v>248</v>
      </c>
      <c r="K444" s="81" t="s">
        <v>41</v>
      </c>
      <c r="L444" s="81" t="s">
        <v>243</v>
      </c>
      <c r="M444" s="8" t="str">
        <f t="shared" si="17"/>
        <v>1075Vigilancia de la salud ambientalKENNEDYF. MAYO 2025</v>
      </c>
      <c r="N444" s="114">
        <f t="shared" si="20"/>
        <v>0</v>
      </c>
      <c r="O444" s="114">
        <f t="shared" si="19"/>
        <v>0</v>
      </c>
      <c r="P444" s="114">
        <v>0</v>
      </c>
      <c r="Q444" s="114">
        <v>0</v>
      </c>
      <c r="R444" s="114">
        <v>0</v>
      </c>
      <c r="S444" s="114">
        <v>0</v>
      </c>
      <c r="T444" s="114">
        <v>0</v>
      </c>
      <c r="U444" s="114">
        <v>0</v>
      </c>
      <c r="V444" s="128">
        <v>0</v>
      </c>
      <c r="W444" s="116">
        <v>0</v>
      </c>
    </row>
    <row r="445" spans="2:23" ht="101.25" customHeight="1">
      <c r="B445" s="74">
        <v>1075</v>
      </c>
      <c r="C445" s="81" t="s">
        <v>244</v>
      </c>
      <c r="D445" s="8" t="str">
        <f t="shared" si="18"/>
        <v>1075Vigilancia de la salud ambiental</v>
      </c>
      <c r="E445" s="8" t="s">
        <v>1</v>
      </c>
      <c r="F445" s="8" t="s">
        <v>308</v>
      </c>
      <c r="G445" s="8" t="s">
        <v>309</v>
      </c>
      <c r="H445" s="8" t="s">
        <v>310</v>
      </c>
      <c r="I445" s="8" t="s">
        <v>248</v>
      </c>
      <c r="J445" s="8" t="s">
        <v>248</v>
      </c>
      <c r="K445" s="71" t="s">
        <v>42</v>
      </c>
      <c r="L445" s="81" t="s">
        <v>243</v>
      </c>
      <c r="M445" s="8" t="str">
        <f t="shared" si="17"/>
        <v>1075Vigilancia de la salud ambientalPUENTE ARANDAF. MAYO 2025</v>
      </c>
      <c r="N445" s="114">
        <f t="shared" si="20"/>
        <v>0</v>
      </c>
      <c r="O445" s="114">
        <f t="shared" si="19"/>
        <v>0</v>
      </c>
      <c r="P445" s="114">
        <v>0</v>
      </c>
      <c r="Q445" s="114">
        <v>0</v>
      </c>
      <c r="R445" s="114">
        <v>0</v>
      </c>
      <c r="S445" s="114">
        <v>0</v>
      </c>
      <c r="T445" s="114">
        <v>0</v>
      </c>
      <c r="U445" s="114">
        <v>0</v>
      </c>
      <c r="V445" s="128">
        <v>0</v>
      </c>
      <c r="W445" s="116">
        <v>0</v>
      </c>
    </row>
    <row r="446" spans="2:23" ht="101.25" customHeight="1">
      <c r="B446" s="74">
        <v>1098</v>
      </c>
      <c r="C446" s="81" t="s">
        <v>244</v>
      </c>
      <c r="D446" s="8" t="str">
        <f t="shared" si="18"/>
        <v>1098Vigilancia de la salud ambiental</v>
      </c>
      <c r="E446" s="8" t="s">
        <v>1</v>
      </c>
      <c r="F446" s="8" t="s">
        <v>298</v>
      </c>
      <c r="G446" s="8" t="s">
        <v>311</v>
      </c>
      <c r="H446" s="8" t="s">
        <v>267</v>
      </c>
      <c r="I446" s="8" t="s">
        <v>248</v>
      </c>
      <c r="J446" s="8" t="s">
        <v>248</v>
      </c>
      <c r="K446" s="71" t="s">
        <v>29</v>
      </c>
      <c r="L446" s="81" t="s">
        <v>243</v>
      </c>
      <c r="M446" s="8" t="str">
        <f t="shared" si="17"/>
        <v>1098Vigilancia de la salud ambientalFONTIBONF. MAYO 2025</v>
      </c>
      <c r="N446" s="114">
        <f t="shared" si="20"/>
        <v>0</v>
      </c>
      <c r="O446" s="114">
        <f t="shared" si="19"/>
        <v>40334206</v>
      </c>
      <c r="P446" s="114">
        <v>0</v>
      </c>
      <c r="Q446" s="114">
        <v>1</v>
      </c>
      <c r="R446" s="114">
        <v>0</v>
      </c>
      <c r="S446" s="114">
        <v>40334206</v>
      </c>
      <c r="T446" s="114">
        <v>0</v>
      </c>
      <c r="U446" s="114">
        <v>1</v>
      </c>
      <c r="V446" s="128">
        <v>0</v>
      </c>
      <c r="W446" s="116">
        <v>40334206</v>
      </c>
    </row>
    <row r="447" spans="2:23" ht="101.25" customHeight="1">
      <c r="B447" s="74">
        <v>1102</v>
      </c>
      <c r="C447" s="81" t="s">
        <v>244</v>
      </c>
      <c r="D447" s="8" t="str">
        <f t="shared" si="18"/>
        <v>1102Vigilancia de la salud ambiental</v>
      </c>
      <c r="E447" s="8" t="s">
        <v>1</v>
      </c>
      <c r="F447" s="8" t="s">
        <v>298</v>
      </c>
      <c r="G447" s="8" t="s">
        <v>312</v>
      </c>
      <c r="H447" s="8" t="s">
        <v>313</v>
      </c>
      <c r="I447" s="8" t="s">
        <v>248</v>
      </c>
      <c r="J447" s="8" t="s">
        <v>248</v>
      </c>
      <c r="K447" s="71" t="s">
        <v>43</v>
      </c>
      <c r="L447" s="81" t="s">
        <v>243</v>
      </c>
      <c r="M447" s="8" t="str">
        <f t="shared" si="17"/>
        <v>1102Vigilancia de la salud ambientalBOSAF. MAYO 2025</v>
      </c>
      <c r="N447" s="114">
        <f t="shared" si="20"/>
        <v>0</v>
      </c>
      <c r="O447" s="114">
        <f t="shared" si="19"/>
        <v>994</v>
      </c>
      <c r="P447" s="114">
        <v>0</v>
      </c>
      <c r="Q447" s="114">
        <v>9000</v>
      </c>
      <c r="R447" s="114">
        <v>0</v>
      </c>
      <c r="S447" s="114">
        <v>8946000</v>
      </c>
      <c r="T447" s="114">
        <v>0</v>
      </c>
      <c r="U447" s="114">
        <v>9000</v>
      </c>
      <c r="V447" s="128">
        <v>0</v>
      </c>
      <c r="W447" s="116">
        <v>8946000</v>
      </c>
    </row>
    <row r="448" spans="2:23" ht="101.25" customHeight="1">
      <c r="B448" s="74">
        <v>1102</v>
      </c>
      <c r="C448" s="81" t="s">
        <v>244</v>
      </c>
      <c r="D448" s="8" t="str">
        <f t="shared" si="18"/>
        <v>1102Vigilancia de la salud ambiental</v>
      </c>
      <c r="E448" s="8" t="s">
        <v>1</v>
      </c>
      <c r="F448" s="8" t="s">
        <v>298</v>
      </c>
      <c r="G448" s="8" t="s">
        <v>312</v>
      </c>
      <c r="H448" s="8" t="s">
        <v>313</v>
      </c>
      <c r="I448" s="8" t="s">
        <v>248</v>
      </c>
      <c r="J448" s="8" t="s">
        <v>248</v>
      </c>
      <c r="K448" s="81" t="s">
        <v>41</v>
      </c>
      <c r="L448" s="81" t="s">
        <v>243</v>
      </c>
      <c r="M448" s="8" t="str">
        <f t="shared" si="17"/>
        <v>1102Vigilancia de la salud ambientalKENNEDYF. MAYO 2025</v>
      </c>
      <c r="N448" s="114">
        <f t="shared" si="20"/>
        <v>0</v>
      </c>
      <c r="O448" s="114">
        <f t="shared" si="19"/>
        <v>994</v>
      </c>
      <c r="P448" s="114">
        <v>0</v>
      </c>
      <c r="Q448" s="114">
        <v>9600</v>
      </c>
      <c r="R448" s="114">
        <v>0</v>
      </c>
      <c r="S448" s="114">
        <v>9542400</v>
      </c>
      <c r="T448" s="114">
        <v>0</v>
      </c>
      <c r="U448" s="114">
        <v>9600</v>
      </c>
      <c r="V448" s="128">
        <v>0</v>
      </c>
      <c r="W448" s="116">
        <v>9542400</v>
      </c>
    </row>
    <row r="449" spans="2:23" ht="101.25" customHeight="1">
      <c r="B449" s="74">
        <v>1102</v>
      </c>
      <c r="C449" s="81" t="s">
        <v>244</v>
      </c>
      <c r="D449" s="8" t="str">
        <f t="shared" si="18"/>
        <v>1102Vigilancia de la salud ambiental</v>
      </c>
      <c r="E449" s="8" t="s">
        <v>1</v>
      </c>
      <c r="F449" s="8" t="s">
        <v>298</v>
      </c>
      <c r="G449" s="8" t="s">
        <v>312</v>
      </c>
      <c r="H449" s="8" t="s">
        <v>313</v>
      </c>
      <c r="I449" s="8" t="s">
        <v>248</v>
      </c>
      <c r="J449" s="8" t="s">
        <v>248</v>
      </c>
      <c r="K449" s="71" t="s">
        <v>29</v>
      </c>
      <c r="L449" s="81" t="s">
        <v>243</v>
      </c>
      <c r="M449" s="8" t="str">
        <f t="shared" si="17"/>
        <v>1102Vigilancia de la salud ambientalFONTIBONF. MAYO 2025</v>
      </c>
      <c r="N449" s="114">
        <f t="shared" si="20"/>
        <v>963</v>
      </c>
      <c r="O449" s="114">
        <f t="shared" si="19"/>
        <v>994</v>
      </c>
      <c r="P449" s="114">
        <v>909</v>
      </c>
      <c r="Q449" s="114">
        <v>9082</v>
      </c>
      <c r="R449" s="114">
        <v>875367</v>
      </c>
      <c r="S449" s="114">
        <v>9027508</v>
      </c>
      <c r="T449" s="114">
        <v>909</v>
      </c>
      <c r="U449" s="114">
        <v>9082</v>
      </c>
      <c r="V449" s="128">
        <v>875367</v>
      </c>
      <c r="W449" s="116">
        <v>9027508</v>
      </c>
    </row>
    <row r="450" spans="2:23" ht="101.25" customHeight="1">
      <c r="B450" s="74">
        <v>1102</v>
      </c>
      <c r="C450" s="81" t="s">
        <v>244</v>
      </c>
      <c r="D450" s="8" t="str">
        <f t="shared" si="18"/>
        <v>1102Vigilancia de la salud ambiental</v>
      </c>
      <c r="E450" s="8" t="s">
        <v>1</v>
      </c>
      <c r="F450" s="8" t="s">
        <v>298</v>
      </c>
      <c r="G450" s="8" t="s">
        <v>312</v>
      </c>
      <c r="H450" s="8" t="s">
        <v>313</v>
      </c>
      <c r="I450" s="8" t="s">
        <v>248</v>
      </c>
      <c r="J450" s="8" t="s">
        <v>248</v>
      </c>
      <c r="K450" s="71" t="s">
        <v>42</v>
      </c>
      <c r="L450" s="81" t="s">
        <v>243</v>
      </c>
      <c r="M450" s="8" t="str">
        <f t="shared" si="17"/>
        <v>1102Vigilancia de la salud ambientalPUENTE ARANDAF. MAYO 2025</v>
      </c>
      <c r="N450" s="114">
        <f t="shared" si="20"/>
        <v>0</v>
      </c>
      <c r="O450" s="114">
        <f t="shared" si="19"/>
        <v>994</v>
      </c>
      <c r="P450" s="114">
        <v>0</v>
      </c>
      <c r="Q450" s="114">
        <v>6000</v>
      </c>
      <c r="R450" s="114">
        <v>0</v>
      </c>
      <c r="S450" s="114">
        <v>5964000</v>
      </c>
      <c r="T450" s="114">
        <v>0</v>
      </c>
      <c r="U450" s="114">
        <v>6000</v>
      </c>
      <c r="V450" s="128">
        <v>0</v>
      </c>
      <c r="W450" s="116">
        <v>5964000</v>
      </c>
    </row>
    <row r="451" spans="2:23" ht="101.25" customHeight="1">
      <c r="B451" s="74">
        <v>1103</v>
      </c>
      <c r="C451" s="81" t="s">
        <v>244</v>
      </c>
      <c r="D451" s="8" t="str">
        <f t="shared" si="18"/>
        <v>1103Vigilancia de la salud ambiental</v>
      </c>
      <c r="E451" s="8" t="s">
        <v>1</v>
      </c>
      <c r="F451" s="8" t="s">
        <v>298</v>
      </c>
      <c r="G451" s="8" t="s">
        <v>314</v>
      </c>
      <c r="H451" s="8" t="s">
        <v>313</v>
      </c>
      <c r="I451" s="8" t="s">
        <v>248</v>
      </c>
      <c r="J451" s="8" t="s">
        <v>248</v>
      </c>
      <c r="K451" s="71" t="s">
        <v>43</v>
      </c>
      <c r="L451" s="81" t="s">
        <v>243</v>
      </c>
      <c r="M451" s="8" t="str">
        <f t="shared" ref="M451:M514" si="21">+D451&amp;K451&amp;L451</f>
        <v>1103Vigilancia de la salud ambientalBOSAF. MAYO 2025</v>
      </c>
      <c r="N451" s="114">
        <f t="shared" si="20"/>
        <v>0</v>
      </c>
      <c r="O451" s="114">
        <f t="shared" si="19"/>
        <v>829</v>
      </c>
      <c r="P451" s="114">
        <v>0</v>
      </c>
      <c r="Q451" s="114">
        <v>35000</v>
      </c>
      <c r="R451" s="114">
        <v>0</v>
      </c>
      <c r="S451" s="114">
        <v>29015000</v>
      </c>
      <c r="T451" s="114">
        <v>0</v>
      </c>
      <c r="U451" s="114">
        <v>35000</v>
      </c>
      <c r="V451" s="128">
        <v>0</v>
      </c>
      <c r="W451" s="116">
        <v>29015000</v>
      </c>
    </row>
    <row r="452" spans="2:23" ht="101.25" customHeight="1">
      <c r="B452" s="74">
        <v>1103</v>
      </c>
      <c r="C452" s="81" t="s">
        <v>244</v>
      </c>
      <c r="D452" s="8" t="str">
        <f t="shared" ref="D452:D515" si="22">+B452&amp;C452</f>
        <v>1103Vigilancia de la salud ambiental</v>
      </c>
      <c r="E452" s="8" t="s">
        <v>1</v>
      </c>
      <c r="F452" s="8" t="s">
        <v>298</v>
      </c>
      <c r="G452" s="8" t="s">
        <v>314</v>
      </c>
      <c r="H452" s="8" t="s">
        <v>313</v>
      </c>
      <c r="I452" s="8" t="s">
        <v>248</v>
      </c>
      <c r="J452" s="8" t="s">
        <v>248</v>
      </c>
      <c r="K452" s="71" t="s">
        <v>41</v>
      </c>
      <c r="L452" s="81" t="s">
        <v>243</v>
      </c>
      <c r="M452" s="8" t="str">
        <f t="shared" si="21"/>
        <v>1103Vigilancia de la salud ambientalKENNEDYF. MAYO 2025</v>
      </c>
      <c r="N452" s="114">
        <f t="shared" si="20"/>
        <v>0</v>
      </c>
      <c r="O452" s="114">
        <f t="shared" si="19"/>
        <v>829</v>
      </c>
      <c r="P452" s="114">
        <v>0</v>
      </c>
      <c r="Q452" s="114">
        <v>39963</v>
      </c>
      <c r="R452" s="114">
        <v>0</v>
      </c>
      <c r="S452" s="114">
        <v>33129327</v>
      </c>
      <c r="T452" s="114">
        <v>0</v>
      </c>
      <c r="U452" s="114">
        <v>39963</v>
      </c>
      <c r="V452" s="128">
        <v>0</v>
      </c>
      <c r="W452" s="116">
        <v>33129327</v>
      </c>
    </row>
    <row r="453" spans="2:23" ht="101.25" customHeight="1">
      <c r="B453" s="74">
        <v>1103</v>
      </c>
      <c r="C453" s="81" t="s">
        <v>244</v>
      </c>
      <c r="D453" s="8" t="str">
        <f t="shared" si="22"/>
        <v>1103Vigilancia de la salud ambiental</v>
      </c>
      <c r="E453" s="8" t="s">
        <v>1</v>
      </c>
      <c r="F453" s="8" t="s">
        <v>298</v>
      </c>
      <c r="G453" s="8" t="s">
        <v>314</v>
      </c>
      <c r="H453" s="8" t="s">
        <v>313</v>
      </c>
      <c r="I453" s="8" t="s">
        <v>248</v>
      </c>
      <c r="J453" s="8" t="s">
        <v>248</v>
      </c>
      <c r="K453" s="71" t="s">
        <v>29</v>
      </c>
      <c r="L453" s="81" t="s">
        <v>243</v>
      </c>
      <c r="M453" s="8" t="str">
        <f t="shared" si="21"/>
        <v>1103Vigilancia de la salud ambientalFONTIBONF. MAYO 2025</v>
      </c>
      <c r="N453" s="114">
        <f t="shared" si="20"/>
        <v>0</v>
      </c>
      <c r="O453" s="114">
        <f t="shared" si="19"/>
        <v>829</v>
      </c>
      <c r="P453" s="114">
        <v>0</v>
      </c>
      <c r="Q453" s="114">
        <v>25000</v>
      </c>
      <c r="R453" s="114">
        <v>0</v>
      </c>
      <c r="S453" s="114">
        <v>20725000</v>
      </c>
      <c r="T453" s="114">
        <v>0</v>
      </c>
      <c r="U453" s="114">
        <v>25000</v>
      </c>
      <c r="V453" s="128">
        <v>0</v>
      </c>
      <c r="W453" s="116">
        <v>20725000</v>
      </c>
    </row>
    <row r="454" spans="2:23" ht="101.25" customHeight="1">
      <c r="B454" s="74">
        <v>1103</v>
      </c>
      <c r="C454" s="81" t="s">
        <v>244</v>
      </c>
      <c r="D454" s="8" t="str">
        <f t="shared" si="22"/>
        <v>1103Vigilancia de la salud ambiental</v>
      </c>
      <c r="E454" s="8" t="s">
        <v>1</v>
      </c>
      <c r="F454" s="8" t="s">
        <v>298</v>
      </c>
      <c r="G454" s="8" t="s">
        <v>314</v>
      </c>
      <c r="H454" s="8" t="s">
        <v>313</v>
      </c>
      <c r="I454" s="8" t="s">
        <v>248</v>
      </c>
      <c r="J454" s="8" t="s">
        <v>248</v>
      </c>
      <c r="K454" s="81" t="s">
        <v>42</v>
      </c>
      <c r="L454" s="81" t="s">
        <v>243</v>
      </c>
      <c r="M454" s="8" t="str">
        <f t="shared" si="21"/>
        <v>1103Vigilancia de la salud ambientalPUENTE ARANDAF. MAYO 2025</v>
      </c>
      <c r="N454" s="114">
        <f t="shared" si="20"/>
        <v>0</v>
      </c>
      <c r="O454" s="114">
        <f t="shared" si="19"/>
        <v>829</v>
      </c>
      <c r="P454" s="114">
        <v>0</v>
      </c>
      <c r="Q454" s="114">
        <v>18000</v>
      </c>
      <c r="R454" s="114">
        <v>0</v>
      </c>
      <c r="S454" s="114">
        <v>14922000</v>
      </c>
      <c r="T454" s="114">
        <v>0</v>
      </c>
      <c r="U454" s="114">
        <v>18000</v>
      </c>
      <c r="V454" s="128">
        <v>0</v>
      </c>
      <c r="W454" s="116">
        <v>14922000</v>
      </c>
    </row>
    <row r="455" spans="2:23" ht="101.25" customHeight="1">
      <c r="B455" s="74">
        <v>1108</v>
      </c>
      <c r="C455" s="81" t="s">
        <v>244</v>
      </c>
      <c r="D455" s="8" t="str">
        <f t="shared" si="22"/>
        <v>1108Vigilancia de la salud ambiental</v>
      </c>
      <c r="E455" s="8" t="s">
        <v>1</v>
      </c>
      <c r="F455" s="8" t="s">
        <v>298</v>
      </c>
      <c r="G455" s="8" t="s">
        <v>315</v>
      </c>
      <c r="H455" s="8" t="s">
        <v>316</v>
      </c>
      <c r="I455" s="8" t="s">
        <v>248</v>
      </c>
      <c r="J455" s="8" t="s">
        <v>248</v>
      </c>
      <c r="K455" s="71" t="s">
        <v>43</v>
      </c>
      <c r="L455" s="81" t="s">
        <v>243</v>
      </c>
      <c r="M455" s="8" t="str">
        <f t="shared" si="21"/>
        <v>1108Vigilancia de la salud ambientalBOSAF. MAYO 2025</v>
      </c>
      <c r="N455" s="114">
        <f t="shared" si="20"/>
        <v>0</v>
      </c>
      <c r="O455" s="114">
        <f t="shared" si="19"/>
        <v>3931</v>
      </c>
      <c r="P455" s="114">
        <v>0</v>
      </c>
      <c r="Q455" s="114">
        <v>6838</v>
      </c>
      <c r="R455" s="114">
        <v>0</v>
      </c>
      <c r="S455" s="114">
        <v>26880178</v>
      </c>
      <c r="T455" s="114">
        <v>0</v>
      </c>
      <c r="U455" s="114">
        <v>6344</v>
      </c>
      <c r="V455" s="128">
        <v>0</v>
      </c>
      <c r="W455" s="116">
        <v>24938264</v>
      </c>
    </row>
    <row r="456" spans="2:23" ht="101.25" customHeight="1">
      <c r="B456" s="74">
        <v>1108</v>
      </c>
      <c r="C456" s="81" t="s">
        <v>244</v>
      </c>
      <c r="D456" s="8" t="str">
        <f t="shared" si="22"/>
        <v>1108Vigilancia de la salud ambiental</v>
      </c>
      <c r="E456" s="8" t="s">
        <v>1</v>
      </c>
      <c r="F456" s="8" t="s">
        <v>298</v>
      </c>
      <c r="G456" s="8" t="s">
        <v>315</v>
      </c>
      <c r="H456" s="8" t="s">
        <v>316</v>
      </c>
      <c r="I456" s="8" t="s">
        <v>248</v>
      </c>
      <c r="J456" s="8" t="s">
        <v>248</v>
      </c>
      <c r="K456" s="81" t="s">
        <v>41</v>
      </c>
      <c r="L456" s="81" t="s">
        <v>243</v>
      </c>
      <c r="M456" s="8" t="str">
        <f t="shared" si="21"/>
        <v>1108Vigilancia de la salud ambientalKENNEDYF. MAYO 2025</v>
      </c>
      <c r="N456" s="114">
        <f t="shared" si="20"/>
        <v>0</v>
      </c>
      <c r="O456" s="114">
        <f t="shared" si="19"/>
        <v>3931</v>
      </c>
      <c r="P456" s="114">
        <v>0</v>
      </c>
      <c r="Q456" s="114">
        <v>8128</v>
      </c>
      <c r="R456" s="114">
        <v>0</v>
      </c>
      <c r="S456" s="114">
        <v>31951168</v>
      </c>
      <c r="T456" s="114">
        <v>0</v>
      </c>
      <c r="U456" s="114">
        <v>6508</v>
      </c>
      <c r="V456" s="128">
        <v>0</v>
      </c>
      <c r="W456" s="116">
        <v>25582948</v>
      </c>
    </row>
    <row r="457" spans="2:23" ht="101.25" customHeight="1">
      <c r="B457" s="74">
        <v>1108</v>
      </c>
      <c r="C457" s="81" t="s">
        <v>244</v>
      </c>
      <c r="D457" s="8" t="str">
        <f t="shared" si="22"/>
        <v>1108Vigilancia de la salud ambiental</v>
      </c>
      <c r="E457" s="8" t="s">
        <v>1</v>
      </c>
      <c r="F457" s="8" t="s">
        <v>298</v>
      </c>
      <c r="G457" s="8" t="s">
        <v>315</v>
      </c>
      <c r="H457" s="8" t="s">
        <v>316</v>
      </c>
      <c r="I457" s="8" t="s">
        <v>248</v>
      </c>
      <c r="J457" s="8" t="s">
        <v>248</v>
      </c>
      <c r="K457" s="71" t="s">
        <v>29</v>
      </c>
      <c r="L457" s="81" t="s">
        <v>243</v>
      </c>
      <c r="M457" s="8" t="str">
        <f t="shared" si="21"/>
        <v>1108Vigilancia de la salud ambientalFONTIBONF. MAYO 2025</v>
      </c>
      <c r="N457" s="114">
        <f t="shared" si="20"/>
        <v>0</v>
      </c>
      <c r="O457" s="114">
        <f t="shared" si="19"/>
        <v>3931</v>
      </c>
      <c r="P457" s="114">
        <v>0</v>
      </c>
      <c r="Q457" s="114">
        <v>2586</v>
      </c>
      <c r="R457" s="114">
        <v>0</v>
      </c>
      <c r="S457" s="114">
        <v>10165566</v>
      </c>
      <c r="T457" s="114">
        <v>0</v>
      </c>
      <c r="U457" s="114">
        <v>2083</v>
      </c>
      <c r="V457" s="128">
        <v>0</v>
      </c>
      <c r="W457" s="116">
        <v>8188273</v>
      </c>
    </row>
    <row r="458" spans="2:23" ht="101.25" customHeight="1">
      <c r="B458" s="74">
        <v>1108</v>
      </c>
      <c r="C458" s="81" t="s">
        <v>244</v>
      </c>
      <c r="D458" s="8" t="str">
        <f t="shared" si="22"/>
        <v>1108Vigilancia de la salud ambiental</v>
      </c>
      <c r="E458" s="8" t="s">
        <v>1</v>
      </c>
      <c r="F458" s="8" t="s">
        <v>298</v>
      </c>
      <c r="G458" s="8" t="s">
        <v>315</v>
      </c>
      <c r="H458" s="8" t="s">
        <v>316</v>
      </c>
      <c r="I458" s="8" t="s">
        <v>248</v>
      </c>
      <c r="J458" s="8" t="s">
        <v>248</v>
      </c>
      <c r="K458" s="71" t="s">
        <v>42</v>
      </c>
      <c r="L458" s="81" t="s">
        <v>243</v>
      </c>
      <c r="M458" s="8" t="str">
        <f t="shared" si="21"/>
        <v>1108Vigilancia de la salud ambientalPUENTE ARANDAF. MAYO 2025</v>
      </c>
      <c r="N458" s="114">
        <f t="shared" si="20"/>
        <v>0</v>
      </c>
      <c r="O458" s="114">
        <f t="shared" si="19"/>
        <v>3931</v>
      </c>
      <c r="P458" s="114">
        <v>0</v>
      </c>
      <c r="Q458" s="114">
        <v>1500</v>
      </c>
      <c r="R458" s="114">
        <v>0</v>
      </c>
      <c r="S458" s="114">
        <v>5896500</v>
      </c>
      <c r="T458" s="114">
        <v>0</v>
      </c>
      <c r="U458" s="114">
        <v>1195</v>
      </c>
      <c r="V458" s="128">
        <v>0</v>
      </c>
      <c r="W458" s="116">
        <v>4697545</v>
      </c>
    </row>
    <row r="459" spans="2:23" ht="101.25" customHeight="1">
      <c r="B459" s="74">
        <v>1113</v>
      </c>
      <c r="C459" s="81" t="s">
        <v>244</v>
      </c>
      <c r="D459" s="8" t="str">
        <f t="shared" si="22"/>
        <v>1113Vigilancia de la salud ambiental</v>
      </c>
      <c r="E459" s="8" t="s">
        <v>1</v>
      </c>
      <c r="F459" s="8" t="s">
        <v>283</v>
      </c>
      <c r="G459" s="8" t="s">
        <v>317</v>
      </c>
      <c r="H459" s="8" t="s">
        <v>318</v>
      </c>
      <c r="I459" s="8" t="s">
        <v>248</v>
      </c>
      <c r="J459" s="8" t="s">
        <v>248</v>
      </c>
      <c r="K459" s="81" t="s">
        <v>42</v>
      </c>
      <c r="L459" s="81" t="s">
        <v>243</v>
      </c>
      <c r="M459" s="8" t="str">
        <f t="shared" si="21"/>
        <v>1113Vigilancia de la salud ambientalPUENTE ARANDAF. MAYO 2025</v>
      </c>
      <c r="N459" s="114">
        <f t="shared" si="20"/>
        <v>0</v>
      </c>
      <c r="O459" s="114">
        <f t="shared" si="19"/>
        <v>2103951</v>
      </c>
      <c r="P459" s="114">
        <v>0</v>
      </c>
      <c r="Q459" s="114">
        <v>1</v>
      </c>
      <c r="R459" s="114">
        <v>0</v>
      </c>
      <c r="S459" s="114">
        <v>2103951</v>
      </c>
      <c r="T459" s="114">
        <v>0</v>
      </c>
      <c r="U459" s="114">
        <v>1</v>
      </c>
      <c r="V459" s="128">
        <v>0</v>
      </c>
      <c r="W459" s="116">
        <v>2103951</v>
      </c>
    </row>
    <row r="460" spans="2:23" ht="101.25" customHeight="1">
      <c r="B460" s="74">
        <v>1114</v>
      </c>
      <c r="C460" s="81" t="s">
        <v>244</v>
      </c>
      <c r="D460" s="8" t="str">
        <f t="shared" si="22"/>
        <v>1114Vigilancia de la salud ambiental</v>
      </c>
      <c r="E460" s="8" t="s">
        <v>1</v>
      </c>
      <c r="F460" s="8" t="s">
        <v>283</v>
      </c>
      <c r="G460" s="8" t="s">
        <v>319</v>
      </c>
      <c r="H460" s="8" t="s">
        <v>247</v>
      </c>
      <c r="I460" s="8" t="s">
        <v>248</v>
      </c>
      <c r="J460" s="8" t="s">
        <v>248</v>
      </c>
      <c r="K460" s="81" t="s">
        <v>29</v>
      </c>
      <c r="L460" s="81" t="s">
        <v>243</v>
      </c>
      <c r="M460" s="8" t="str">
        <f t="shared" si="21"/>
        <v>1114Vigilancia de la salud ambientalFONTIBONF. MAYO 2025</v>
      </c>
      <c r="N460" s="114">
        <f t="shared" si="20"/>
        <v>0</v>
      </c>
      <c r="O460" s="114">
        <f t="shared" si="19"/>
        <v>712096</v>
      </c>
      <c r="P460" s="114">
        <v>0</v>
      </c>
      <c r="Q460" s="114">
        <v>4</v>
      </c>
      <c r="R460" s="114">
        <v>0</v>
      </c>
      <c r="S460" s="114">
        <v>2848384</v>
      </c>
      <c r="T460" s="114">
        <v>0</v>
      </c>
      <c r="U460" s="114">
        <v>4</v>
      </c>
      <c r="V460" s="128">
        <v>0</v>
      </c>
      <c r="W460" s="116">
        <v>2848384</v>
      </c>
    </row>
    <row r="461" spans="2:23" ht="101.25" customHeight="1">
      <c r="B461" s="74">
        <v>1115</v>
      </c>
      <c r="C461" s="81" t="s">
        <v>244</v>
      </c>
      <c r="D461" s="8" t="str">
        <f t="shared" si="22"/>
        <v>1115Vigilancia de la salud ambiental</v>
      </c>
      <c r="E461" s="8" t="s">
        <v>1</v>
      </c>
      <c r="F461" s="8" t="s">
        <v>283</v>
      </c>
      <c r="G461" s="8" t="s">
        <v>320</v>
      </c>
      <c r="H461" s="8" t="s">
        <v>247</v>
      </c>
      <c r="I461" s="8" t="s">
        <v>248</v>
      </c>
      <c r="J461" s="8" t="s">
        <v>248</v>
      </c>
      <c r="K461" s="71" t="s">
        <v>41</v>
      </c>
      <c r="L461" s="81" t="s">
        <v>243</v>
      </c>
      <c r="M461" s="8" t="str">
        <f t="shared" si="21"/>
        <v>1115Vigilancia de la salud ambientalKENNEDYF. MAYO 2025</v>
      </c>
      <c r="N461" s="114">
        <f t="shared" si="20"/>
        <v>0</v>
      </c>
      <c r="O461" s="114">
        <f t="shared" si="19"/>
        <v>0</v>
      </c>
      <c r="P461" s="114">
        <v>0</v>
      </c>
      <c r="Q461" s="114">
        <v>0</v>
      </c>
      <c r="R461" s="114">
        <v>0</v>
      </c>
      <c r="S461" s="114">
        <v>0</v>
      </c>
      <c r="T461" s="114">
        <v>0</v>
      </c>
      <c r="U461" s="114">
        <v>0</v>
      </c>
      <c r="V461" s="128">
        <v>0</v>
      </c>
      <c r="W461" s="116">
        <v>0</v>
      </c>
    </row>
    <row r="462" spans="2:23" ht="101.25" customHeight="1">
      <c r="B462" s="74">
        <v>1118</v>
      </c>
      <c r="C462" s="81" t="s">
        <v>244</v>
      </c>
      <c r="D462" s="8" t="str">
        <f t="shared" si="22"/>
        <v>1118Vigilancia de la salud ambiental</v>
      </c>
      <c r="E462" s="8" t="s">
        <v>1</v>
      </c>
      <c r="F462" s="8" t="s">
        <v>283</v>
      </c>
      <c r="G462" s="8" t="s">
        <v>321</v>
      </c>
      <c r="H462" s="8" t="s">
        <v>267</v>
      </c>
      <c r="I462" s="8" t="s">
        <v>248</v>
      </c>
      <c r="J462" s="8" t="s">
        <v>248</v>
      </c>
      <c r="K462" s="81" t="s">
        <v>43</v>
      </c>
      <c r="L462" s="81" t="s">
        <v>243</v>
      </c>
      <c r="M462" s="8" t="str">
        <f t="shared" si="21"/>
        <v>1118Vigilancia de la salud ambientalBOSAF. MAYO 2025</v>
      </c>
      <c r="N462" s="114">
        <f t="shared" si="20"/>
        <v>0</v>
      </c>
      <c r="O462" s="114">
        <f t="shared" si="19"/>
        <v>16643497</v>
      </c>
      <c r="P462" s="114">
        <v>0</v>
      </c>
      <c r="Q462" s="114">
        <v>1</v>
      </c>
      <c r="R462" s="114">
        <v>0</v>
      </c>
      <c r="S462" s="114">
        <v>16643497</v>
      </c>
      <c r="T462" s="114">
        <v>0</v>
      </c>
      <c r="U462" s="114">
        <v>1</v>
      </c>
      <c r="V462" s="128">
        <v>0</v>
      </c>
      <c r="W462" s="116">
        <v>16643497</v>
      </c>
    </row>
    <row r="463" spans="2:23" ht="101.25" customHeight="1">
      <c r="B463" s="74">
        <v>1119</v>
      </c>
      <c r="C463" s="81" t="s">
        <v>244</v>
      </c>
      <c r="D463" s="8" t="str">
        <f t="shared" si="22"/>
        <v>1119Vigilancia de la salud ambiental</v>
      </c>
      <c r="E463" s="8" t="s">
        <v>1</v>
      </c>
      <c r="F463" s="8" t="s">
        <v>283</v>
      </c>
      <c r="G463" s="8" t="s">
        <v>321</v>
      </c>
      <c r="H463" s="8" t="s">
        <v>267</v>
      </c>
      <c r="I463" s="8" t="s">
        <v>248</v>
      </c>
      <c r="J463" s="8" t="s">
        <v>248</v>
      </c>
      <c r="K463" s="71" t="s">
        <v>43</v>
      </c>
      <c r="L463" s="81" t="s">
        <v>243</v>
      </c>
      <c r="M463" s="8" t="str">
        <f t="shared" si="21"/>
        <v>1119Vigilancia de la salud ambientalBOSAF. MAYO 2025</v>
      </c>
      <c r="N463" s="114">
        <f t="shared" si="20"/>
        <v>0</v>
      </c>
      <c r="O463" s="114">
        <f t="shared" si="19"/>
        <v>0</v>
      </c>
      <c r="P463" s="114">
        <v>0</v>
      </c>
      <c r="Q463" s="114">
        <v>0</v>
      </c>
      <c r="R463" s="114">
        <v>0</v>
      </c>
      <c r="S463" s="114">
        <v>0</v>
      </c>
      <c r="T463" s="114">
        <v>0</v>
      </c>
      <c r="U463" s="114">
        <v>0</v>
      </c>
      <c r="V463" s="128">
        <v>0</v>
      </c>
      <c r="W463" s="116">
        <v>0</v>
      </c>
    </row>
    <row r="464" spans="2:23" ht="101.25" customHeight="1">
      <c r="B464" s="74">
        <v>1129</v>
      </c>
      <c r="C464" s="81" t="s">
        <v>244</v>
      </c>
      <c r="D464" s="8" t="str">
        <f t="shared" si="22"/>
        <v>1129Vigilancia de la salud ambiental</v>
      </c>
      <c r="E464" s="8" t="s">
        <v>1</v>
      </c>
      <c r="F464" s="8" t="s">
        <v>270</v>
      </c>
      <c r="G464" s="8" t="s">
        <v>322</v>
      </c>
      <c r="H464" s="8" t="s">
        <v>247</v>
      </c>
      <c r="I464" s="8" t="s">
        <v>248</v>
      </c>
      <c r="J464" s="8" t="s">
        <v>248</v>
      </c>
      <c r="K464" s="71" t="s">
        <v>43</v>
      </c>
      <c r="L464" s="81" t="s">
        <v>243</v>
      </c>
      <c r="M464" s="8" t="str">
        <f t="shared" si="21"/>
        <v>1129Vigilancia de la salud ambientalBOSAF. MAYO 2025</v>
      </c>
      <c r="N464" s="114">
        <f t="shared" si="20"/>
        <v>0</v>
      </c>
      <c r="O464" s="114">
        <f t="shared" si="19"/>
        <v>104040</v>
      </c>
      <c r="P464" s="114">
        <v>0</v>
      </c>
      <c r="Q464" s="114">
        <v>3</v>
      </c>
      <c r="R464" s="114">
        <v>0</v>
      </c>
      <c r="S464" s="114">
        <v>312120</v>
      </c>
      <c r="T464" s="114">
        <v>0</v>
      </c>
      <c r="U464" s="114">
        <v>3</v>
      </c>
      <c r="V464" s="128">
        <v>0</v>
      </c>
      <c r="W464" s="116">
        <v>312120</v>
      </c>
    </row>
    <row r="465" spans="2:23" ht="101.25" customHeight="1">
      <c r="B465" s="74">
        <v>1129</v>
      </c>
      <c r="C465" s="81" t="s">
        <v>244</v>
      </c>
      <c r="D465" s="8" t="str">
        <f t="shared" si="22"/>
        <v>1129Vigilancia de la salud ambiental</v>
      </c>
      <c r="E465" s="8" t="s">
        <v>1</v>
      </c>
      <c r="F465" s="8" t="s">
        <v>270</v>
      </c>
      <c r="G465" s="8" t="s">
        <v>322</v>
      </c>
      <c r="H465" s="8" t="s">
        <v>247</v>
      </c>
      <c r="I465" s="8" t="s">
        <v>248</v>
      </c>
      <c r="J465" s="8" t="s">
        <v>248</v>
      </c>
      <c r="K465" s="71" t="s">
        <v>41</v>
      </c>
      <c r="L465" s="81" t="s">
        <v>243</v>
      </c>
      <c r="M465" s="8" t="str">
        <f t="shared" si="21"/>
        <v>1129Vigilancia de la salud ambientalKENNEDYF. MAYO 2025</v>
      </c>
      <c r="N465" s="114">
        <f t="shared" si="20"/>
        <v>0</v>
      </c>
      <c r="O465" s="114">
        <f t="shared" si="19"/>
        <v>104040</v>
      </c>
      <c r="P465" s="114">
        <v>0</v>
      </c>
      <c r="Q465" s="114">
        <v>3</v>
      </c>
      <c r="R465" s="114">
        <v>0</v>
      </c>
      <c r="S465" s="114">
        <v>312120</v>
      </c>
      <c r="T465" s="114">
        <v>0</v>
      </c>
      <c r="U465" s="114">
        <v>3</v>
      </c>
      <c r="V465" s="128">
        <v>0</v>
      </c>
      <c r="W465" s="116">
        <v>312120</v>
      </c>
    </row>
    <row r="466" spans="2:23" ht="101.25" customHeight="1">
      <c r="B466" s="74">
        <v>1129</v>
      </c>
      <c r="C466" s="81" t="s">
        <v>244</v>
      </c>
      <c r="D466" s="8" t="str">
        <f t="shared" si="22"/>
        <v>1129Vigilancia de la salud ambiental</v>
      </c>
      <c r="E466" s="8" t="s">
        <v>1</v>
      </c>
      <c r="F466" s="8" t="s">
        <v>270</v>
      </c>
      <c r="G466" s="8" t="s">
        <v>322</v>
      </c>
      <c r="H466" s="8" t="s">
        <v>247</v>
      </c>
      <c r="I466" s="8" t="s">
        <v>248</v>
      </c>
      <c r="J466" s="8" t="s">
        <v>248</v>
      </c>
      <c r="K466" s="71" t="s">
        <v>29</v>
      </c>
      <c r="L466" s="81" t="s">
        <v>243</v>
      </c>
      <c r="M466" s="8" t="str">
        <f t="shared" si="21"/>
        <v>1129Vigilancia de la salud ambientalFONTIBONF. MAYO 2025</v>
      </c>
      <c r="N466" s="114">
        <f t="shared" si="20"/>
        <v>0</v>
      </c>
      <c r="O466" s="114">
        <f t="shared" ref="O466:O529" si="23">IFERROR(S466/Q466,0)</f>
        <v>104040</v>
      </c>
      <c r="P466" s="114">
        <v>0</v>
      </c>
      <c r="Q466" s="114">
        <v>2</v>
      </c>
      <c r="R466" s="114">
        <v>0</v>
      </c>
      <c r="S466" s="114">
        <v>208080</v>
      </c>
      <c r="T466" s="114">
        <v>0</v>
      </c>
      <c r="U466" s="114">
        <v>2</v>
      </c>
      <c r="V466" s="128">
        <v>0</v>
      </c>
      <c r="W466" s="116">
        <v>208080</v>
      </c>
    </row>
    <row r="467" spans="2:23" ht="101.25" customHeight="1">
      <c r="B467" s="74">
        <v>1129</v>
      </c>
      <c r="C467" s="81" t="s">
        <v>244</v>
      </c>
      <c r="D467" s="8" t="str">
        <f t="shared" si="22"/>
        <v>1129Vigilancia de la salud ambiental</v>
      </c>
      <c r="E467" s="8" t="s">
        <v>1</v>
      </c>
      <c r="F467" s="8" t="s">
        <v>270</v>
      </c>
      <c r="G467" s="8" t="s">
        <v>322</v>
      </c>
      <c r="H467" s="8" t="s">
        <v>247</v>
      </c>
      <c r="I467" s="8" t="s">
        <v>248</v>
      </c>
      <c r="J467" s="8" t="s">
        <v>248</v>
      </c>
      <c r="K467" s="71" t="s">
        <v>42</v>
      </c>
      <c r="L467" s="81" t="s">
        <v>243</v>
      </c>
      <c r="M467" s="8" t="str">
        <f t="shared" si="21"/>
        <v>1129Vigilancia de la salud ambientalPUENTE ARANDAF. MAYO 2025</v>
      </c>
      <c r="N467" s="114">
        <f t="shared" ref="N467:N530" si="24">IFERROR(R467/P467,0)</f>
        <v>0</v>
      </c>
      <c r="O467" s="114">
        <f t="shared" si="23"/>
        <v>104040</v>
      </c>
      <c r="P467" s="114">
        <v>0</v>
      </c>
      <c r="Q467" s="114">
        <v>2</v>
      </c>
      <c r="R467" s="114">
        <v>0</v>
      </c>
      <c r="S467" s="114">
        <v>208080</v>
      </c>
      <c r="T467" s="114">
        <v>0</v>
      </c>
      <c r="U467" s="114">
        <v>2</v>
      </c>
      <c r="V467" s="128">
        <v>0</v>
      </c>
      <c r="W467" s="116">
        <v>208080</v>
      </c>
    </row>
    <row r="468" spans="2:23" ht="101.25" customHeight="1">
      <c r="B468" s="74">
        <v>1131</v>
      </c>
      <c r="C468" s="81" t="s">
        <v>244</v>
      </c>
      <c r="D468" s="8" t="str">
        <f t="shared" si="22"/>
        <v>1131Vigilancia de la salud ambiental</v>
      </c>
      <c r="E468" s="8" t="s">
        <v>1</v>
      </c>
      <c r="F468" s="8" t="s">
        <v>270</v>
      </c>
      <c r="G468" s="8" t="s">
        <v>323</v>
      </c>
      <c r="H468" s="8" t="s">
        <v>247</v>
      </c>
      <c r="I468" s="8" t="s">
        <v>248</v>
      </c>
      <c r="J468" s="8" t="s">
        <v>248</v>
      </c>
      <c r="K468" s="81" t="s">
        <v>29</v>
      </c>
      <c r="L468" s="81" t="s">
        <v>243</v>
      </c>
      <c r="M468" s="8" t="str">
        <f t="shared" si="21"/>
        <v>1131Vigilancia de la salud ambientalFONTIBONF. MAYO 2025</v>
      </c>
      <c r="N468" s="114">
        <f t="shared" si="24"/>
        <v>0</v>
      </c>
      <c r="O468" s="114">
        <f t="shared" si="23"/>
        <v>138720</v>
      </c>
      <c r="P468" s="114">
        <v>0</v>
      </c>
      <c r="Q468" s="114">
        <v>2</v>
      </c>
      <c r="R468" s="114">
        <v>0</v>
      </c>
      <c r="S468" s="114">
        <v>277440</v>
      </c>
      <c r="T468" s="114">
        <v>0</v>
      </c>
      <c r="U468" s="114">
        <v>2</v>
      </c>
      <c r="V468" s="128">
        <v>0</v>
      </c>
      <c r="W468" s="116">
        <v>277440</v>
      </c>
    </row>
    <row r="469" spans="2:23" ht="101.25" customHeight="1">
      <c r="B469" s="74">
        <v>1136</v>
      </c>
      <c r="C469" s="81" t="s">
        <v>244</v>
      </c>
      <c r="D469" s="8" t="str">
        <f t="shared" si="22"/>
        <v>1136Vigilancia de la salud ambiental</v>
      </c>
      <c r="E469" s="8" t="s">
        <v>1</v>
      </c>
      <c r="F469" s="8" t="s">
        <v>245</v>
      </c>
      <c r="G469" s="8" t="s">
        <v>324</v>
      </c>
      <c r="H469" s="8" t="s">
        <v>318</v>
      </c>
      <c r="I469" s="8" t="s">
        <v>248</v>
      </c>
      <c r="J469" s="8" t="s">
        <v>248</v>
      </c>
      <c r="K469" s="71" t="s">
        <v>42</v>
      </c>
      <c r="L469" s="81" t="s">
        <v>243</v>
      </c>
      <c r="M469" s="8" t="str">
        <f t="shared" si="21"/>
        <v>1136Vigilancia de la salud ambientalPUENTE ARANDAF. MAYO 2025</v>
      </c>
      <c r="N469" s="114">
        <f t="shared" si="24"/>
        <v>0</v>
      </c>
      <c r="O469" s="114">
        <f t="shared" si="23"/>
        <v>5530304</v>
      </c>
      <c r="P469" s="114">
        <v>0</v>
      </c>
      <c r="Q469" s="114">
        <v>1</v>
      </c>
      <c r="R469" s="114">
        <v>0</v>
      </c>
      <c r="S469" s="114">
        <v>5530304</v>
      </c>
      <c r="T469" s="114">
        <v>0</v>
      </c>
      <c r="U469" s="114">
        <v>1</v>
      </c>
      <c r="V469" s="128">
        <v>0</v>
      </c>
      <c r="W469" s="116">
        <v>5530304</v>
      </c>
    </row>
    <row r="470" spans="2:23" ht="101.25" customHeight="1">
      <c r="B470" s="74">
        <v>1138</v>
      </c>
      <c r="C470" s="81" t="s">
        <v>244</v>
      </c>
      <c r="D470" s="8" t="str">
        <f t="shared" si="22"/>
        <v>1138Vigilancia de la salud ambiental</v>
      </c>
      <c r="E470" s="8" t="s">
        <v>1</v>
      </c>
      <c r="F470" s="8" t="s">
        <v>257</v>
      </c>
      <c r="G470" s="8" t="s">
        <v>325</v>
      </c>
      <c r="H470" s="8" t="s">
        <v>247</v>
      </c>
      <c r="I470" s="8" t="s">
        <v>248</v>
      </c>
      <c r="J470" s="8" t="s">
        <v>248</v>
      </c>
      <c r="K470" s="81" t="s">
        <v>41</v>
      </c>
      <c r="L470" s="81" t="s">
        <v>243</v>
      </c>
      <c r="M470" s="8" t="str">
        <f t="shared" si="21"/>
        <v>1138Vigilancia de la salud ambientalKENNEDYF. MAYO 2025</v>
      </c>
      <c r="N470" s="114">
        <f t="shared" si="24"/>
        <v>0</v>
      </c>
      <c r="O470" s="114">
        <f t="shared" si="23"/>
        <v>0</v>
      </c>
      <c r="P470" s="114">
        <v>0</v>
      </c>
      <c r="Q470" s="114">
        <v>0</v>
      </c>
      <c r="R470" s="114">
        <v>0</v>
      </c>
      <c r="S470" s="114">
        <v>0</v>
      </c>
      <c r="T470" s="114">
        <v>0</v>
      </c>
      <c r="U470" s="114">
        <v>0</v>
      </c>
      <c r="V470" s="128">
        <v>0</v>
      </c>
      <c r="W470" s="116">
        <v>0</v>
      </c>
    </row>
    <row r="471" spans="2:23" ht="101.25" customHeight="1">
      <c r="B471" s="74">
        <v>1138</v>
      </c>
      <c r="C471" s="81" t="s">
        <v>244</v>
      </c>
      <c r="D471" s="8" t="str">
        <f t="shared" si="22"/>
        <v>1138Vigilancia de la salud ambiental</v>
      </c>
      <c r="E471" s="8" t="s">
        <v>1</v>
      </c>
      <c r="F471" s="8" t="s">
        <v>257</v>
      </c>
      <c r="G471" s="8" t="s">
        <v>325</v>
      </c>
      <c r="H471" s="8" t="s">
        <v>247</v>
      </c>
      <c r="I471" s="8" t="s">
        <v>248</v>
      </c>
      <c r="J471" s="8" t="s">
        <v>248</v>
      </c>
      <c r="K471" s="71" t="s">
        <v>29</v>
      </c>
      <c r="L471" s="81" t="s">
        <v>243</v>
      </c>
      <c r="M471" s="8" t="str">
        <f t="shared" si="21"/>
        <v>1138Vigilancia de la salud ambientalFONTIBONF. MAYO 2025</v>
      </c>
      <c r="N471" s="114">
        <f t="shared" si="24"/>
        <v>0</v>
      </c>
      <c r="O471" s="114">
        <f t="shared" si="23"/>
        <v>0</v>
      </c>
      <c r="P471" s="114">
        <v>0</v>
      </c>
      <c r="Q471" s="114">
        <v>0</v>
      </c>
      <c r="R471" s="114">
        <v>0</v>
      </c>
      <c r="S471" s="114">
        <v>0</v>
      </c>
      <c r="T471" s="114">
        <v>0</v>
      </c>
      <c r="U471" s="114">
        <v>0</v>
      </c>
      <c r="V471" s="128">
        <v>0</v>
      </c>
      <c r="W471" s="116">
        <v>0</v>
      </c>
    </row>
    <row r="472" spans="2:23" ht="101.25" customHeight="1">
      <c r="B472" s="74">
        <v>1146</v>
      </c>
      <c r="C472" s="81" t="s">
        <v>244</v>
      </c>
      <c r="D472" s="8" t="str">
        <f t="shared" si="22"/>
        <v>1146Vigilancia de la salud ambiental</v>
      </c>
      <c r="E472" s="8" t="s">
        <v>1</v>
      </c>
      <c r="F472" s="8" t="s">
        <v>245</v>
      </c>
      <c r="G472" s="8" t="s">
        <v>326</v>
      </c>
      <c r="H472" s="8" t="s">
        <v>310</v>
      </c>
      <c r="I472" s="8" t="s">
        <v>248</v>
      </c>
      <c r="J472" s="8" t="s">
        <v>248</v>
      </c>
      <c r="K472" s="71" t="s">
        <v>42</v>
      </c>
      <c r="L472" s="81" t="s">
        <v>243</v>
      </c>
      <c r="M472" s="8" t="str">
        <f t="shared" si="21"/>
        <v>1146Vigilancia de la salud ambientalPUENTE ARANDAF. MAYO 2025</v>
      </c>
      <c r="N472" s="114">
        <f t="shared" si="24"/>
        <v>0</v>
      </c>
      <c r="O472" s="114">
        <f t="shared" si="23"/>
        <v>24353473</v>
      </c>
      <c r="P472" s="114">
        <v>0</v>
      </c>
      <c r="Q472" s="114">
        <v>1</v>
      </c>
      <c r="R472" s="114">
        <v>0</v>
      </c>
      <c r="S472" s="114">
        <v>24353473</v>
      </c>
      <c r="T472" s="114">
        <v>0</v>
      </c>
      <c r="U472" s="114">
        <v>1</v>
      </c>
      <c r="V472" s="128">
        <v>0</v>
      </c>
      <c r="W472" s="116">
        <v>24353473</v>
      </c>
    </row>
    <row r="473" spans="2:23" ht="101.25" customHeight="1">
      <c r="B473" s="74">
        <v>1149</v>
      </c>
      <c r="C473" s="81" t="s">
        <v>244</v>
      </c>
      <c r="D473" s="8" t="str">
        <f t="shared" si="22"/>
        <v>1149Vigilancia de la salud ambiental</v>
      </c>
      <c r="E473" s="8" t="s">
        <v>1</v>
      </c>
      <c r="F473" s="8" t="s">
        <v>245</v>
      </c>
      <c r="G473" s="8" t="s">
        <v>327</v>
      </c>
      <c r="H473" s="8" t="s">
        <v>267</v>
      </c>
      <c r="I473" s="8" t="s">
        <v>248</v>
      </c>
      <c r="J473" s="8" t="s">
        <v>248</v>
      </c>
      <c r="K473" s="71" t="s">
        <v>29</v>
      </c>
      <c r="L473" s="81" t="s">
        <v>243</v>
      </c>
      <c r="M473" s="8" t="str">
        <f t="shared" si="21"/>
        <v>1149Vigilancia de la salud ambientalFONTIBONF. MAYO 2025</v>
      </c>
      <c r="N473" s="114">
        <f t="shared" si="24"/>
        <v>0</v>
      </c>
      <c r="O473" s="114">
        <f t="shared" si="23"/>
        <v>50888357</v>
      </c>
      <c r="P473" s="114">
        <v>0</v>
      </c>
      <c r="Q473" s="114">
        <v>1</v>
      </c>
      <c r="R473" s="114">
        <v>0</v>
      </c>
      <c r="S473" s="114">
        <v>50888357</v>
      </c>
      <c r="T473" s="114">
        <v>0</v>
      </c>
      <c r="U473" s="114">
        <v>1</v>
      </c>
      <c r="V473" s="128">
        <v>0</v>
      </c>
      <c r="W473" s="116">
        <v>50888357</v>
      </c>
    </row>
    <row r="474" spans="2:23" ht="101.25" customHeight="1">
      <c r="B474" s="74">
        <v>1202</v>
      </c>
      <c r="C474" s="81" t="s">
        <v>244</v>
      </c>
      <c r="D474" s="8" t="str">
        <f t="shared" si="22"/>
        <v>1202Vigilancia de la salud ambiental</v>
      </c>
      <c r="E474" s="8" t="s">
        <v>1</v>
      </c>
      <c r="F474" s="8" t="s">
        <v>283</v>
      </c>
      <c r="G474" s="8" t="s">
        <v>328</v>
      </c>
      <c r="H474" s="8" t="s">
        <v>247</v>
      </c>
      <c r="I474" s="8" t="s">
        <v>248</v>
      </c>
      <c r="J474" s="8" t="s">
        <v>248</v>
      </c>
      <c r="K474" s="71" t="s">
        <v>41</v>
      </c>
      <c r="L474" s="81" t="s">
        <v>243</v>
      </c>
      <c r="M474" s="8" t="str">
        <f t="shared" si="21"/>
        <v>1202Vigilancia de la salud ambientalKENNEDYF. MAYO 2025</v>
      </c>
      <c r="N474" s="114">
        <f t="shared" si="24"/>
        <v>0</v>
      </c>
      <c r="O474" s="114">
        <f t="shared" si="23"/>
        <v>2485400</v>
      </c>
      <c r="P474" s="114">
        <v>0</v>
      </c>
      <c r="Q474" s="114">
        <v>1</v>
      </c>
      <c r="R474" s="114">
        <v>0</v>
      </c>
      <c r="S474" s="114">
        <v>2485400</v>
      </c>
      <c r="T474" s="114">
        <v>0</v>
      </c>
      <c r="U474" s="114">
        <v>1</v>
      </c>
      <c r="V474" s="128">
        <v>0</v>
      </c>
      <c r="W474" s="116">
        <v>2485400</v>
      </c>
    </row>
    <row r="475" spans="2:23" ht="101.25" customHeight="1">
      <c r="B475" s="74">
        <v>1202</v>
      </c>
      <c r="C475" s="81" t="s">
        <v>244</v>
      </c>
      <c r="D475" s="8" t="str">
        <f t="shared" si="22"/>
        <v>1202Vigilancia de la salud ambiental</v>
      </c>
      <c r="E475" s="8" t="s">
        <v>1</v>
      </c>
      <c r="F475" s="8" t="s">
        <v>283</v>
      </c>
      <c r="G475" s="8" t="s">
        <v>328</v>
      </c>
      <c r="H475" s="8" t="s">
        <v>247</v>
      </c>
      <c r="I475" s="8" t="s">
        <v>248</v>
      </c>
      <c r="J475" s="8" t="s">
        <v>248</v>
      </c>
      <c r="K475" s="71" t="s">
        <v>29</v>
      </c>
      <c r="L475" s="81" t="s">
        <v>243</v>
      </c>
      <c r="M475" s="8" t="str">
        <f t="shared" si="21"/>
        <v>1202Vigilancia de la salud ambientalFONTIBONF. MAYO 2025</v>
      </c>
      <c r="N475" s="114">
        <f t="shared" si="24"/>
        <v>0</v>
      </c>
      <c r="O475" s="114">
        <f t="shared" si="23"/>
        <v>2485400</v>
      </c>
      <c r="P475" s="114">
        <v>0</v>
      </c>
      <c r="Q475" s="114">
        <v>1</v>
      </c>
      <c r="R475" s="114">
        <v>0</v>
      </c>
      <c r="S475" s="114">
        <v>2485400</v>
      </c>
      <c r="T475" s="114">
        <v>0</v>
      </c>
      <c r="U475" s="114">
        <v>1</v>
      </c>
      <c r="V475" s="128">
        <v>0</v>
      </c>
      <c r="W475" s="116">
        <v>2485400</v>
      </c>
    </row>
    <row r="476" spans="2:23" ht="101.25" customHeight="1">
      <c r="B476" s="74">
        <v>1203</v>
      </c>
      <c r="C476" s="81" t="s">
        <v>244</v>
      </c>
      <c r="D476" s="8" t="str">
        <f t="shared" si="22"/>
        <v>1203Vigilancia de la salud ambiental</v>
      </c>
      <c r="E476" s="8" t="s">
        <v>1</v>
      </c>
      <c r="F476" s="8" t="s">
        <v>283</v>
      </c>
      <c r="G476" s="8" t="s">
        <v>329</v>
      </c>
      <c r="H476" s="8" t="s">
        <v>247</v>
      </c>
      <c r="I476" s="8" t="s">
        <v>248</v>
      </c>
      <c r="J476" s="8" t="s">
        <v>248</v>
      </c>
      <c r="K476" s="71" t="s">
        <v>43</v>
      </c>
      <c r="L476" s="81" t="s">
        <v>243</v>
      </c>
      <c r="M476" s="8" t="str">
        <f t="shared" si="21"/>
        <v>1203Vigilancia de la salud ambientalBOSAF. MAYO 2025</v>
      </c>
      <c r="N476" s="114">
        <f t="shared" si="24"/>
        <v>0</v>
      </c>
      <c r="O476" s="114">
        <f t="shared" si="23"/>
        <v>497094</v>
      </c>
      <c r="P476" s="114">
        <v>0</v>
      </c>
      <c r="Q476" s="114">
        <v>1</v>
      </c>
      <c r="R476" s="114">
        <v>0</v>
      </c>
      <c r="S476" s="114">
        <v>497094</v>
      </c>
      <c r="T476" s="114">
        <v>0</v>
      </c>
      <c r="U476" s="114">
        <v>1</v>
      </c>
      <c r="V476" s="128">
        <v>0</v>
      </c>
      <c r="W476" s="116">
        <v>497094</v>
      </c>
    </row>
    <row r="477" spans="2:23" ht="101.25" customHeight="1">
      <c r="B477" s="74">
        <v>1203</v>
      </c>
      <c r="C477" s="81" t="s">
        <v>244</v>
      </c>
      <c r="D477" s="8" t="str">
        <f t="shared" si="22"/>
        <v>1203Vigilancia de la salud ambiental</v>
      </c>
      <c r="E477" s="8" t="s">
        <v>1</v>
      </c>
      <c r="F477" s="8" t="s">
        <v>283</v>
      </c>
      <c r="G477" s="8" t="s">
        <v>329</v>
      </c>
      <c r="H477" s="8" t="s">
        <v>247</v>
      </c>
      <c r="I477" s="8" t="s">
        <v>248</v>
      </c>
      <c r="J477" s="8" t="s">
        <v>248</v>
      </c>
      <c r="K477" s="81" t="s">
        <v>42</v>
      </c>
      <c r="L477" s="81" t="s">
        <v>243</v>
      </c>
      <c r="M477" s="8" t="str">
        <f t="shared" si="21"/>
        <v>1203Vigilancia de la salud ambientalPUENTE ARANDAF. MAYO 2025</v>
      </c>
      <c r="N477" s="114">
        <f t="shared" si="24"/>
        <v>0</v>
      </c>
      <c r="O477" s="114">
        <f t="shared" si="23"/>
        <v>497094</v>
      </c>
      <c r="P477" s="114">
        <v>0</v>
      </c>
      <c r="Q477" s="114">
        <v>1</v>
      </c>
      <c r="R477" s="114">
        <v>0</v>
      </c>
      <c r="S477" s="114">
        <v>497094</v>
      </c>
      <c r="T477" s="114">
        <v>0</v>
      </c>
      <c r="U477" s="114">
        <v>1</v>
      </c>
      <c r="V477" s="128">
        <v>0</v>
      </c>
      <c r="W477" s="116">
        <v>497094</v>
      </c>
    </row>
    <row r="478" spans="2:23" ht="101.25" customHeight="1">
      <c r="B478" s="74">
        <v>1205</v>
      </c>
      <c r="C478" s="81" t="s">
        <v>244</v>
      </c>
      <c r="D478" s="8" t="str">
        <f t="shared" si="22"/>
        <v>1205Vigilancia de la salud ambiental</v>
      </c>
      <c r="E478" s="8" t="s">
        <v>1</v>
      </c>
      <c r="F478" s="8" t="s">
        <v>245</v>
      </c>
      <c r="G478" s="8" t="s">
        <v>330</v>
      </c>
      <c r="H478" s="8" t="s">
        <v>247</v>
      </c>
      <c r="I478" s="8" t="s">
        <v>248</v>
      </c>
      <c r="J478" s="8" t="s">
        <v>248</v>
      </c>
      <c r="K478" s="71" t="s">
        <v>43</v>
      </c>
      <c r="L478" s="81" t="s">
        <v>243</v>
      </c>
      <c r="M478" s="8" t="str">
        <f t="shared" si="21"/>
        <v>1205Vigilancia de la salud ambientalBOSAF. MAYO 2025</v>
      </c>
      <c r="N478" s="114">
        <f t="shared" si="24"/>
        <v>0</v>
      </c>
      <c r="O478" s="114">
        <f t="shared" si="23"/>
        <v>180336</v>
      </c>
      <c r="P478" s="114">
        <v>0</v>
      </c>
      <c r="Q478" s="114">
        <v>4</v>
      </c>
      <c r="R478" s="114">
        <v>0</v>
      </c>
      <c r="S478" s="114">
        <v>721344</v>
      </c>
      <c r="T478" s="114">
        <v>0</v>
      </c>
      <c r="U478" s="114">
        <v>4</v>
      </c>
      <c r="V478" s="128">
        <v>0</v>
      </c>
      <c r="W478" s="116">
        <v>721344</v>
      </c>
    </row>
    <row r="479" spans="2:23" ht="101.25" customHeight="1">
      <c r="B479" s="74">
        <v>1205</v>
      </c>
      <c r="C479" s="81" t="s">
        <v>244</v>
      </c>
      <c r="D479" s="8" t="str">
        <f t="shared" si="22"/>
        <v>1205Vigilancia de la salud ambiental</v>
      </c>
      <c r="E479" s="8" t="s">
        <v>1</v>
      </c>
      <c r="F479" s="8" t="s">
        <v>245</v>
      </c>
      <c r="G479" s="8" t="s">
        <v>330</v>
      </c>
      <c r="H479" s="8" t="s">
        <v>247</v>
      </c>
      <c r="I479" s="8" t="s">
        <v>248</v>
      </c>
      <c r="J479" s="8" t="s">
        <v>248</v>
      </c>
      <c r="K479" s="71" t="s">
        <v>41</v>
      </c>
      <c r="L479" s="81" t="s">
        <v>243</v>
      </c>
      <c r="M479" s="8" t="str">
        <f t="shared" si="21"/>
        <v>1205Vigilancia de la salud ambientalKENNEDYF. MAYO 2025</v>
      </c>
      <c r="N479" s="114">
        <f t="shared" si="24"/>
        <v>0</v>
      </c>
      <c r="O479" s="114">
        <f t="shared" si="23"/>
        <v>180336</v>
      </c>
      <c r="P479" s="114">
        <v>0</v>
      </c>
      <c r="Q479" s="114">
        <v>7</v>
      </c>
      <c r="R479" s="114">
        <v>0</v>
      </c>
      <c r="S479" s="114">
        <v>1262352</v>
      </c>
      <c r="T479" s="114">
        <v>0</v>
      </c>
      <c r="U479" s="114">
        <v>7</v>
      </c>
      <c r="V479" s="128">
        <v>0</v>
      </c>
      <c r="W479" s="116">
        <v>1262352</v>
      </c>
    </row>
    <row r="480" spans="2:23" ht="101.25" customHeight="1">
      <c r="B480" s="74">
        <v>1205</v>
      </c>
      <c r="C480" s="81" t="s">
        <v>244</v>
      </c>
      <c r="D480" s="8" t="str">
        <f t="shared" si="22"/>
        <v>1205Vigilancia de la salud ambiental</v>
      </c>
      <c r="E480" s="8" t="s">
        <v>1</v>
      </c>
      <c r="F480" s="8" t="s">
        <v>245</v>
      </c>
      <c r="G480" s="8" t="s">
        <v>330</v>
      </c>
      <c r="H480" s="8" t="s">
        <v>247</v>
      </c>
      <c r="I480" s="8" t="s">
        <v>248</v>
      </c>
      <c r="J480" s="8" t="s">
        <v>248</v>
      </c>
      <c r="K480" s="81" t="s">
        <v>29</v>
      </c>
      <c r="L480" s="81" t="s">
        <v>243</v>
      </c>
      <c r="M480" s="8" t="str">
        <f t="shared" si="21"/>
        <v>1205Vigilancia de la salud ambientalFONTIBONF. MAYO 2025</v>
      </c>
      <c r="N480" s="114">
        <f t="shared" si="24"/>
        <v>0</v>
      </c>
      <c r="O480" s="114">
        <f t="shared" si="23"/>
        <v>180336</v>
      </c>
      <c r="P480" s="114">
        <v>0</v>
      </c>
      <c r="Q480" s="114">
        <v>4</v>
      </c>
      <c r="R480" s="114">
        <v>0</v>
      </c>
      <c r="S480" s="114">
        <v>721344</v>
      </c>
      <c r="T480" s="114">
        <v>0</v>
      </c>
      <c r="U480" s="114">
        <v>4</v>
      </c>
      <c r="V480" s="128">
        <v>0</v>
      </c>
      <c r="W480" s="116">
        <v>721344</v>
      </c>
    </row>
    <row r="481" spans="2:23" ht="101.25" customHeight="1">
      <c r="B481" s="74">
        <v>1205</v>
      </c>
      <c r="C481" s="81" t="s">
        <v>244</v>
      </c>
      <c r="D481" s="8" t="str">
        <f t="shared" si="22"/>
        <v>1205Vigilancia de la salud ambiental</v>
      </c>
      <c r="E481" s="8" t="s">
        <v>1</v>
      </c>
      <c r="F481" s="8" t="s">
        <v>245</v>
      </c>
      <c r="G481" s="8" t="s">
        <v>330</v>
      </c>
      <c r="H481" s="8" t="s">
        <v>247</v>
      </c>
      <c r="I481" s="8" t="s">
        <v>248</v>
      </c>
      <c r="J481" s="8" t="s">
        <v>248</v>
      </c>
      <c r="K481" s="71" t="s">
        <v>42</v>
      </c>
      <c r="L481" s="81" t="s">
        <v>243</v>
      </c>
      <c r="M481" s="8" t="str">
        <f t="shared" si="21"/>
        <v>1205Vigilancia de la salud ambientalPUENTE ARANDAF. MAYO 2025</v>
      </c>
      <c r="N481" s="114">
        <f t="shared" si="24"/>
        <v>0</v>
      </c>
      <c r="O481" s="114">
        <f t="shared" si="23"/>
        <v>180336</v>
      </c>
      <c r="P481" s="114">
        <v>0</v>
      </c>
      <c r="Q481" s="114">
        <v>3</v>
      </c>
      <c r="R481" s="114">
        <v>0</v>
      </c>
      <c r="S481" s="114">
        <v>541008</v>
      </c>
      <c r="T481" s="114">
        <v>0</v>
      </c>
      <c r="U481" s="114">
        <v>3</v>
      </c>
      <c r="V481" s="128">
        <v>0</v>
      </c>
      <c r="W481" s="116">
        <v>541008</v>
      </c>
    </row>
    <row r="482" spans="2:23" ht="101.25" customHeight="1">
      <c r="B482" s="74">
        <v>1218</v>
      </c>
      <c r="C482" s="81" t="s">
        <v>244</v>
      </c>
      <c r="D482" s="8" t="str">
        <f t="shared" si="22"/>
        <v>1218Vigilancia de la salud ambiental</v>
      </c>
      <c r="E482" s="8" t="s">
        <v>1</v>
      </c>
      <c r="F482" s="8" t="s">
        <v>283</v>
      </c>
      <c r="G482" s="8" t="s">
        <v>331</v>
      </c>
      <c r="H482" s="8" t="s">
        <v>247</v>
      </c>
      <c r="I482" s="8" t="s">
        <v>248</v>
      </c>
      <c r="J482" s="8" t="s">
        <v>248</v>
      </c>
      <c r="K482" s="81" t="s">
        <v>43</v>
      </c>
      <c r="L482" s="81" t="s">
        <v>243</v>
      </c>
      <c r="M482" s="8" t="str">
        <f t="shared" si="21"/>
        <v>1218Vigilancia de la salud ambientalBOSAF. MAYO 2025</v>
      </c>
      <c r="N482" s="114">
        <f t="shared" si="24"/>
        <v>0</v>
      </c>
      <c r="O482" s="114">
        <f t="shared" si="23"/>
        <v>0</v>
      </c>
      <c r="P482" s="114">
        <v>0</v>
      </c>
      <c r="Q482" s="114">
        <v>0</v>
      </c>
      <c r="R482" s="114">
        <v>0</v>
      </c>
      <c r="S482" s="114">
        <v>0</v>
      </c>
      <c r="T482" s="114">
        <v>0</v>
      </c>
      <c r="U482" s="114">
        <v>0</v>
      </c>
      <c r="V482" s="128">
        <v>0</v>
      </c>
      <c r="W482" s="116">
        <v>0</v>
      </c>
    </row>
    <row r="483" spans="2:23" ht="101.25" customHeight="1">
      <c r="B483" s="74">
        <v>1218</v>
      </c>
      <c r="C483" s="81" t="s">
        <v>244</v>
      </c>
      <c r="D483" s="8" t="str">
        <f t="shared" si="22"/>
        <v>1218Vigilancia de la salud ambiental</v>
      </c>
      <c r="E483" s="8" t="s">
        <v>1</v>
      </c>
      <c r="F483" s="8" t="s">
        <v>283</v>
      </c>
      <c r="G483" s="8" t="s">
        <v>331</v>
      </c>
      <c r="H483" s="8" t="s">
        <v>247</v>
      </c>
      <c r="I483" s="8" t="s">
        <v>248</v>
      </c>
      <c r="J483" s="8" t="s">
        <v>248</v>
      </c>
      <c r="K483" s="71" t="s">
        <v>41</v>
      </c>
      <c r="L483" s="81" t="s">
        <v>243</v>
      </c>
      <c r="M483" s="8" t="str">
        <f t="shared" si="21"/>
        <v>1218Vigilancia de la salud ambientalKENNEDYF. MAYO 2025</v>
      </c>
      <c r="N483" s="114">
        <f t="shared" si="24"/>
        <v>0</v>
      </c>
      <c r="O483" s="114">
        <f t="shared" si="23"/>
        <v>0</v>
      </c>
      <c r="P483" s="114">
        <v>0</v>
      </c>
      <c r="Q483" s="114">
        <v>0</v>
      </c>
      <c r="R483" s="114">
        <v>0</v>
      </c>
      <c r="S483" s="114">
        <v>0</v>
      </c>
      <c r="T483" s="114">
        <v>0</v>
      </c>
      <c r="U483" s="114">
        <v>0</v>
      </c>
      <c r="V483" s="128">
        <v>0</v>
      </c>
      <c r="W483" s="116">
        <v>0</v>
      </c>
    </row>
    <row r="484" spans="2:23" ht="101.25" customHeight="1">
      <c r="B484" s="74">
        <v>1218</v>
      </c>
      <c r="C484" s="81" t="s">
        <v>244</v>
      </c>
      <c r="D484" s="8" t="str">
        <f t="shared" si="22"/>
        <v>1218Vigilancia de la salud ambiental</v>
      </c>
      <c r="E484" s="8" t="s">
        <v>1</v>
      </c>
      <c r="F484" s="8" t="s">
        <v>283</v>
      </c>
      <c r="G484" s="8" t="s">
        <v>331</v>
      </c>
      <c r="H484" s="8" t="s">
        <v>247</v>
      </c>
      <c r="I484" s="8" t="s">
        <v>248</v>
      </c>
      <c r="J484" s="8" t="s">
        <v>248</v>
      </c>
      <c r="K484" s="81" t="s">
        <v>29</v>
      </c>
      <c r="L484" s="81" t="s">
        <v>243</v>
      </c>
      <c r="M484" s="8" t="str">
        <f t="shared" si="21"/>
        <v>1218Vigilancia de la salud ambientalFONTIBONF. MAYO 2025</v>
      </c>
      <c r="N484" s="114">
        <f t="shared" si="24"/>
        <v>0</v>
      </c>
      <c r="O484" s="114">
        <f t="shared" si="23"/>
        <v>0</v>
      </c>
      <c r="P484" s="114">
        <v>0</v>
      </c>
      <c r="Q484" s="114">
        <v>0</v>
      </c>
      <c r="R484" s="114">
        <v>0</v>
      </c>
      <c r="S484" s="114">
        <v>0</v>
      </c>
      <c r="T484" s="114">
        <v>0</v>
      </c>
      <c r="U484" s="114">
        <v>0</v>
      </c>
      <c r="V484" s="128">
        <v>0</v>
      </c>
      <c r="W484" s="116">
        <v>0</v>
      </c>
    </row>
    <row r="485" spans="2:23" ht="101.25" customHeight="1">
      <c r="B485" s="74">
        <v>1218</v>
      </c>
      <c r="C485" s="81" t="s">
        <v>244</v>
      </c>
      <c r="D485" s="8" t="str">
        <f t="shared" si="22"/>
        <v>1218Vigilancia de la salud ambiental</v>
      </c>
      <c r="E485" s="8" t="s">
        <v>1</v>
      </c>
      <c r="F485" s="8" t="s">
        <v>283</v>
      </c>
      <c r="G485" s="8" t="s">
        <v>331</v>
      </c>
      <c r="H485" s="8" t="s">
        <v>247</v>
      </c>
      <c r="I485" s="8" t="s">
        <v>248</v>
      </c>
      <c r="J485" s="8" t="s">
        <v>248</v>
      </c>
      <c r="K485" s="81" t="s">
        <v>42</v>
      </c>
      <c r="L485" s="81" t="s">
        <v>243</v>
      </c>
      <c r="M485" s="8" t="str">
        <f t="shared" si="21"/>
        <v>1218Vigilancia de la salud ambientalPUENTE ARANDAF. MAYO 2025</v>
      </c>
      <c r="N485" s="114">
        <f t="shared" si="24"/>
        <v>0</v>
      </c>
      <c r="O485" s="114">
        <f t="shared" si="23"/>
        <v>0</v>
      </c>
      <c r="P485" s="114">
        <v>0</v>
      </c>
      <c r="Q485" s="114">
        <v>0</v>
      </c>
      <c r="R485" s="114">
        <v>0</v>
      </c>
      <c r="S485" s="114">
        <v>0</v>
      </c>
      <c r="T485" s="114">
        <v>0</v>
      </c>
      <c r="U485" s="114">
        <v>0</v>
      </c>
      <c r="V485" s="128">
        <v>0</v>
      </c>
      <c r="W485" s="116">
        <v>0</v>
      </c>
    </row>
    <row r="486" spans="2:23" ht="101.25" customHeight="1">
      <c r="B486" s="74">
        <v>1219</v>
      </c>
      <c r="C486" s="81" t="s">
        <v>244</v>
      </c>
      <c r="D486" s="8" t="str">
        <f t="shared" si="22"/>
        <v>1219Vigilancia de la salud ambiental</v>
      </c>
      <c r="E486" s="8" t="s">
        <v>1</v>
      </c>
      <c r="F486" s="8" t="s">
        <v>257</v>
      </c>
      <c r="G486" s="8" t="s">
        <v>332</v>
      </c>
      <c r="H486" s="8" t="s">
        <v>247</v>
      </c>
      <c r="I486" s="8" t="s">
        <v>248</v>
      </c>
      <c r="J486" s="8" t="s">
        <v>248</v>
      </c>
      <c r="K486" s="71" t="s">
        <v>43</v>
      </c>
      <c r="L486" s="81" t="s">
        <v>243</v>
      </c>
      <c r="M486" s="8" t="str">
        <f t="shared" si="21"/>
        <v>1219Vigilancia de la salud ambientalBOSAF. MAYO 2025</v>
      </c>
      <c r="N486" s="114">
        <f t="shared" si="24"/>
        <v>0</v>
      </c>
      <c r="O486" s="114">
        <f t="shared" si="23"/>
        <v>0</v>
      </c>
      <c r="P486" s="114">
        <v>0</v>
      </c>
      <c r="Q486" s="114">
        <v>0</v>
      </c>
      <c r="R486" s="114">
        <v>0</v>
      </c>
      <c r="S486" s="114">
        <v>0</v>
      </c>
      <c r="T486" s="114">
        <v>0</v>
      </c>
      <c r="U486" s="114">
        <v>0</v>
      </c>
      <c r="V486" s="128">
        <v>0</v>
      </c>
      <c r="W486" s="116">
        <v>0</v>
      </c>
    </row>
    <row r="487" spans="2:23" ht="101.25" customHeight="1">
      <c r="B487" s="74">
        <v>1219</v>
      </c>
      <c r="C487" s="81" t="s">
        <v>244</v>
      </c>
      <c r="D487" s="8" t="str">
        <f t="shared" si="22"/>
        <v>1219Vigilancia de la salud ambiental</v>
      </c>
      <c r="E487" s="8" t="s">
        <v>1</v>
      </c>
      <c r="F487" s="8" t="s">
        <v>257</v>
      </c>
      <c r="G487" s="8" t="s">
        <v>332</v>
      </c>
      <c r="H487" s="8" t="s">
        <v>247</v>
      </c>
      <c r="I487" s="8" t="s">
        <v>248</v>
      </c>
      <c r="J487" s="8" t="s">
        <v>248</v>
      </c>
      <c r="K487" s="81" t="s">
        <v>29</v>
      </c>
      <c r="L487" s="81" t="s">
        <v>243</v>
      </c>
      <c r="M487" s="8" t="str">
        <f t="shared" si="21"/>
        <v>1219Vigilancia de la salud ambientalFONTIBONF. MAYO 2025</v>
      </c>
      <c r="N487" s="114">
        <f t="shared" si="24"/>
        <v>0</v>
      </c>
      <c r="O487" s="114">
        <f t="shared" si="23"/>
        <v>0</v>
      </c>
      <c r="P487" s="114">
        <v>0</v>
      </c>
      <c r="Q487" s="114">
        <v>0</v>
      </c>
      <c r="R487" s="114">
        <v>0</v>
      </c>
      <c r="S487" s="114">
        <v>0</v>
      </c>
      <c r="T487" s="114">
        <v>0</v>
      </c>
      <c r="U487" s="114">
        <v>0</v>
      </c>
      <c r="V487" s="128">
        <v>0</v>
      </c>
      <c r="W487" s="116">
        <v>0</v>
      </c>
    </row>
    <row r="488" spans="2:23" ht="101.25" customHeight="1">
      <c r="B488" s="74">
        <v>1219</v>
      </c>
      <c r="C488" s="81" t="s">
        <v>244</v>
      </c>
      <c r="D488" s="8" t="str">
        <f t="shared" si="22"/>
        <v>1219Vigilancia de la salud ambiental</v>
      </c>
      <c r="E488" s="8" t="s">
        <v>1</v>
      </c>
      <c r="F488" s="8" t="s">
        <v>257</v>
      </c>
      <c r="G488" s="8" t="s">
        <v>332</v>
      </c>
      <c r="H488" s="8" t="s">
        <v>247</v>
      </c>
      <c r="I488" s="8" t="s">
        <v>248</v>
      </c>
      <c r="J488" s="8" t="s">
        <v>248</v>
      </c>
      <c r="K488" s="71" t="s">
        <v>42</v>
      </c>
      <c r="L488" s="81" t="s">
        <v>243</v>
      </c>
      <c r="M488" s="8" t="str">
        <f t="shared" si="21"/>
        <v>1219Vigilancia de la salud ambientalPUENTE ARANDAF. MAYO 2025</v>
      </c>
      <c r="N488" s="114">
        <f t="shared" si="24"/>
        <v>0</v>
      </c>
      <c r="O488" s="114">
        <f t="shared" si="23"/>
        <v>0</v>
      </c>
      <c r="P488" s="114">
        <v>0</v>
      </c>
      <c r="Q488" s="114">
        <v>0</v>
      </c>
      <c r="R488" s="114">
        <v>0</v>
      </c>
      <c r="S488" s="114">
        <v>0</v>
      </c>
      <c r="T488" s="114">
        <v>0</v>
      </c>
      <c r="U488" s="114">
        <v>0</v>
      </c>
      <c r="V488" s="128">
        <v>0</v>
      </c>
      <c r="W488" s="116">
        <v>0</v>
      </c>
    </row>
    <row r="489" spans="2:23" ht="101.25" customHeight="1">
      <c r="B489" s="74">
        <v>1221</v>
      </c>
      <c r="C489" s="81" t="s">
        <v>244</v>
      </c>
      <c r="D489" s="8" t="str">
        <f t="shared" si="22"/>
        <v>1221Vigilancia de la salud ambiental</v>
      </c>
      <c r="E489" s="8" t="s">
        <v>1</v>
      </c>
      <c r="F489" s="8" t="s">
        <v>245</v>
      </c>
      <c r="G489" s="8" t="s">
        <v>333</v>
      </c>
      <c r="H489" s="8" t="s">
        <v>247</v>
      </c>
      <c r="I489" s="8" t="s">
        <v>248</v>
      </c>
      <c r="J489" s="8" t="s">
        <v>248</v>
      </c>
      <c r="K489" s="81" t="s">
        <v>43</v>
      </c>
      <c r="L489" s="81" t="s">
        <v>243</v>
      </c>
      <c r="M489" s="8" t="str">
        <f t="shared" si="21"/>
        <v>1221Vigilancia de la salud ambientalBOSAF. MAYO 2025</v>
      </c>
      <c r="N489" s="114">
        <f t="shared" si="24"/>
        <v>0</v>
      </c>
      <c r="O489" s="114">
        <f t="shared" si="23"/>
        <v>0</v>
      </c>
      <c r="P489" s="114">
        <v>0</v>
      </c>
      <c r="Q489" s="114">
        <v>0</v>
      </c>
      <c r="R489" s="114">
        <v>0</v>
      </c>
      <c r="S489" s="114">
        <v>0</v>
      </c>
      <c r="T489" s="114">
        <v>0</v>
      </c>
      <c r="U489" s="114">
        <v>0</v>
      </c>
      <c r="V489" s="128">
        <v>0</v>
      </c>
      <c r="W489" s="116">
        <v>0</v>
      </c>
    </row>
    <row r="490" spans="2:23" ht="101.25" customHeight="1">
      <c r="B490" s="74">
        <v>1221</v>
      </c>
      <c r="C490" s="81" t="s">
        <v>244</v>
      </c>
      <c r="D490" s="8" t="str">
        <f t="shared" si="22"/>
        <v>1221Vigilancia de la salud ambiental</v>
      </c>
      <c r="E490" s="8" t="s">
        <v>1</v>
      </c>
      <c r="F490" s="8" t="s">
        <v>245</v>
      </c>
      <c r="G490" s="8" t="s">
        <v>333</v>
      </c>
      <c r="H490" s="8" t="s">
        <v>247</v>
      </c>
      <c r="I490" s="8" t="s">
        <v>248</v>
      </c>
      <c r="J490" s="8" t="s">
        <v>248</v>
      </c>
      <c r="K490" s="71" t="s">
        <v>41</v>
      </c>
      <c r="L490" s="81" t="s">
        <v>243</v>
      </c>
      <c r="M490" s="8" t="str">
        <f t="shared" si="21"/>
        <v>1221Vigilancia de la salud ambientalKENNEDYF. MAYO 2025</v>
      </c>
      <c r="N490" s="114">
        <f t="shared" si="24"/>
        <v>0</v>
      </c>
      <c r="O490" s="114">
        <f t="shared" si="23"/>
        <v>0</v>
      </c>
      <c r="P490" s="114">
        <v>0</v>
      </c>
      <c r="Q490" s="114">
        <v>0</v>
      </c>
      <c r="R490" s="114">
        <v>0</v>
      </c>
      <c r="S490" s="114">
        <v>0</v>
      </c>
      <c r="T490" s="114">
        <v>0</v>
      </c>
      <c r="U490" s="114">
        <v>0</v>
      </c>
      <c r="V490" s="128">
        <v>0</v>
      </c>
      <c r="W490" s="116">
        <v>0</v>
      </c>
    </row>
    <row r="491" spans="2:23" ht="101.25" customHeight="1">
      <c r="B491" s="74">
        <v>1221</v>
      </c>
      <c r="C491" s="81" t="s">
        <v>244</v>
      </c>
      <c r="D491" s="8" t="str">
        <f t="shared" si="22"/>
        <v>1221Vigilancia de la salud ambiental</v>
      </c>
      <c r="E491" s="8" t="s">
        <v>1</v>
      </c>
      <c r="F491" s="8" t="s">
        <v>245</v>
      </c>
      <c r="G491" s="8" t="s">
        <v>333</v>
      </c>
      <c r="H491" s="8" t="s">
        <v>247</v>
      </c>
      <c r="I491" s="8" t="s">
        <v>248</v>
      </c>
      <c r="J491" s="8" t="s">
        <v>248</v>
      </c>
      <c r="K491" s="81" t="s">
        <v>29</v>
      </c>
      <c r="L491" s="81" t="s">
        <v>243</v>
      </c>
      <c r="M491" s="8" t="str">
        <f t="shared" si="21"/>
        <v>1221Vigilancia de la salud ambientalFONTIBONF. MAYO 2025</v>
      </c>
      <c r="N491" s="114">
        <f t="shared" si="24"/>
        <v>0</v>
      </c>
      <c r="O491" s="114">
        <f t="shared" si="23"/>
        <v>0</v>
      </c>
      <c r="P491" s="114">
        <v>0</v>
      </c>
      <c r="Q491" s="114">
        <v>0</v>
      </c>
      <c r="R491" s="114">
        <v>0</v>
      </c>
      <c r="S491" s="114">
        <v>0</v>
      </c>
      <c r="T491" s="114">
        <v>0</v>
      </c>
      <c r="U491" s="114">
        <v>0</v>
      </c>
      <c r="V491" s="128">
        <v>0</v>
      </c>
      <c r="W491" s="116">
        <v>0</v>
      </c>
    </row>
    <row r="492" spans="2:23" ht="101.25" customHeight="1">
      <c r="B492" s="74">
        <v>1221</v>
      </c>
      <c r="C492" s="81" t="s">
        <v>244</v>
      </c>
      <c r="D492" s="8" t="str">
        <f t="shared" si="22"/>
        <v>1221Vigilancia de la salud ambiental</v>
      </c>
      <c r="E492" s="8" t="s">
        <v>1</v>
      </c>
      <c r="F492" s="8" t="s">
        <v>245</v>
      </c>
      <c r="G492" s="8" t="s">
        <v>333</v>
      </c>
      <c r="H492" s="8" t="s">
        <v>247</v>
      </c>
      <c r="I492" s="8" t="s">
        <v>248</v>
      </c>
      <c r="J492" s="8" t="s">
        <v>248</v>
      </c>
      <c r="K492" s="71" t="s">
        <v>42</v>
      </c>
      <c r="L492" s="81" t="s">
        <v>243</v>
      </c>
      <c r="M492" s="8" t="str">
        <f t="shared" si="21"/>
        <v>1221Vigilancia de la salud ambientalPUENTE ARANDAF. MAYO 2025</v>
      </c>
      <c r="N492" s="114">
        <f t="shared" si="24"/>
        <v>0</v>
      </c>
      <c r="O492" s="114">
        <f t="shared" si="23"/>
        <v>0</v>
      </c>
      <c r="P492" s="114">
        <v>0</v>
      </c>
      <c r="Q492" s="114">
        <v>0</v>
      </c>
      <c r="R492" s="114">
        <v>0</v>
      </c>
      <c r="S492" s="114">
        <v>0</v>
      </c>
      <c r="T492" s="114">
        <v>0</v>
      </c>
      <c r="U492" s="114">
        <v>0</v>
      </c>
      <c r="V492" s="128">
        <v>0</v>
      </c>
      <c r="W492" s="116">
        <v>0</v>
      </c>
    </row>
    <row r="493" spans="2:23" ht="101.25" customHeight="1">
      <c r="B493" s="74">
        <v>1228</v>
      </c>
      <c r="C493" s="81" t="s">
        <v>244</v>
      </c>
      <c r="D493" s="8" t="str">
        <f t="shared" si="22"/>
        <v>1228Vigilancia de la salud ambiental</v>
      </c>
      <c r="E493" s="8" t="s">
        <v>1</v>
      </c>
      <c r="F493" s="8" t="s">
        <v>257</v>
      </c>
      <c r="G493" s="8" t="s">
        <v>334</v>
      </c>
      <c r="H493" s="8" t="s">
        <v>267</v>
      </c>
      <c r="I493" s="8" t="s">
        <v>248</v>
      </c>
      <c r="J493" s="8" t="s">
        <v>248</v>
      </c>
      <c r="K493" s="81" t="s">
        <v>29</v>
      </c>
      <c r="L493" s="81" t="s">
        <v>243</v>
      </c>
      <c r="M493" s="8" t="str">
        <f t="shared" si="21"/>
        <v>1228Vigilancia de la salud ambientalFONTIBONF. MAYO 2025</v>
      </c>
      <c r="N493" s="114">
        <f t="shared" si="24"/>
        <v>0</v>
      </c>
      <c r="O493" s="114">
        <f t="shared" si="23"/>
        <v>60938546</v>
      </c>
      <c r="P493" s="114">
        <v>0</v>
      </c>
      <c r="Q493" s="114">
        <v>1</v>
      </c>
      <c r="R493" s="114">
        <v>0</v>
      </c>
      <c r="S493" s="114">
        <v>60938546</v>
      </c>
      <c r="T493" s="114">
        <v>0</v>
      </c>
      <c r="U493" s="114">
        <v>1</v>
      </c>
      <c r="V493" s="128">
        <v>0</v>
      </c>
      <c r="W493" s="116">
        <v>60938546</v>
      </c>
    </row>
    <row r="494" spans="2:23" ht="101.25" customHeight="1">
      <c r="B494" s="74">
        <v>1248</v>
      </c>
      <c r="C494" s="81" t="s">
        <v>244</v>
      </c>
      <c r="D494" s="8" t="str">
        <f t="shared" si="22"/>
        <v>1248Vigilancia de la salud ambiental</v>
      </c>
      <c r="E494" s="8" t="s">
        <v>1</v>
      </c>
      <c r="F494" s="8" t="s">
        <v>283</v>
      </c>
      <c r="G494" s="8" t="s">
        <v>335</v>
      </c>
      <c r="H494" s="8" t="s">
        <v>247</v>
      </c>
      <c r="I494" s="8" t="s">
        <v>248</v>
      </c>
      <c r="J494" s="8" t="s">
        <v>248</v>
      </c>
      <c r="K494" s="81" t="s">
        <v>43</v>
      </c>
      <c r="L494" s="81" t="s">
        <v>243</v>
      </c>
      <c r="M494" s="8" t="str">
        <f t="shared" si="21"/>
        <v>1248Vigilancia de la salud ambientalBOSAF. MAYO 2025</v>
      </c>
      <c r="N494" s="114">
        <f t="shared" si="24"/>
        <v>0</v>
      </c>
      <c r="O494" s="114">
        <f t="shared" si="23"/>
        <v>90168</v>
      </c>
      <c r="P494" s="114">
        <v>0</v>
      </c>
      <c r="Q494" s="114">
        <v>4</v>
      </c>
      <c r="R494" s="114">
        <v>0</v>
      </c>
      <c r="S494" s="114">
        <v>360672</v>
      </c>
      <c r="T494" s="114">
        <v>0</v>
      </c>
      <c r="U494" s="114">
        <v>4</v>
      </c>
      <c r="V494" s="128">
        <v>0</v>
      </c>
      <c r="W494" s="116">
        <v>360672</v>
      </c>
    </row>
    <row r="495" spans="2:23" ht="101.25" customHeight="1">
      <c r="B495" s="74">
        <v>1248</v>
      </c>
      <c r="C495" s="81" t="s">
        <v>244</v>
      </c>
      <c r="D495" s="8" t="str">
        <f t="shared" si="22"/>
        <v>1248Vigilancia de la salud ambiental</v>
      </c>
      <c r="E495" s="8" t="s">
        <v>1</v>
      </c>
      <c r="F495" s="8" t="s">
        <v>283</v>
      </c>
      <c r="G495" s="8" t="s">
        <v>335</v>
      </c>
      <c r="H495" s="8" t="s">
        <v>247</v>
      </c>
      <c r="I495" s="8" t="s">
        <v>248</v>
      </c>
      <c r="J495" s="8" t="s">
        <v>248</v>
      </c>
      <c r="K495" s="71" t="s">
        <v>41</v>
      </c>
      <c r="L495" s="81" t="s">
        <v>243</v>
      </c>
      <c r="M495" s="8" t="str">
        <f t="shared" si="21"/>
        <v>1248Vigilancia de la salud ambientalKENNEDYF. MAYO 2025</v>
      </c>
      <c r="N495" s="114">
        <f t="shared" si="24"/>
        <v>0</v>
      </c>
      <c r="O495" s="114">
        <f t="shared" si="23"/>
        <v>90168</v>
      </c>
      <c r="P495" s="114">
        <v>0</v>
      </c>
      <c r="Q495" s="114">
        <v>4</v>
      </c>
      <c r="R495" s="114">
        <v>0</v>
      </c>
      <c r="S495" s="114">
        <v>360672</v>
      </c>
      <c r="T495" s="114">
        <v>0</v>
      </c>
      <c r="U495" s="114">
        <v>4</v>
      </c>
      <c r="V495" s="128">
        <v>0</v>
      </c>
      <c r="W495" s="116">
        <v>360672</v>
      </c>
    </row>
    <row r="496" spans="2:23" ht="101.25" customHeight="1">
      <c r="B496" s="74">
        <v>1248</v>
      </c>
      <c r="C496" s="81" t="s">
        <v>244</v>
      </c>
      <c r="D496" s="8" t="str">
        <f t="shared" si="22"/>
        <v>1248Vigilancia de la salud ambiental</v>
      </c>
      <c r="E496" s="8" t="s">
        <v>1</v>
      </c>
      <c r="F496" s="8" t="s">
        <v>283</v>
      </c>
      <c r="G496" s="8" t="s">
        <v>335</v>
      </c>
      <c r="H496" s="8" t="s">
        <v>247</v>
      </c>
      <c r="I496" s="8" t="s">
        <v>248</v>
      </c>
      <c r="J496" s="8" t="s">
        <v>248</v>
      </c>
      <c r="K496" s="81" t="s">
        <v>29</v>
      </c>
      <c r="L496" s="81" t="s">
        <v>243</v>
      </c>
      <c r="M496" s="8" t="str">
        <f t="shared" si="21"/>
        <v>1248Vigilancia de la salud ambientalFONTIBONF. MAYO 2025</v>
      </c>
      <c r="N496" s="114">
        <f t="shared" si="24"/>
        <v>0</v>
      </c>
      <c r="O496" s="114">
        <f t="shared" si="23"/>
        <v>0</v>
      </c>
      <c r="P496" s="114">
        <v>0</v>
      </c>
      <c r="Q496" s="114">
        <v>0</v>
      </c>
      <c r="R496" s="114">
        <v>0</v>
      </c>
      <c r="S496" s="114">
        <v>0</v>
      </c>
      <c r="T496" s="114">
        <v>0</v>
      </c>
      <c r="U496" s="114">
        <v>0</v>
      </c>
      <c r="V496" s="128">
        <v>0</v>
      </c>
      <c r="W496" s="116">
        <v>0</v>
      </c>
    </row>
    <row r="497" spans="2:23" ht="101.25" customHeight="1">
      <c r="B497" s="74">
        <v>1248</v>
      </c>
      <c r="C497" s="81" t="s">
        <v>244</v>
      </c>
      <c r="D497" s="8" t="str">
        <f t="shared" si="22"/>
        <v>1248Vigilancia de la salud ambiental</v>
      </c>
      <c r="E497" s="8" t="s">
        <v>1</v>
      </c>
      <c r="F497" s="8" t="s">
        <v>283</v>
      </c>
      <c r="G497" s="8" t="s">
        <v>335</v>
      </c>
      <c r="H497" s="8" t="s">
        <v>247</v>
      </c>
      <c r="I497" s="8" t="s">
        <v>248</v>
      </c>
      <c r="J497" s="8" t="s">
        <v>248</v>
      </c>
      <c r="K497" s="81" t="s">
        <v>42</v>
      </c>
      <c r="L497" s="81" t="s">
        <v>243</v>
      </c>
      <c r="M497" s="8" t="str">
        <f t="shared" si="21"/>
        <v>1248Vigilancia de la salud ambientalPUENTE ARANDAF. MAYO 2025</v>
      </c>
      <c r="N497" s="114">
        <f t="shared" si="24"/>
        <v>0</v>
      </c>
      <c r="O497" s="114">
        <f t="shared" si="23"/>
        <v>90168</v>
      </c>
      <c r="P497" s="114">
        <v>0</v>
      </c>
      <c r="Q497" s="114">
        <v>1</v>
      </c>
      <c r="R497" s="114">
        <v>0</v>
      </c>
      <c r="S497" s="114">
        <v>90168</v>
      </c>
      <c r="T497" s="114">
        <v>0</v>
      </c>
      <c r="U497" s="114">
        <v>1</v>
      </c>
      <c r="V497" s="128">
        <v>0</v>
      </c>
      <c r="W497" s="116">
        <v>90168</v>
      </c>
    </row>
    <row r="498" spans="2:23" ht="101.25" customHeight="1">
      <c r="B498" s="74">
        <v>1250</v>
      </c>
      <c r="C498" s="81" t="s">
        <v>244</v>
      </c>
      <c r="D498" s="8" t="str">
        <f t="shared" si="22"/>
        <v>1250Vigilancia de la salud ambiental</v>
      </c>
      <c r="E498" s="8" t="s">
        <v>1</v>
      </c>
      <c r="F498" s="8" t="s">
        <v>283</v>
      </c>
      <c r="G498" s="8" t="s">
        <v>336</v>
      </c>
      <c r="H498" s="8" t="s">
        <v>247</v>
      </c>
      <c r="I498" s="8" t="s">
        <v>248</v>
      </c>
      <c r="J498" s="8" t="s">
        <v>248</v>
      </c>
      <c r="K498" s="71" t="s">
        <v>41</v>
      </c>
      <c r="L498" s="81" t="s">
        <v>243</v>
      </c>
      <c r="M498" s="8" t="str">
        <f t="shared" si="21"/>
        <v>1250Vigilancia de la salud ambientalKENNEDYF. MAYO 2025</v>
      </c>
      <c r="N498" s="114">
        <f t="shared" si="24"/>
        <v>0</v>
      </c>
      <c r="O498" s="114">
        <f t="shared" si="23"/>
        <v>353753</v>
      </c>
      <c r="P498" s="114">
        <v>0</v>
      </c>
      <c r="Q498" s="114">
        <v>4</v>
      </c>
      <c r="R498" s="114">
        <v>0</v>
      </c>
      <c r="S498" s="114">
        <v>1415012</v>
      </c>
      <c r="T498" s="114">
        <v>0</v>
      </c>
      <c r="U498" s="114">
        <v>4</v>
      </c>
      <c r="V498" s="128">
        <v>0</v>
      </c>
      <c r="W498" s="116">
        <v>1415012</v>
      </c>
    </row>
    <row r="499" spans="2:23" ht="101.25" customHeight="1">
      <c r="B499" s="74">
        <v>1250</v>
      </c>
      <c r="C499" s="81" t="s">
        <v>244</v>
      </c>
      <c r="D499" s="8" t="str">
        <f t="shared" si="22"/>
        <v>1250Vigilancia de la salud ambiental</v>
      </c>
      <c r="E499" s="8" t="s">
        <v>1</v>
      </c>
      <c r="F499" s="8" t="s">
        <v>283</v>
      </c>
      <c r="G499" s="8" t="s">
        <v>336</v>
      </c>
      <c r="H499" s="8" t="s">
        <v>247</v>
      </c>
      <c r="I499" s="8" t="s">
        <v>248</v>
      </c>
      <c r="J499" s="8" t="s">
        <v>248</v>
      </c>
      <c r="K499" s="81" t="s">
        <v>29</v>
      </c>
      <c r="L499" s="81" t="s">
        <v>243</v>
      </c>
      <c r="M499" s="8" t="str">
        <f t="shared" si="21"/>
        <v>1250Vigilancia de la salud ambientalFONTIBONF. MAYO 2025</v>
      </c>
      <c r="N499" s="114">
        <f t="shared" si="24"/>
        <v>0</v>
      </c>
      <c r="O499" s="114">
        <f t="shared" si="23"/>
        <v>0</v>
      </c>
      <c r="P499" s="114">
        <v>0</v>
      </c>
      <c r="Q499" s="114">
        <v>0</v>
      </c>
      <c r="R499" s="114">
        <v>0</v>
      </c>
      <c r="S499" s="114">
        <v>0</v>
      </c>
      <c r="T499" s="114">
        <v>0</v>
      </c>
      <c r="U499" s="114">
        <v>0</v>
      </c>
      <c r="V499" s="128">
        <v>0</v>
      </c>
      <c r="W499" s="116">
        <v>0</v>
      </c>
    </row>
    <row r="500" spans="2:23" ht="101.25" customHeight="1">
      <c r="B500" s="74">
        <v>1253</v>
      </c>
      <c r="C500" s="81" t="s">
        <v>244</v>
      </c>
      <c r="D500" s="8" t="str">
        <f t="shared" si="22"/>
        <v>1253Vigilancia de la salud ambiental</v>
      </c>
      <c r="E500" s="8" t="s">
        <v>1</v>
      </c>
      <c r="F500" s="8" t="s">
        <v>283</v>
      </c>
      <c r="G500" s="8" t="s">
        <v>337</v>
      </c>
      <c r="H500" s="8" t="s">
        <v>247</v>
      </c>
      <c r="I500" s="8" t="s">
        <v>248</v>
      </c>
      <c r="J500" s="8" t="s">
        <v>248</v>
      </c>
      <c r="K500" s="71" t="s">
        <v>43</v>
      </c>
      <c r="L500" s="81" t="s">
        <v>243</v>
      </c>
      <c r="M500" s="8" t="str">
        <f t="shared" si="21"/>
        <v>1253Vigilancia de la salud ambientalBOSAF. MAYO 2025</v>
      </c>
      <c r="N500" s="114">
        <f t="shared" si="24"/>
        <v>0</v>
      </c>
      <c r="O500" s="114">
        <f t="shared" si="23"/>
        <v>298248</v>
      </c>
      <c r="P500" s="114">
        <v>0</v>
      </c>
      <c r="Q500" s="114">
        <v>1</v>
      </c>
      <c r="R500" s="114">
        <v>0</v>
      </c>
      <c r="S500" s="114">
        <v>298248</v>
      </c>
      <c r="T500" s="114">
        <v>0</v>
      </c>
      <c r="U500" s="114">
        <v>1</v>
      </c>
      <c r="V500" s="128">
        <v>0</v>
      </c>
      <c r="W500" s="116">
        <v>298248</v>
      </c>
    </row>
    <row r="501" spans="2:23" ht="101.25" customHeight="1">
      <c r="B501" s="74">
        <v>1281</v>
      </c>
      <c r="C501" s="81" t="s">
        <v>244</v>
      </c>
      <c r="D501" s="8" t="str">
        <f t="shared" si="22"/>
        <v>1281Vigilancia de la salud ambiental</v>
      </c>
      <c r="E501" s="8" t="s">
        <v>1</v>
      </c>
      <c r="F501" s="8" t="s">
        <v>257</v>
      </c>
      <c r="G501" s="8" t="s">
        <v>338</v>
      </c>
      <c r="H501" s="8" t="s">
        <v>247</v>
      </c>
      <c r="I501" s="8" t="s">
        <v>248</v>
      </c>
      <c r="J501" s="8" t="s">
        <v>248</v>
      </c>
      <c r="K501" s="71" t="s">
        <v>43</v>
      </c>
      <c r="L501" s="81" t="s">
        <v>243</v>
      </c>
      <c r="M501" s="8" t="str">
        <f t="shared" si="21"/>
        <v>1281Vigilancia de la salud ambientalBOSAF. MAYO 2025</v>
      </c>
      <c r="N501" s="114">
        <f t="shared" si="24"/>
        <v>0</v>
      </c>
      <c r="O501" s="114">
        <f t="shared" si="23"/>
        <v>90168</v>
      </c>
      <c r="P501" s="114">
        <v>0</v>
      </c>
      <c r="Q501" s="114">
        <v>1</v>
      </c>
      <c r="R501" s="114">
        <v>0</v>
      </c>
      <c r="S501" s="114">
        <v>90168</v>
      </c>
      <c r="T501" s="114">
        <v>0</v>
      </c>
      <c r="U501" s="114">
        <v>1</v>
      </c>
      <c r="V501" s="128">
        <v>0</v>
      </c>
      <c r="W501" s="116">
        <v>90168</v>
      </c>
    </row>
    <row r="502" spans="2:23" ht="101.25" customHeight="1">
      <c r="B502" s="74">
        <v>1281</v>
      </c>
      <c r="C502" s="81" t="s">
        <v>244</v>
      </c>
      <c r="D502" s="8" t="str">
        <f t="shared" si="22"/>
        <v>1281Vigilancia de la salud ambiental</v>
      </c>
      <c r="E502" s="8" t="s">
        <v>1</v>
      </c>
      <c r="F502" s="8" t="s">
        <v>257</v>
      </c>
      <c r="G502" s="8" t="s">
        <v>338</v>
      </c>
      <c r="H502" s="8" t="s">
        <v>247</v>
      </c>
      <c r="I502" s="8" t="s">
        <v>248</v>
      </c>
      <c r="J502" s="8" t="s">
        <v>248</v>
      </c>
      <c r="K502" s="71" t="s">
        <v>41</v>
      </c>
      <c r="L502" s="81" t="s">
        <v>243</v>
      </c>
      <c r="M502" s="8" t="str">
        <f t="shared" si="21"/>
        <v>1281Vigilancia de la salud ambientalKENNEDYF. MAYO 2025</v>
      </c>
      <c r="N502" s="114">
        <f t="shared" si="24"/>
        <v>0</v>
      </c>
      <c r="O502" s="114">
        <f t="shared" si="23"/>
        <v>90168</v>
      </c>
      <c r="P502" s="114">
        <v>0</v>
      </c>
      <c r="Q502" s="114">
        <v>2</v>
      </c>
      <c r="R502" s="114">
        <v>0</v>
      </c>
      <c r="S502" s="114">
        <v>180336</v>
      </c>
      <c r="T502" s="114">
        <v>0</v>
      </c>
      <c r="U502" s="114">
        <v>1</v>
      </c>
      <c r="V502" s="128">
        <v>0</v>
      </c>
      <c r="W502" s="116">
        <v>90168</v>
      </c>
    </row>
    <row r="503" spans="2:23" ht="101.25" customHeight="1">
      <c r="B503" s="74">
        <v>1281</v>
      </c>
      <c r="C503" s="81" t="s">
        <v>244</v>
      </c>
      <c r="D503" s="8" t="str">
        <f t="shared" si="22"/>
        <v>1281Vigilancia de la salud ambiental</v>
      </c>
      <c r="E503" s="8" t="s">
        <v>1</v>
      </c>
      <c r="F503" s="8" t="s">
        <v>257</v>
      </c>
      <c r="G503" s="8" t="s">
        <v>338</v>
      </c>
      <c r="H503" s="8" t="s">
        <v>247</v>
      </c>
      <c r="I503" s="8" t="s">
        <v>248</v>
      </c>
      <c r="J503" s="8" t="s">
        <v>248</v>
      </c>
      <c r="K503" s="81" t="s">
        <v>29</v>
      </c>
      <c r="L503" s="81" t="s">
        <v>243</v>
      </c>
      <c r="M503" s="8" t="str">
        <f t="shared" si="21"/>
        <v>1281Vigilancia de la salud ambientalFONTIBONF. MAYO 2025</v>
      </c>
      <c r="N503" s="114">
        <f t="shared" si="24"/>
        <v>0</v>
      </c>
      <c r="O503" s="114">
        <f t="shared" si="23"/>
        <v>90168</v>
      </c>
      <c r="P503" s="114">
        <v>0</v>
      </c>
      <c r="Q503" s="114">
        <v>1</v>
      </c>
      <c r="R503" s="114">
        <v>0</v>
      </c>
      <c r="S503" s="114">
        <v>90168</v>
      </c>
      <c r="T503" s="114">
        <v>0</v>
      </c>
      <c r="U503" s="114">
        <v>1</v>
      </c>
      <c r="V503" s="128">
        <v>0</v>
      </c>
      <c r="W503" s="116">
        <v>90168</v>
      </c>
    </row>
    <row r="504" spans="2:23" ht="101.25" customHeight="1">
      <c r="B504" s="74">
        <v>1281</v>
      </c>
      <c r="C504" s="81" t="s">
        <v>244</v>
      </c>
      <c r="D504" s="8" t="str">
        <f t="shared" si="22"/>
        <v>1281Vigilancia de la salud ambiental</v>
      </c>
      <c r="E504" s="8" t="s">
        <v>1</v>
      </c>
      <c r="F504" s="8" t="s">
        <v>257</v>
      </c>
      <c r="G504" s="8" t="s">
        <v>338</v>
      </c>
      <c r="H504" s="8" t="s">
        <v>247</v>
      </c>
      <c r="I504" s="8" t="s">
        <v>248</v>
      </c>
      <c r="J504" s="8" t="s">
        <v>248</v>
      </c>
      <c r="K504" s="71" t="s">
        <v>42</v>
      </c>
      <c r="L504" s="81" t="s">
        <v>243</v>
      </c>
      <c r="M504" s="8" t="str">
        <f t="shared" si="21"/>
        <v>1281Vigilancia de la salud ambientalPUENTE ARANDAF. MAYO 2025</v>
      </c>
      <c r="N504" s="114">
        <f t="shared" si="24"/>
        <v>0</v>
      </c>
      <c r="O504" s="114">
        <f t="shared" si="23"/>
        <v>0</v>
      </c>
      <c r="P504" s="114">
        <v>0</v>
      </c>
      <c r="Q504" s="114">
        <v>0</v>
      </c>
      <c r="R504" s="114">
        <v>0</v>
      </c>
      <c r="S504" s="114">
        <v>0</v>
      </c>
      <c r="T504" s="114">
        <v>0</v>
      </c>
      <c r="U504" s="114">
        <v>0</v>
      </c>
      <c r="V504" s="128">
        <v>0</v>
      </c>
      <c r="W504" s="116">
        <v>0</v>
      </c>
    </row>
    <row r="505" spans="2:23" ht="101.25" customHeight="1">
      <c r="B505" s="74">
        <v>1735</v>
      </c>
      <c r="C505" s="81" t="s">
        <v>244</v>
      </c>
      <c r="D505" s="8" t="str">
        <f t="shared" si="22"/>
        <v>1735Vigilancia de la salud ambiental</v>
      </c>
      <c r="E505" s="8" t="s">
        <v>1</v>
      </c>
      <c r="F505" s="8" t="s">
        <v>283</v>
      </c>
      <c r="G505" s="8" t="s">
        <v>339</v>
      </c>
      <c r="H505" s="8" t="s">
        <v>247</v>
      </c>
      <c r="I505" s="8" t="s">
        <v>248</v>
      </c>
      <c r="J505" s="8" t="s">
        <v>248</v>
      </c>
      <c r="K505" s="81" t="s">
        <v>42</v>
      </c>
      <c r="L505" s="81" t="s">
        <v>243</v>
      </c>
      <c r="M505" s="8" t="str">
        <f t="shared" si="21"/>
        <v>1735Vigilancia de la salud ambientalPUENTE ARANDAF. MAYO 2025</v>
      </c>
      <c r="N505" s="114">
        <f t="shared" si="24"/>
        <v>0</v>
      </c>
      <c r="O505" s="114">
        <f t="shared" si="23"/>
        <v>29478</v>
      </c>
      <c r="P505" s="114">
        <v>0</v>
      </c>
      <c r="Q505" s="114">
        <v>15</v>
      </c>
      <c r="R505" s="114">
        <v>0</v>
      </c>
      <c r="S505" s="114">
        <v>442170</v>
      </c>
      <c r="T505" s="114">
        <v>0</v>
      </c>
      <c r="U505" s="114">
        <v>15</v>
      </c>
      <c r="V505" s="128">
        <v>0</v>
      </c>
      <c r="W505" s="116">
        <v>442170</v>
      </c>
    </row>
    <row r="506" spans="2:23" ht="101.25" customHeight="1">
      <c r="B506" s="74">
        <v>1736</v>
      </c>
      <c r="C506" s="81" t="s">
        <v>244</v>
      </c>
      <c r="D506" s="8" t="str">
        <f t="shared" si="22"/>
        <v>1736Vigilancia de la salud ambiental</v>
      </c>
      <c r="E506" s="8" t="s">
        <v>1</v>
      </c>
      <c r="F506" s="8" t="s">
        <v>298</v>
      </c>
      <c r="G506" s="8" t="s">
        <v>340</v>
      </c>
      <c r="H506" s="8" t="s">
        <v>316</v>
      </c>
      <c r="I506" s="8" t="s">
        <v>248</v>
      </c>
      <c r="J506" s="8" t="s">
        <v>248</v>
      </c>
      <c r="K506" s="71" t="s">
        <v>42</v>
      </c>
      <c r="L506" s="81" t="s">
        <v>243</v>
      </c>
      <c r="M506" s="8" t="str">
        <f t="shared" si="21"/>
        <v>1736Vigilancia de la salud ambientalPUENTE ARANDAF. MAYO 2025</v>
      </c>
      <c r="N506" s="114">
        <f t="shared" si="24"/>
        <v>0</v>
      </c>
      <c r="O506" s="114">
        <f t="shared" si="23"/>
        <v>5530386</v>
      </c>
      <c r="P506" s="114">
        <v>0</v>
      </c>
      <c r="Q506" s="114">
        <v>4</v>
      </c>
      <c r="R506" s="114">
        <v>0</v>
      </c>
      <c r="S506" s="114">
        <v>22121544</v>
      </c>
      <c r="T506" s="114">
        <v>0</v>
      </c>
      <c r="U506" s="114">
        <v>4</v>
      </c>
      <c r="V506" s="128">
        <v>0</v>
      </c>
      <c r="W506" s="116">
        <v>22121544</v>
      </c>
    </row>
    <row r="507" spans="2:23" ht="101.25" customHeight="1">
      <c r="B507" s="74">
        <v>1737</v>
      </c>
      <c r="C507" s="81" t="s">
        <v>244</v>
      </c>
      <c r="D507" s="8" t="str">
        <f t="shared" si="22"/>
        <v>1737Vigilancia de la salud ambiental</v>
      </c>
      <c r="E507" s="8" t="s">
        <v>1</v>
      </c>
      <c r="F507" s="8" t="s">
        <v>298</v>
      </c>
      <c r="G507" s="8" t="s">
        <v>341</v>
      </c>
      <c r="H507" s="8" t="s">
        <v>247</v>
      </c>
      <c r="I507" s="8" t="s">
        <v>248</v>
      </c>
      <c r="J507" s="8" t="s">
        <v>248</v>
      </c>
      <c r="K507" s="71" t="s">
        <v>41</v>
      </c>
      <c r="L507" s="81" t="s">
        <v>243</v>
      </c>
      <c r="M507" s="8" t="str">
        <f t="shared" si="21"/>
        <v>1737Vigilancia de la salud ambientalKENNEDYF. MAYO 2025</v>
      </c>
      <c r="N507" s="114">
        <f t="shared" si="24"/>
        <v>0</v>
      </c>
      <c r="O507" s="114">
        <f t="shared" si="23"/>
        <v>240448</v>
      </c>
      <c r="P507" s="114">
        <v>0</v>
      </c>
      <c r="Q507" s="114">
        <v>8</v>
      </c>
      <c r="R507" s="114">
        <v>0</v>
      </c>
      <c r="S507" s="114">
        <v>1923584</v>
      </c>
      <c r="T507" s="114">
        <v>0</v>
      </c>
      <c r="U507" s="114">
        <v>8</v>
      </c>
      <c r="V507" s="128">
        <v>0</v>
      </c>
      <c r="W507" s="116">
        <v>1923584</v>
      </c>
    </row>
    <row r="508" spans="2:23" ht="101.25" customHeight="1">
      <c r="B508" s="74">
        <v>1741</v>
      </c>
      <c r="C508" s="81" t="s">
        <v>244</v>
      </c>
      <c r="D508" s="8" t="str">
        <f t="shared" si="22"/>
        <v>1741Vigilancia de la salud ambiental</v>
      </c>
      <c r="E508" s="8" t="s">
        <v>1</v>
      </c>
      <c r="F508" s="8" t="s">
        <v>245</v>
      </c>
      <c r="G508" s="8" t="s">
        <v>342</v>
      </c>
      <c r="H508" s="8" t="s">
        <v>247</v>
      </c>
      <c r="I508" s="8" t="s">
        <v>248</v>
      </c>
      <c r="J508" s="8" t="s">
        <v>248</v>
      </c>
      <c r="K508" s="71" t="s">
        <v>41</v>
      </c>
      <c r="L508" s="81" t="s">
        <v>243</v>
      </c>
      <c r="M508" s="8" t="str">
        <f t="shared" si="21"/>
        <v>1741Vigilancia de la salud ambientalKENNEDYF. MAYO 2025</v>
      </c>
      <c r="N508" s="114">
        <f t="shared" si="24"/>
        <v>0</v>
      </c>
      <c r="O508" s="114">
        <f t="shared" si="23"/>
        <v>198832</v>
      </c>
      <c r="P508" s="114">
        <v>0</v>
      </c>
      <c r="Q508" s="114">
        <v>1</v>
      </c>
      <c r="R508" s="114">
        <v>0</v>
      </c>
      <c r="S508" s="114">
        <v>198832</v>
      </c>
      <c r="T508" s="114">
        <v>0</v>
      </c>
      <c r="U508" s="114">
        <v>1</v>
      </c>
      <c r="V508" s="128">
        <v>0</v>
      </c>
      <c r="W508" s="116">
        <v>198832</v>
      </c>
    </row>
    <row r="509" spans="2:23" ht="101.25" customHeight="1">
      <c r="B509" s="74">
        <v>1741</v>
      </c>
      <c r="C509" s="81" t="s">
        <v>244</v>
      </c>
      <c r="D509" s="8" t="str">
        <f t="shared" si="22"/>
        <v>1741Vigilancia de la salud ambiental</v>
      </c>
      <c r="E509" s="8" t="s">
        <v>1</v>
      </c>
      <c r="F509" s="8" t="s">
        <v>245</v>
      </c>
      <c r="G509" s="8" t="s">
        <v>342</v>
      </c>
      <c r="H509" s="8" t="s">
        <v>247</v>
      </c>
      <c r="I509" s="8" t="s">
        <v>248</v>
      </c>
      <c r="J509" s="8" t="s">
        <v>248</v>
      </c>
      <c r="K509" s="81" t="s">
        <v>29</v>
      </c>
      <c r="L509" s="81" t="s">
        <v>243</v>
      </c>
      <c r="M509" s="8" t="str">
        <f t="shared" si="21"/>
        <v>1741Vigilancia de la salud ambientalFONTIBONF. MAYO 2025</v>
      </c>
      <c r="N509" s="114">
        <f t="shared" si="24"/>
        <v>0</v>
      </c>
      <c r="O509" s="114">
        <f t="shared" si="23"/>
        <v>198832</v>
      </c>
      <c r="P509" s="114">
        <v>0</v>
      </c>
      <c r="Q509" s="114">
        <v>2</v>
      </c>
      <c r="R509" s="114">
        <v>0</v>
      </c>
      <c r="S509" s="114">
        <v>397664</v>
      </c>
      <c r="T509" s="114">
        <v>0</v>
      </c>
      <c r="U509" s="114">
        <v>2</v>
      </c>
      <c r="V509" s="128">
        <v>0</v>
      </c>
      <c r="W509" s="116">
        <v>397664</v>
      </c>
    </row>
    <row r="510" spans="2:23" ht="101.25" customHeight="1">
      <c r="B510" s="74">
        <v>1741</v>
      </c>
      <c r="C510" s="81" t="s">
        <v>244</v>
      </c>
      <c r="D510" s="8" t="str">
        <f t="shared" si="22"/>
        <v>1741Vigilancia de la salud ambiental</v>
      </c>
      <c r="E510" s="8" t="s">
        <v>1</v>
      </c>
      <c r="F510" s="8" t="s">
        <v>245</v>
      </c>
      <c r="G510" s="8" t="s">
        <v>342</v>
      </c>
      <c r="H510" s="8" t="s">
        <v>247</v>
      </c>
      <c r="I510" s="8" t="s">
        <v>248</v>
      </c>
      <c r="J510" s="8" t="s">
        <v>248</v>
      </c>
      <c r="K510" s="71" t="s">
        <v>42</v>
      </c>
      <c r="L510" s="81" t="s">
        <v>243</v>
      </c>
      <c r="M510" s="8" t="str">
        <f t="shared" si="21"/>
        <v>1741Vigilancia de la salud ambientalPUENTE ARANDAF. MAYO 2025</v>
      </c>
      <c r="N510" s="114">
        <f t="shared" si="24"/>
        <v>0</v>
      </c>
      <c r="O510" s="114">
        <f t="shared" si="23"/>
        <v>198832</v>
      </c>
      <c r="P510" s="114">
        <v>0</v>
      </c>
      <c r="Q510" s="114">
        <v>2</v>
      </c>
      <c r="R510" s="114">
        <v>0</v>
      </c>
      <c r="S510" s="114">
        <v>397664</v>
      </c>
      <c r="T510" s="114">
        <v>0</v>
      </c>
      <c r="U510" s="114">
        <v>2</v>
      </c>
      <c r="V510" s="128">
        <v>0</v>
      </c>
      <c r="W510" s="116">
        <v>397664</v>
      </c>
    </row>
    <row r="511" spans="2:23" ht="101.25" customHeight="1">
      <c r="B511" s="74">
        <v>1742</v>
      </c>
      <c r="C511" s="81" t="s">
        <v>244</v>
      </c>
      <c r="D511" s="8" t="str">
        <f t="shared" si="22"/>
        <v>1742Vigilancia de la salud ambiental</v>
      </c>
      <c r="E511" s="8" t="s">
        <v>1</v>
      </c>
      <c r="F511" s="8" t="s">
        <v>245</v>
      </c>
      <c r="G511" s="8" t="s">
        <v>343</v>
      </c>
      <c r="H511" s="8" t="s">
        <v>247</v>
      </c>
      <c r="I511" s="8" t="s">
        <v>248</v>
      </c>
      <c r="J511" s="8" t="s">
        <v>248</v>
      </c>
      <c r="K511" s="71" t="s">
        <v>43</v>
      </c>
      <c r="L511" s="81" t="s">
        <v>243</v>
      </c>
      <c r="M511" s="8" t="str">
        <f t="shared" si="21"/>
        <v>1742Vigilancia de la salud ambientalBOSAF. MAYO 2025</v>
      </c>
      <c r="N511" s="114">
        <f t="shared" si="24"/>
        <v>0</v>
      </c>
      <c r="O511" s="114">
        <f t="shared" si="23"/>
        <v>60112</v>
      </c>
      <c r="P511" s="114">
        <v>0</v>
      </c>
      <c r="Q511" s="114">
        <v>33</v>
      </c>
      <c r="R511" s="114">
        <v>0</v>
      </c>
      <c r="S511" s="114">
        <v>1983696</v>
      </c>
      <c r="T511" s="114">
        <v>0</v>
      </c>
      <c r="U511" s="114">
        <v>17</v>
      </c>
      <c r="V511" s="128">
        <v>0</v>
      </c>
      <c r="W511" s="116">
        <v>1021904</v>
      </c>
    </row>
    <row r="512" spans="2:23" ht="101.25" customHeight="1">
      <c r="B512" s="74">
        <v>1742</v>
      </c>
      <c r="C512" s="81" t="s">
        <v>244</v>
      </c>
      <c r="D512" s="8" t="str">
        <f t="shared" si="22"/>
        <v>1742Vigilancia de la salud ambiental</v>
      </c>
      <c r="E512" s="8" t="s">
        <v>1</v>
      </c>
      <c r="F512" s="8" t="s">
        <v>245</v>
      </c>
      <c r="G512" s="8" t="s">
        <v>343</v>
      </c>
      <c r="H512" s="8" t="s">
        <v>247</v>
      </c>
      <c r="I512" s="8" t="s">
        <v>248</v>
      </c>
      <c r="J512" s="8" t="s">
        <v>248</v>
      </c>
      <c r="K512" s="71" t="s">
        <v>41</v>
      </c>
      <c r="L512" s="81" t="s">
        <v>243</v>
      </c>
      <c r="M512" s="8" t="str">
        <f t="shared" si="21"/>
        <v>1742Vigilancia de la salud ambientalKENNEDYF. MAYO 2025</v>
      </c>
      <c r="N512" s="114">
        <f t="shared" si="24"/>
        <v>0</v>
      </c>
      <c r="O512" s="114">
        <f t="shared" si="23"/>
        <v>60112</v>
      </c>
      <c r="P512" s="114">
        <v>0</v>
      </c>
      <c r="Q512" s="114">
        <v>70</v>
      </c>
      <c r="R512" s="114">
        <v>0</v>
      </c>
      <c r="S512" s="114">
        <v>4207840</v>
      </c>
      <c r="T512" s="114">
        <v>0</v>
      </c>
      <c r="U512" s="114">
        <v>67</v>
      </c>
      <c r="V512" s="128">
        <v>0</v>
      </c>
      <c r="W512" s="116">
        <v>4027504</v>
      </c>
    </row>
    <row r="513" spans="2:23" ht="101.25" customHeight="1">
      <c r="B513" s="74">
        <v>1742</v>
      </c>
      <c r="C513" s="81" t="s">
        <v>244</v>
      </c>
      <c r="D513" s="8" t="str">
        <f t="shared" si="22"/>
        <v>1742Vigilancia de la salud ambiental</v>
      </c>
      <c r="E513" s="8" t="s">
        <v>1</v>
      </c>
      <c r="F513" s="8" t="s">
        <v>245</v>
      </c>
      <c r="G513" s="8" t="s">
        <v>343</v>
      </c>
      <c r="H513" s="8" t="s">
        <v>247</v>
      </c>
      <c r="I513" s="8" t="s">
        <v>248</v>
      </c>
      <c r="J513" s="8" t="s">
        <v>248</v>
      </c>
      <c r="K513" s="81" t="s">
        <v>29</v>
      </c>
      <c r="L513" s="81" t="s">
        <v>243</v>
      </c>
      <c r="M513" s="8" t="str">
        <f t="shared" si="21"/>
        <v>1742Vigilancia de la salud ambientalFONTIBONF. MAYO 2025</v>
      </c>
      <c r="N513" s="114">
        <f t="shared" si="24"/>
        <v>0</v>
      </c>
      <c r="O513" s="114">
        <f t="shared" si="23"/>
        <v>60112</v>
      </c>
      <c r="P513" s="114">
        <v>0</v>
      </c>
      <c r="Q513" s="114">
        <v>15</v>
      </c>
      <c r="R513" s="114">
        <v>0</v>
      </c>
      <c r="S513" s="114">
        <v>901680</v>
      </c>
      <c r="T513" s="114">
        <v>0</v>
      </c>
      <c r="U513" s="114">
        <v>15</v>
      </c>
      <c r="V513" s="128">
        <v>0</v>
      </c>
      <c r="W513" s="116">
        <v>901680</v>
      </c>
    </row>
    <row r="514" spans="2:23" ht="101.25" customHeight="1">
      <c r="B514" s="74">
        <v>1742</v>
      </c>
      <c r="C514" s="81" t="s">
        <v>244</v>
      </c>
      <c r="D514" s="8" t="str">
        <f t="shared" si="22"/>
        <v>1742Vigilancia de la salud ambiental</v>
      </c>
      <c r="E514" s="8" t="s">
        <v>1</v>
      </c>
      <c r="F514" s="8" t="s">
        <v>245</v>
      </c>
      <c r="G514" s="8" t="s">
        <v>343</v>
      </c>
      <c r="H514" s="8" t="s">
        <v>247</v>
      </c>
      <c r="I514" s="8" t="s">
        <v>248</v>
      </c>
      <c r="J514" s="8" t="s">
        <v>248</v>
      </c>
      <c r="K514" s="71" t="s">
        <v>42</v>
      </c>
      <c r="L514" s="81" t="s">
        <v>243</v>
      </c>
      <c r="M514" s="8" t="str">
        <f t="shared" si="21"/>
        <v>1742Vigilancia de la salud ambientalPUENTE ARANDAF. MAYO 2025</v>
      </c>
      <c r="N514" s="114">
        <f t="shared" si="24"/>
        <v>0</v>
      </c>
      <c r="O514" s="114">
        <f t="shared" si="23"/>
        <v>60112</v>
      </c>
      <c r="P514" s="114">
        <v>0</v>
      </c>
      <c r="Q514" s="114">
        <v>31</v>
      </c>
      <c r="R514" s="114">
        <v>0</v>
      </c>
      <c r="S514" s="114">
        <v>1863472</v>
      </c>
      <c r="T514" s="114">
        <v>0</v>
      </c>
      <c r="U514" s="114">
        <v>24</v>
      </c>
      <c r="V514" s="128">
        <v>0</v>
      </c>
      <c r="W514" s="116">
        <v>1442688</v>
      </c>
    </row>
    <row r="515" spans="2:23" ht="101.25" customHeight="1">
      <c r="B515" s="74">
        <v>1743</v>
      </c>
      <c r="C515" s="81" t="s">
        <v>244</v>
      </c>
      <c r="D515" s="8" t="str">
        <f t="shared" si="22"/>
        <v>1743Vigilancia de la salud ambiental</v>
      </c>
      <c r="E515" s="8" t="s">
        <v>1</v>
      </c>
      <c r="F515" s="8" t="s">
        <v>245</v>
      </c>
      <c r="G515" s="8" t="s">
        <v>344</v>
      </c>
      <c r="H515" s="8" t="s">
        <v>247</v>
      </c>
      <c r="I515" s="8" t="s">
        <v>248</v>
      </c>
      <c r="J515" s="8" t="s">
        <v>248</v>
      </c>
      <c r="K515" s="81" t="s">
        <v>41</v>
      </c>
      <c r="L515" s="81" t="s">
        <v>243</v>
      </c>
      <c r="M515" s="8" t="str">
        <f t="shared" ref="M515:M578" si="25">+D515&amp;K515&amp;L515</f>
        <v>1743Vigilancia de la salud ambientalKENNEDYF. MAYO 2025</v>
      </c>
      <c r="N515" s="114">
        <f t="shared" si="24"/>
        <v>0</v>
      </c>
      <c r="O515" s="114">
        <f t="shared" si="23"/>
        <v>90168</v>
      </c>
      <c r="P515" s="114">
        <v>0</v>
      </c>
      <c r="Q515" s="114">
        <v>4</v>
      </c>
      <c r="R515" s="114">
        <v>0</v>
      </c>
      <c r="S515" s="114">
        <v>360672</v>
      </c>
      <c r="T515" s="114">
        <v>0</v>
      </c>
      <c r="U515" s="114">
        <v>4</v>
      </c>
      <c r="V515" s="128">
        <v>0</v>
      </c>
      <c r="W515" s="116">
        <v>360672</v>
      </c>
    </row>
    <row r="516" spans="2:23" ht="101.25" customHeight="1">
      <c r="B516" s="74">
        <v>1743</v>
      </c>
      <c r="C516" s="81" t="s">
        <v>244</v>
      </c>
      <c r="D516" s="8" t="str">
        <f t="shared" ref="D516:D579" si="26">+B516&amp;C516</f>
        <v>1743Vigilancia de la salud ambiental</v>
      </c>
      <c r="E516" s="8" t="s">
        <v>1</v>
      </c>
      <c r="F516" s="8" t="s">
        <v>245</v>
      </c>
      <c r="G516" s="8" t="s">
        <v>344</v>
      </c>
      <c r="H516" s="8" t="s">
        <v>247</v>
      </c>
      <c r="I516" s="8" t="s">
        <v>248</v>
      </c>
      <c r="J516" s="8" t="s">
        <v>248</v>
      </c>
      <c r="K516" s="71" t="s">
        <v>29</v>
      </c>
      <c r="L516" s="81" t="s">
        <v>243</v>
      </c>
      <c r="M516" s="8" t="str">
        <f t="shared" si="25"/>
        <v>1743Vigilancia de la salud ambientalFONTIBONF. MAYO 2025</v>
      </c>
      <c r="N516" s="114">
        <f t="shared" si="24"/>
        <v>0</v>
      </c>
      <c r="O516" s="114">
        <f t="shared" si="23"/>
        <v>90168</v>
      </c>
      <c r="P516" s="114">
        <v>0</v>
      </c>
      <c r="Q516" s="114">
        <v>4</v>
      </c>
      <c r="R516" s="114">
        <v>0</v>
      </c>
      <c r="S516" s="114">
        <v>360672</v>
      </c>
      <c r="T516" s="114">
        <v>0</v>
      </c>
      <c r="U516" s="114">
        <v>2</v>
      </c>
      <c r="V516" s="128">
        <v>0</v>
      </c>
      <c r="W516" s="116">
        <v>180336</v>
      </c>
    </row>
    <row r="517" spans="2:23" ht="101.25" customHeight="1">
      <c r="B517" s="74">
        <v>1743</v>
      </c>
      <c r="C517" s="81" t="s">
        <v>244</v>
      </c>
      <c r="D517" s="8" t="str">
        <f t="shared" si="26"/>
        <v>1743Vigilancia de la salud ambiental</v>
      </c>
      <c r="E517" s="8" t="s">
        <v>1</v>
      </c>
      <c r="F517" s="8" t="s">
        <v>245</v>
      </c>
      <c r="G517" s="8" t="s">
        <v>344</v>
      </c>
      <c r="H517" s="8" t="s">
        <v>247</v>
      </c>
      <c r="I517" s="8" t="s">
        <v>248</v>
      </c>
      <c r="J517" s="8" t="s">
        <v>248</v>
      </c>
      <c r="K517" s="81" t="s">
        <v>42</v>
      </c>
      <c r="L517" s="81" t="s">
        <v>243</v>
      </c>
      <c r="M517" s="8" t="str">
        <f t="shared" si="25"/>
        <v>1743Vigilancia de la salud ambientalPUENTE ARANDAF. MAYO 2025</v>
      </c>
      <c r="N517" s="114">
        <f t="shared" si="24"/>
        <v>0</v>
      </c>
      <c r="O517" s="114">
        <f t="shared" si="23"/>
        <v>90168</v>
      </c>
      <c r="P517" s="114">
        <v>0</v>
      </c>
      <c r="Q517" s="114">
        <v>4</v>
      </c>
      <c r="R517" s="114">
        <v>0</v>
      </c>
      <c r="S517" s="114">
        <v>360672</v>
      </c>
      <c r="T517" s="114">
        <v>0</v>
      </c>
      <c r="U517" s="114">
        <v>3</v>
      </c>
      <c r="V517" s="128">
        <v>0</v>
      </c>
      <c r="W517" s="116">
        <v>270504</v>
      </c>
    </row>
    <row r="518" spans="2:23" ht="101.25" customHeight="1">
      <c r="B518" s="74">
        <v>1744</v>
      </c>
      <c r="C518" s="81" t="s">
        <v>244</v>
      </c>
      <c r="D518" s="8" t="str">
        <f t="shared" si="26"/>
        <v>1744Vigilancia de la salud ambiental</v>
      </c>
      <c r="E518" s="8" t="s">
        <v>1</v>
      </c>
      <c r="F518" s="8" t="s">
        <v>245</v>
      </c>
      <c r="G518" s="8" t="s">
        <v>345</v>
      </c>
      <c r="H518" s="8" t="s">
        <v>247</v>
      </c>
      <c r="I518" s="8" t="s">
        <v>248</v>
      </c>
      <c r="J518" s="8" t="s">
        <v>248</v>
      </c>
      <c r="K518" s="71" t="s">
        <v>43</v>
      </c>
      <c r="L518" s="81" t="s">
        <v>243</v>
      </c>
      <c r="M518" s="8" t="str">
        <f t="shared" si="25"/>
        <v>1744Vigilancia de la salud ambientalBOSAF. MAYO 2025</v>
      </c>
      <c r="N518" s="114">
        <f t="shared" si="24"/>
        <v>0</v>
      </c>
      <c r="O518" s="114">
        <f t="shared" si="23"/>
        <v>0</v>
      </c>
      <c r="P518" s="114">
        <v>0</v>
      </c>
      <c r="Q518" s="114">
        <v>0</v>
      </c>
      <c r="R518" s="114">
        <v>0</v>
      </c>
      <c r="S518" s="114">
        <v>0</v>
      </c>
      <c r="T518" s="114">
        <v>0</v>
      </c>
      <c r="U518" s="114">
        <v>0</v>
      </c>
      <c r="V518" s="128">
        <v>0</v>
      </c>
      <c r="W518" s="116">
        <v>0</v>
      </c>
    </row>
    <row r="519" spans="2:23" ht="101.25" customHeight="1">
      <c r="B519" s="74">
        <v>1744</v>
      </c>
      <c r="C519" s="81" t="s">
        <v>244</v>
      </c>
      <c r="D519" s="8" t="str">
        <f t="shared" si="26"/>
        <v>1744Vigilancia de la salud ambiental</v>
      </c>
      <c r="E519" s="8" t="s">
        <v>1</v>
      </c>
      <c r="F519" s="8" t="s">
        <v>245</v>
      </c>
      <c r="G519" s="8" t="s">
        <v>345</v>
      </c>
      <c r="H519" s="8" t="s">
        <v>247</v>
      </c>
      <c r="I519" s="8" t="s">
        <v>248</v>
      </c>
      <c r="J519" s="8" t="s">
        <v>248</v>
      </c>
      <c r="K519" s="81" t="s">
        <v>41</v>
      </c>
      <c r="L519" s="81" t="s">
        <v>243</v>
      </c>
      <c r="M519" s="8" t="str">
        <f t="shared" si="25"/>
        <v>1744Vigilancia de la salud ambientalKENNEDYF. MAYO 2025</v>
      </c>
      <c r="N519" s="114">
        <f t="shared" si="24"/>
        <v>0</v>
      </c>
      <c r="O519" s="114">
        <f t="shared" si="23"/>
        <v>60112</v>
      </c>
      <c r="P519" s="114">
        <v>0</v>
      </c>
      <c r="Q519" s="114">
        <v>12</v>
      </c>
      <c r="R519" s="114">
        <v>0</v>
      </c>
      <c r="S519" s="114">
        <v>721344</v>
      </c>
      <c r="T519" s="114">
        <v>0</v>
      </c>
      <c r="U519" s="114">
        <v>11</v>
      </c>
      <c r="V519" s="128">
        <v>0</v>
      </c>
      <c r="W519" s="116">
        <v>661232</v>
      </c>
    </row>
    <row r="520" spans="2:23" ht="101.25" customHeight="1">
      <c r="B520" s="74">
        <v>1744</v>
      </c>
      <c r="C520" s="81" t="s">
        <v>244</v>
      </c>
      <c r="D520" s="8" t="str">
        <f t="shared" si="26"/>
        <v>1744Vigilancia de la salud ambiental</v>
      </c>
      <c r="E520" s="8" t="s">
        <v>1</v>
      </c>
      <c r="F520" s="8" t="s">
        <v>245</v>
      </c>
      <c r="G520" s="8" t="s">
        <v>345</v>
      </c>
      <c r="H520" s="8" t="s">
        <v>247</v>
      </c>
      <c r="I520" s="8" t="s">
        <v>248</v>
      </c>
      <c r="J520" s="8" t="s">
        <v>248</v>
      </c>
      <c r="K520" s="71" t="s">
        <v>29</v>
      </c>
      <c r="L520" s="81" t="s">
        <v>243</v>
      </c>
      <c r="M520" s="8" t="str">
        <f t="shared" si="25"/>
        <v>1744Vigilancia de la salud ambientalFONTIBONF. MAYO 2025</v>
      </c>
      <c r="N520" s="114">
        <f t="shared" si="24"/>
        <v>0</v>
      </c>
      <c r="O520" s="114">
        <f t="shared" si="23"/>
        <v>60112</v>
      </c>
      <c r="P520" s="114">
        <v>0</v>
      </c>
      <c r="Q520" s="114">
        <v>2</v>
      </c>
      <c r="R520" s="114">
        <v>0</v>
      </c>
      <c r="S520" s="114">
        <v>120224</v>
      </c>
      <c r="T520" s="114">
        <v>0</v>
      </c>
      <c r="U520" s="114">
        <v>1</v>
      </c>
      <c r="V520" s="128">
        <v>0</v>
      </c>
      <c r="W520" s="116">
        <v>60112</v>
      </c>
    </row>
    <row r="521" spans="2:23" ht="101.25" customHeight="1">
      <c r="B521" s="74">
        <v>1744</v>
      </c>
      <c r="C521" s="81" t="s">
        <v>244</v>
      </c>
      <c r="D521" s="8" t="str">
        <f t="shared" si="26"/>
        <v>1744Vigilancia de la salud ambiental</v>
      </c>
      <c r="E521" s="8" t="s">
        <v>1</v>
      </c>
      <c r="F521" s="8" t="s">
        <v>245</v>
      </c>
      <c r="G521" s="8" t="s">
        <v>345</v>
      </c>
      <c r="H521" s="8" t="s">
        <v>247</v>
      </c>
      <c r="I521" s="8" t="s">
        <v>248</v>
      </c>
      <c r="J521" s="8" t="s">
        <v>248</v>
      </c>
      <c r="K521" s="71" t="s">
        <v>42</v>
      </c>
      <c r="L521" s="81" t="s">
        <v>243</v>
      </c>
      <c r="M521" s="8" t="str">
        <f t="shared" si="25"/>
        <v>1744Vigilancia de la salud ambientalPUENTE ARANDAF. MAYO 2025</v>
      </c>
      <c r="N521" s="114">
        <f t="shared" si="24"/>
        <v>0</v>
      </c>
      <c r="O521" s="114">
        <f t="shared" si="23"/>
        <v>60112</v>
      </c>
      <c r="P521" s="114">
        <v>0</v>
      </c>
      <c r="Q521" s="114">
        <v>12</v>
      </c>
      <c r="R521" s="114">
        <v>0</v>
      </c>
      <c r="S521" s="114">
        <v>721344</v>
      </c>
      <c r="T521" s="114">
        <v>0</v>
      </c>
      <c r="U521" s="114">
        <v>11</v>
      </c>
      <c r="V521" s="128">
        <v>0</v>
      </c>
      <c r="W521" s="116">
        <v>661232</v>
      </c>
    </row>
    <row r="522" spans="2:23" ht="101.25" customHeight="1">
      <c r="B522" s="74">
        <v>1745</v>
      </c>
      <c r="C522" s="81" t="s">
        <v>244</v>
      </c>
      <c r="D522" s="8" t="str">
        <f t="shared" si="26"/>
        <v>1745Vigilancia de la salud ambiental</v>
      </c>
      <c r="E522" s="8" t="s">
        <v>1</v>
      </c>
      <c r="F522" s="8" t="s">
        <v>245</v>
      </c>
      <c r="G522" s="8" t="s">
        <v>346</v>
      </c>
      <c r="H522" s="8" t="s">
        <v>247</v>
      </c>
      <c r="I522" s="8" t="s">
        <v>248</v>
      </c>
      <c r="J522" s="8" t="s">
        <v>248</v>
      </c>
      <c r="K522" s="81" t="s">
        <v>29</v>
      </c>
      <c r="L522" s="81" t="s">
        <v>243</v>
      </c>
      <c r="M522" s="8" t="str">
        <f t="shared" si="25"/>
        <v>1745Vigilancia de la salud ambientalFONTIBONF. MAYO 2025</v>
      </c>
      <c r="N522" s="114">
        <f t="shared" si="24"/>
        <v>0</v>
      </c>
      <c r="O522" s="114">
        <f t="shared" si="23"/>
        <v>0</v>
      </c>
      <c r="P522" s="114">
        <v>0</v>
      </c>
      <c r="Q522" s="114">
        <v>0</v>
      </c>
      <c r="R522" s="114">
        <v>0</v>
      </c>
      <c r="S522" s="114">
        <v>0</v>
      </c>
      <c r="T522" s="114">
        <v>0</v>
      </c>
      <c r="U522" s="114">
        <v>0</v>
      </c>
      <c r="V522" s="128">
        <v>0</v>
      </c>
      <c r="W522" s="116">
        <v>0</v>
      </c>
    </row>
    <row r="523" spans="2:23" ht="101.25" customHeight="1">
      <c r="B523" s="74">
        <v>1745</v>
      </c>
      <c r="C523" s="81" t="s">
        <v>244</v>
      </c>
      <c r="D523" s="8" t="str">
        <f t="shared" si="26"/>
        <v>1745Vigilancia de la salud ambiental</v>
      </c>
      <c r="E523" s="8" t="s">
        <v>1</v>
      </c>
      <c r="F523" s="8" t="s">
        <v>245</v>
      </c>
      <c r="G523" s="8" t="s">
        <v>346</v>
      </c>
      <c r="H523" s="8" t="s">
        <v>247</v>
      </c>
      <c r="I523" s="8" t="s">
        <v>248</v>
      </c>
      <c r="J523" s="8" t="s">
        <v>248</v>
      </c>
      <c r="K523" s="71" t="s">
        <v>42</v>
      </c>
      <c r="L523" s="81" t="s">
        <v>243</v>
      </c>
      <c r="M523" s="8" t="str">
        <f t="shared" si="25"/>
        <v>1745Vigilancia de la salud ambientalPUENTE ARANDAF. MAYO 2025</v>
      </c>
      <c r="N523" s="114">
        <f t="shared" si="24"/>
        <v>0</v>
      </c>
      <c r="O523" s="114">
        <f t="shared" si="23"/>
        <v>90168</v>
      </c>
      <c r="P523" s="114">
        <v>0</v>
      </c>
      <c r="Q523" s="114">
        <v>1</v>
      </c>
      <c r="R523" s="114">
        <v>0</v>
      </c>
      <c r="S523" s="114">
        <v>90168</v>
      </c>
      <c r="T523" s="114">
        <v>0</v>
      </c>
      <c r="U523" s="114">
        <v>1</v>
      </c>
      <c r="V523" s="128">
        <v>0</v>
      </c>
      <c r="W523" s="116">
        <v>90168</v>
      </c>
    </row>
    <row r="524" spans="2:23" ht="101.25" customHeight="1">
      <c r="B524" s="74">
        <v>1746</v>
      </c>
      <c r="C524" s="81" t="s">
        <v>244</v>
      </c>
      <c r="D524" s="8" t="str">
        <f t="shared" si="26"/>
        <v>1746Vigilancia de la salud ambiental</v>
      </c>
      <c r="E524" s="8" t="s">
        <v>1</v>
      </c>
      <c r="F524" s="8" t="s">
        <v>245</v>
      </c>
      <c r="G524" s="8" t="s">
        <v>347</v>
      </c>
      <c r="H524" s="8" t="s">
        <v>247</v>
      </c>
      <c r="I524" s="8" t="s">
        <v>248</v>
      </c>
      <c r="J524" s="8" t="s">
        <v>248</v>
      </c>
      <c r="K524" s="81" t="s">
        <v>43</v>
      </c>
      <c r="L524" s="81" t="s">
        <v>243</v>
      </c>
      <c r="M524" s="8" t="str">
        <f t="shared" si="25"/>
        <v>1746Vigilancia de la salud ambientalBOSAF. MAYO 2025</v>
      </c>
      <c r="N524" s="114">
        <f t="shared" si="24"/>
        <v>0</v>
      </c>
      <c r="O524" s="114">
        <f t="shared" si="23"/>
        <v>60112</v>
      </c>
      <c r="P524" s="114">
        <v>0</v>
      </c>
      <c r="Q524" s="114">
        <v>1</v>
      </c>
      <c r="R524" s="114">
        <v>0</v>
      </c>
      <c r="S524" s="114">
        <v>60112</v>
      </c>
      <c r="T524" s="114">
        <v>0</v>
      </c>
      <c r="U524" s="114">
        <v>1</v>
      </c>
      <c r="V524" s="128">
        <v>0</v>
      </c>
      <c r="W524" s="116">
        <v>60112</v>
      </c>
    </row>
    <row r="525" spans="2:23" ht="101.25" customHeight="1">
      <c r="B525" s="74">
        <v>1746</v>
      </c>
      <c r="C525" s="81" t="s">
        <v>244</v>
      </c>
      <c r="D525" s="8" t="str">
        <f t="shared" si="26"/>
        <v>1746Vigilancia de la salud ambiental</v>
      </c>
      <c r="E525" s="8" t="s">
        <v>1</v>
      </c>
      <c r="F525" s="8" t="s">
        <v>245</v>
      </c>
      <c r="G525" s="8" t="s">
        <v>347</v>
      </c>
      <c r="H525" s="8" t="s">
        <v>247</v>
      </c>
      <c r="I525" s="8" t="s">
        <v>248</v>
      </c>
      <c r="J525" s="8" t="s">
        <v>248</v>
      </c>
      <c r="K525" s="71" t="s">
        <v>41</v>
      </c>
      <c r="L525" s="81" t="s">
        <v>243</v>
      </c>
      <c r="M525" s="8" t="str">
        <f t="shared" si="25"/>
        <v>1746Vigilancia de la salud ambientalKENNEDYF. MAYO 2025</v>
      </c>
      <c r="N525" s="114">
        <f t="shared" si="24"/>
        <v>0</v>
      </c>
      <c r="O525" s="114">
        <f t="shared" si="23"/>
        <v>60112</v>
      </c>
      <c r="P525" s="114">
        <v>0</v>
      </c>
      <c r="Q525" s="114">
        <v>4</v>
      </c>
      <c r="R525" s="114">
        <v>0</v>
      </c>
      <c r="S525" s="114">
        <v>240448</v>
      </c>
      <c r="T525" s="114">
        <v>0</v>
      </c>
      <c r="U525" s="114">
        <v>4</v>
      </c>
      <c r="V525" s="128">
        <v>0</v>
      </c>
      <c r="W525" s="116">
        <v>240448</v>
      </c>
    </row>
    <row r="526" spans="2:23" ht="101.25" customHeight="1">
      <c r="B526" s="74">
        <v>1746</v>
      </c>
      <c r="C526" s="81" t="s">
        <v>244</v>
      </c>
      <c r="D526" s="8" t="str">
        <f t="shared" si="26"/>
        <v>1746Vigilancia de la salud ambiental</v>
      </c>
      <c r="E526" s="8" t="s">
        <v>1</v>
      </c>
      <c r="F526" s="8" t="s">
        <v>245</v>
      </c>
      <c r="G526" s="8" t="s">
        <v>347</v>
      </c>
      <c r="H526" s="8" t="s">
        <v>247</v>
      </c>
      <c r="I526" s="8" t="s">
        <v>248</v>
      </c>
      <c r="J526" s="8" t="s">
        <v>248</v>
      </c>
      <c r="K526" s="81" t="s">
        <v>29</v>
      </c>
      <c r="L526" s="81" t="s">
        <v>243</v>
      </c>
      <c r="M526" s="8" t="str">
        <f t="shared" si="25"/>
        <v>1746Vigilancia de la salud ambientalFONTIBONF. MAYO 2025</v>
      </c>
      <c r="N526" s="114">
        <f t="shared" si="24"/>
        <v>0</v>
      </c>
      <c r="O526" s="114">
        <f t="shared" si="23"/>
        <v>60112</v>
      </c>
      <c r="P526" s="114">
        <v>0</v>
      </c>
      <c r="Q526" s="114">
        <v>1</v>
      </c>
      <c r="R526" s="114">
        <v>0</v>
      </c>
      <c r="S526" s="114">
        <v>60112</v>
      </c>
      <c r="T526" s="114">
        <v>0</v>
      </c>
      <c r="U526" s="114">
        <v>1</v>
      </c>
      <c r="V526" s="128">
        <v>0</v>
      </c>
      <c r="W526" s="116">
        <v>60112</v>
      </c>
    </row>
    <row r="527" spans="2:23" ht="101.25" customHeight="1">
      <c r="B527" s="74">
        <v>1746</v>
      </c>
      <c r="C527" s="81" t="s">
        <v>244</v>
      </c>
      <c r="D527" s="8" t="str">
        <f t="shared" si="26"/>
        <v>1746Vigilancia de la salud ambiental</v>
      </c>
      <c r="E527" s="8" t="s">
        <v>1</v>
      </c>
      <c r="F527" s="8" t="s">
        <v>245</v>
      </c>
      <c r="G527" s="8" t="s">
        <v>347</v>
      </c>
      <c r="H527" s="8" t="s">
        <v>247</v>
      </c>
      <c r="I527" s="8" t="s">
        <v>248</v>
      </c>
      <c r="J527" s="8" t="s">
        <v>248</v>
      </c>
      <c r="K527" s="71" t="s">
        <v>42</v>
      </c>
      <c r="L527" s="81" t="s">
        <v>243</v>
      </c>
      <c r="M527" s="8" t="str">
        <f t="shared" si="25"/>
        <v>1746Vigilancia de la salud ambientalPUENTE ARANDAF. MAYO 2025</v>
      </c>
      <c r="N527" s="114">
        <f t="shared" si="24"/>
        <v>0</v>
      </c>
      <c r="O527" s="114">
        <f t="shared" si="23"/>
        <v>60112</v>
      </c>
      <c r="P527" s="114">
        <v>0</v>
      </c>
      <c r="Q527" s="114">
        <v>2</v>
      </c>
      <c r="R527" s="114">
        <v>0</v>
      </c>
      <c r="S527" s="114">
        <v>120224</v>
      </c>
      <c r="T527" s="114">
        <v>0</v>
      </c>
      <c r="U527" s="114">
        <v>2</v>
      </c>
      <c r="V527" s="128">
        <v>0</v>
      </c>
      <c r="W527" s="116">
        <v>120224</v>
      </c>
    </row>
    <row r="528" spans="2:23" ht="101.25" customHeight="1">
      <c r="B528" s="74">
        <v>1747</v>
      </c>
      <c r="C528" s="81" t="s">
        <v>244</v>
      </c>
      <c r="D528" s="8" t="str">
        <f t="shared" si="26"/>
        <v>1747Vigilancia de la salud ambiental</v>
      </c>
      <c r="E528" s="8" t="s">
        <v>1</v>
      </c>
      <c r="F528" s="8" t="s">
        <v>245</v>
      </c>
      <c r="G528" s="8" t="s">
        <v>348</v>
      </c>
      <c r="H528" s="8" t="s">
        <v>247</v>
      </c>
      <c r="I528" s="8" t="s">
        <v>248</v>
      </c>
      <c r="J528" s="8" t="s">
        <v>248</v>
      </c>
      <c r="K528" s="81" t="s">
        <v>29</v>
      </c>
      <c r="L528" s="81" t="s">
        <v>243</v>
      </c>
      <c r="M528" s="8" t="str">
        <f t="shared" si="25"/>
        <v>1747Vigilancia de la salud ambientalFONTIBONF. MAYO 2025</v>
      </c>
      <c r="N528" s="114">
        <f t="shared" si="24"/>
        <v>0</v>
      </c>
      <c r="O528" s="114">
        <f t="shared" si="23"/>
        <v>90168</v>
      </c>
      <c r="P528" s="114">
        <v>0</v>
      </c>
      <c r="Q528" s="114">
        <v>1</v>
      </c>
      <c r="R528" s="114">
        <v>0</v>
      </c>
      <c r="S528" s="114">
        <v>90168</v>
      </c>
      <c r="T528" s="114">
        <v>0</v>
      </c>
      <c r="U528" s="114">
        <v>1</v>
      </c>
      <c r="V528" s="128">
        <v>0</v>
      </c>
      <c r="W528" s="116">
        <v>90168</v>
      </c>
    </row>
    <row r="529" spans="2:23" ht="101.25" customHeight="1">
      <c r="B529" s="74">
        <v>1748</v>
      </c>
      <c r="C529" s="81" t="s">
        <v>244</v>
      </c>
      <c r="D529" s="8" t="str">
        <f t="shared" si="26"/>
        <v>1748Vigilancia de la salud ambiental</v>
      </c>
      <c r="E529" s="8" t="s">
        <v>1</v>
      </c>
      <c r="F529" s="8" t="s">
        <v>245</v>
      </c>
      <c r="G529" s="8" t="s">
        <v>349</v>
      </c>
      <c r="H529" s="8" t="s">
        <v>247</v>
      </c>
      <c r="I529" s="8" t="s">
        <v>248</v>
      </c>
      <c r="J529" s="8" t="s">
        <v>248</v>
      </c>
      <c r="K529" s="71" t="s">
        <v>43</v>
      </c>
      <c r="L529" s="81" t="s">
        <v>243</v>
      </c>
      <c r="M529" s="8" t="str">
        <f t="shared" si="25"/>
        <v>1748Vigilancia de la salud ambientalBOSAF. MAYO 2025</v>
      </c>
      <c r="N529" s="114">
        <f t="shared" si="24"/>
        <v>0</v>
      </c>
      <c r="O529" s="114">
        <f t="shared" si="23"/>
        <v>75140</v>
      </c>
      <c r="P529" s="114">
        <v>0</v>
      </c>
      <c r="Q529" s="114">
        <v>1</v>
      </c>
      <c r="R529" s="114">
        <v>0</v>
      </c>
      <c r="S529" s="114">
        <v>75140</v>
      </c>
      <c r="T529" s="114">
        <v>0</v>
      </c>
      <c r="U529" s="114">
        <v>0</v>
      </c>
      <c r="V529" s="128">
        <v>0</v>
      </c>
      <c r="W529" s="116">
        <v>0</v>
      </c>
    </row>
    <row r="530" spans="2:23" ht="101.25" customHeight="1">
      <c r="B530" s="74">
        <v>1748</v>
      </c>
      <c r="C530" s="81" t="s">
        <v>244</v>
      </c>
      <c r="D530" s="8" t="str">
        <f t="shared" si="26"/>
        <v>1748Vigilancia de la salud ambiental</v>
      </c>
      <c r="E530" s="8" t="s">
        <v>1</v>
      </c>
      <c r="F530" s="8" t="s">
        <v>245</v>
      </c>
      <c r="G530" s="8" t="s">
        <v>349</v>
      </c>
      <c r="H530" s="8" t="s">
        <v>247</v>
      </c>
      <c r="I530" s="8" t="s">
        <v>248</v>
      </c>
      <c r="J530" s="8" t="s">
        <v>248</v>
      </c>
      <c r="K530" s="71" t="s">
        <v>41</v>
      </c>
      <c r="L530" s="81" t="s">
        <v>243</v>
      </c>
      <c r="M530" s="8" t="str">
        <f t="shared" si="25"/>
        <v>1748Vigilancia de la salud ambientalKENNEDYF. MAYO 2025</v>
      </c>
      <c r="N530" s="114">
        <f t="shared" si="24"/>
        <v>0</v>
      </c>
      <c r="O530" s="114">
        <f t="shared" ref="O530:O593" si="27">IFERROR(S530/Q530,0)</f>
        <v>75140</v>
      </c>
      <c r="P530" s="114">
        <v>0</v>
      </c>
      <c r="Q530" s="114">
        <v>2</v>
      </c>
      <c r="R530" s="114">
        <v>0</v>
      </c>
      <c r="S530" s="114">
        <v>150280</v>
      </c>
      <c r="T530" s="114">
        <v>0</v>
      </c>
      <c r="U530" s="114">
        <v>2</v>
      </c>
      <c r="V530" s="128">
        <v>0</v>
      </c>
      <c r="W530" s="116">
        <v>150280</v>
      </c>
    </row>
    <row r="531" spans="2:23" ht="101.25" customHeight="1">
      <c r="B531" s="74">
        <v>1748</v>
      </c>
      <c r="C531" s="81" t="s">
        <v>244</v>
      </c>
      <c r="D531" s="8" t="str">
        <f t="shared" si="26"/>
        <v>1748Vigilancia de la salud ambiental</v>
      </c>
      <c r="E531" s="8" t="s">
        <v>1</v>
      </c>
      <c r="F531" s="8" t="s">
        <v>245</v>
      </c>
      <c r="G531" s="8" t="s">
        <v>349</v>
      </c>
      <c r="H531" s="8" t="s">
        <v>247</v>
      </c>
      <c r="I531" s="8" t="s">
        <v>248</v>
      </c>
      <c r="J531" s="8" t="s">
        <v>248</v>
      </c>
      <c r="K531" s="71" t="s">
        <v>29</v>
      </c>
      <c r="L531" s="81" t="s">
        <v>243</v>
      </c>
      <c r="M531" s="8" t="str">
        <f t="shared" si="25"/>
        <v>1748Vigilancia de la salud ambientalFONTIBONF. MAYO 2025</v>
      </c>
      <c r="N531" s="114">
        <f t="shared" ref="N531:N594" si="28">IFERROR(R531/P531,0)</f>
        <v>0</v>
      </c>
      <c r="O531" s="114">
        <f t="shared" si="27"/>
        <v>0</v>
      </c>
      <c r="P531" s="114">
        <v>0</v>
      </c>
      <c r="Q531" s="114">
        <v>0</v>
      </c>
      <c r="R531" s="114">
        <v>0</v>
      </c>
      <c r="S531" s="114">
        <v>0</v>
      </c>
      <c r="T531" s="114">
        <v>0</v>
      </c>
      <c r="U531" s="114">
        <v>0</v>
      </c>
      <c r="V531" s="128">
        <v>0</v>
      </c>
      <c r="W531" s="116">
        <v>0</v>
      </c>
    </row>
    <row r="532" spans="2:23" ht="101.25" customHeight="1">
      <c r="B532" s="74">
        <v>1748</v>
      </c>
      <c r="C532" s="81" t="s">
        <v>244</v>
      </c>
      <c r="D532" s="8" t="str">
        <f t="shared" si="26"/>
        <v>1748Vigilancia de la salud ambiental</v>
      </c>
      <c r="E532" s="8" t="s">
        <v>1</v>
      </c>
      <c r="F532" s="8" t="s">
        <v>245</v>
      </c>
      <c r="G532" s="8" t="s">
        <v>349</v>
      </c>
      <c r="H532" s="8" t="s">
        <v>247</v>
      </c>
      <c r="I532" s="8" t="s">
        <v>248</v>
      </c>
      <c r="J532" s="8" t="s">
        <v>248</v>
      </c>
      <c r="K532" s="81" t="s">
        <v>42</v>
      </c>
      <c r="L532" s="81" t="s">
        <v>243</v>
      </c>
      <c r="M532" s="8" t="str">
        <f t="shared" si="25"/>
        <v>1748Vigilancia de la salud ambientalPUENTE ARANDAF. MAYO 2025</v>
      </c>
      <c r="N532" s="114">
        <f t="shared" si="28"/>
        <v>0</v>
      </c>
      <c r="O532" s="114">
        <f t="shared" si="27"/>
        <v>0</v>
      </c>
      <c r="P532" s="114">
        <v>0</v>
      </c>
      <c r="Q532" s="114">
        <v>0</v>
      </c>
      <c r="R532" s="114">
        <v>0</v>
      </c>
      <c r="S532" s="114">
        <v>0</v>
      </c>
      <c r="T532" s="114">
        <v>0</v>
      </c>
      <c r="U532" s="114">
        <v>0</v>
      </c>
      <c r="V532" s="128">
        <v>0</v>
      </c>
      <c r="W532" s="116">
        <v>0</v>
      </c>
    </row>
    <row r="533" spans="2:23" ht="101.25" customHeight="1">
      <c r="B533" s="74">
        <v>1749</v>
      </c>
      <c r="C533" s="81" t="s">
        <v>244</v>
      </c>
      <c r="D533" s="8" t="str">
        <f t="shared" si="26"/>
        <v>1749Vigilancia de la salud ambiental</v>
      </c>
      <c r="E533" s="8" t="s">
        <v>1</v>
      </c>
      <c r="F533" s="8" t="s">
        <v>245</v>
      </c>
      <c r="G533" s="8" t="s">
        <v>350</v>
      </c>
      <c r="H533" s="8" t="s">
        <v>247</v>
      </c>
      <c r="I533" s="8" t="s">
        <v>248</v>
      </c>
      <c r="J533" s="8" t="s">
        <v>248</v>
      </c>
      <c r="K533" s="71" t="s">
        <v>41</v>
      </c>
      <c r="L533" s="81" t="s">
        <v>243</v>
      </c>
      <c r="M533" s="8" t="str">
        <f t="shared" si="25"/>
        <v>1749Vigilancia de la salud ambientalKENNEDYF. MAYO 2025</v>
      </c>
      <c r="N533" s="114">
        <f t="shared" si="28"/>
        <v>0</v>
      </c>
      <c r="O533" s="114">
        <f t="shared" si="27"/>
        <v>0</v>
      </c>
      <c r="P533" s="114">
        <v>0</v>
      </c>
      <c r="Q533" s="114">
        <v>0</v>
      </c>
      <c r="R533" s="114">
        <v>0</v>
      </c>
      <c r="S533" s="114">
        <v>0</v>
      </c>
      <c r="T533" s="114">
        <v>0</v>
      </c>
      <c r="U533" s="114">
        <v>0</v>
      </c>
      <c r="V533" s="128">
        <v>0</v>
      </c>
      <c r="W533" s="116">
        <v>0</v>
      </c>
    </row>
    <row r="534" spans="2:23" ht="101.25" customHeight="1">
      <c r="B534" s="74">
        <v>1749</v>
      </c>
      <c r="C534" s="81" t="s">
        <v>244</v>
      </c>
      <c r="D534" s="8" t="str">
        <f t="shared" si="26"/>
        <v>1749Vigilancia de la salud ambiental</v>
      </c>
      <c r="E534" s="8" t="s">
        <v>1</v>
      </c>
      <c r="F534" s="8" t="s">
        <v>245</v>
      </c>
      <c r="G534" s="8" t="s">
        <v>350</v>
      </c>
      <c r="H534" s="8" t="s">
        <v>247</v>
      </c>
      <c r="I534" s="8" t="s">
        <v>248</v>
      </c>
      <c r="J534" s="8" t="s">
        <v>248</v>
      </c>
      <c r="K534" s="71" t="s">
        <v>29</v>
      </c>
      <c r="L534" s="81" t="s">
        <v>243</v>
      </c>
      <c r="M534" s="8" t="str">
        <f t="shared" si="25"/>
        <v>1749Vigilancia de la salud ambientalFONTIBONF. MAYO 2025</v>
      </c>
      <c r="N534" s="114">
        <f t="shared" si="28"/>
        <v>0</v>
      </c>
      <c r="O534" s="114">
        <f t="shared" si="27"/>
        <v>90168</v>
      </c>
      <c r="P534" s="114">
        <v>0</v>
      </c>
      <c r="Q534" s="114">
        <v>1</v>
      </c>
      <c r="R534" s="114">
        <v>0</v>
      </c>
      <c r="S534" s="114">
        <v>90168</v>
      </c>
      <c r="T534" s="114">
        <v>0</v>
      </c>
      <c r="U534" s="114">
        <v>1</v>
      </c>
      <c r="V534" s="128">
        <v>0</v>
      </c>
      <c r="W534" s="116">
        <v>90168</v>
      </c>
    </row>
    <row r="535" spans="2:23" ht="101.25" customHeight="1">
      <c r="B535" s="74">
        <v>1749</v>
      </c>
      <c r="C535" s="81" t="s">
        <v>244</v>
      </c>
      <c r="D535" s="8" t="str">
        <f t="shared" si="26"/>
        <v>1749Vigilancia de la salud ambiental</v>
      </c>
      <c r="E535" s="8" t="s">
        <v>1</v>
      </c>
      <c r="F535" s="8" t="s">
        <v>245</v>
      </c>
      <c r="G535" s="8" t="s">
        <v>350</v>
      </c>
      <c r="H535" s="8" t="s">
        <v>247</v>
      </c>
      <c r="I535" s="8" t="s">
        <v>248</v>
      </c>
      <c r="J535" s="8" t="s">
        <v>248</v>
      </c>
      <c r="K535" s="71" t="s">
        <v>42</v>
      </c>
      <c r="L535" s="81" t="s">
        <v>243</v>
      </c>
      <c r="M535" s="8" t="str">
        <f t="shared" si="25"/>
        <v>1749Vigilancia de la salud ambientalPUENTE ARANDAF. MAYO 2025</v>
      </c>
      <c r="N535" s="114">
        <f t="shared" si="28"/>
        <v>0</v>
      </c>
      <c r="O535" s="114">
        <f t="shared" si="27"/>
        <v>90168</v>
      </c>
      <c r="P535" s="114">
        <v>0</v>
      </c>
      <c r="Q535" s="114">
        <v>1</v>
      </c>
      <c r="R535" s="114">
        <v>0</v>
      </c>
      <c r="S535" s="114">
        <v>90168</v>
      </c>
      <c r="T535" s="114">
        <v>0</v>
      </c>
      <c r="U535" s="114">
        <v>1</v>
      </c>
      <c r="V535" s="128">
        <v>0</v>
      </c>
      <c r="W535" s="116">
        <v>90168</v>
      </c>
    </row>
    <row r="536" spans="2:23" ht="101.25" customHeight="1">
      <c r="B536" s="74">
        <v>1750</v>
      </c>
      <c r="C536" s="81" t="s">
        <v>244</v>
      </c>
      <c r="D536" s="8" t="str">
        <f t="shared" si="26"/>
        <v>1750Vigilancia de la salud ambiental</v>
      </c>
      <c r="E536" s="8" t="s">
        <v>1</v>
      </c>
      <c r="F536" s="8" t="s">
        <v>245</v>
      </c>
      <c r="G536" s="8" t="s">
        <v>351</v>
      </c>
      <c r="H536" s="8" t="s">
        <v>247</v>
      </c>
      <c r="I536" s="8" t="s">
        <v>248</v>
      </c>
      <c r="J536" s="8" t="s">
        <v>248</v>
      </c>
      <c r="K536" s="71" t="s">
        <v>43</v>
      </c>
      <c r="L536" s="81" t="s">
        <v>243</v>
      </c>
      <c r="M536" s="8" t="str">
        <f t="shared" si="25"/>
        <v>1750Vigilancia de la salud ambientalBOSAF. MAYO 2025</v>
      </c>
      <c r="N536" s="114">
        <f t="shared" si="28"/>
        <v>0</v>
      </c>
      <c r="O536" s="114">
        <f t="shared" si="27"/>
        <v>75140</v>
      </c>
      <c r="P536" s="114">
        <v>0</v>
      </c>
      <c r="Q536" s="114">
        <v>20</v>
      </c>
      <c r="R536" s="114">
        <v>0</v>
      </c>
      <c r="S536" s="114">
        <v>1502800</v>
      </c>
      <c r="T536" s="114">
        <v>0</v>
      </c>
      <c r="U536" s="114">
        <v>20</v>
      </c>
      <c r="V536" s="128">
        <v>0</v>
      </c>
      <c r="W536" s="116">
        <v>1502800</v>
      </c>
    </row>
    <row r="537" spans="2:23" ht="101.25" customHeight="1">
      <c r="B537" s="74">
        <v>1750</v>
      </c>
      <c r="C537" s="81" t="s">
        <v>244</v>
      </c>
      <c r="D537" s="8" t="str">
        <f t="shared" si="26"/>
        <v>1750Vigilancia de la salud ambiental</v>
      </c>
      <c r="E537" s="8" t="s">
        <v>1</v>
      </c>
      <c r="F537" s="8" t="s">
        <v>245</v>
      </c>
      <c r="G537" s="8" t="s">
        <v>351</v>
      </c>
      <c r="H537" s="8" t="s">
        <v>247</v>
      </c>
      <c r="I537" s="8" t="s">
        <v>248</v>
      </c>
      <c r="J537" s="8" t="s">
        <v>248</v>
      </c>
      <c r="K537" s="71" t="s">
        <v>41</v>
      </c>
      <c r="L537" s="81" t="s">
        <v>243</v>
      </c>
      <c r="M537" s="8" t="str">
        <f t="shared" si="25"/>
        <v>1750Vigilancia de la salud ambientalKENNEDYF. MAYO 2025</v>
      </c>
      <c r="N537" s="114">
        <f t="shared" si="28"/>
        <v>0</v>
      </c>
      <c r="O537" s="114">
        <f t="shared" si="27"/>
        <v>75140</v>
      </c>
      <c r="P537" s="114">
        <v>0</v>
      </c>
      <c r="Q537" s="114">
        <v>42</v>
      </c>
      <c r="R537" s="114">
        <v>0</v>
      </c>
      <c r="S537" s="114">
        <v>3155880</v>
      </c>
      <c r="T537" s="114">
        <v>0</v>
      </c>
      <c r="U537" s="114">
        <v>41</v>
      </c>
      <c r="V537" s="128">
        <v>0</v>
      </c>
      <c r="W537" s="116">
        <v>3080740</v>
      </c>
    </row>
    <row r="538" spans="2:23" ht="101.25" customHeight="1">
      <c r="B538" s="74">
        <v>1750</v>
      </c>
      <c r="C538" s="81" t="s">
        <v>244</v>
      </c>
      <c r="D538" s="8" t="str">
        <f t="shared" si="26"/>
        <v>1750Vigilancia de la salud ambiental</v>
      </c>
      <c r="E538" s="8" t="s">
        <v>1</v>
      </c>
      <c r="F538" s="8" t="s">
        <v>245</v>
      </c>
      <c r="G538" s="8" t="s">
        <v>351</v>
      </c>
      <c r="H538" s="8" t="s">
        <v>247</v>
      </c>
      <c r="I538" s="8" t="s">
        <v>248</v>
      </c>
      <c r="J538" s="8" t="s">
        <v>248</v>
      </c>
      <c r="K538" s="71" t="s">
        <v>29</v>
      </c>
      <c r="L538" s="81" t="s">
        <v>243</v>
      </c>
      <c r="M538" s="8" t="str">
        <f t="shared" si="25"/>
        <v>1750Vigilancia de la salud ambientalFONTIBONF. MAYO 2025</v>
      </c>
      <c r="N538" s="114">
        <f t="shared" si="28"/>
        <v>0</v>
      </c>
      <c r="O538" s="114">
        <f t="shared" si="27"/>
        <v>75140</v>
      </c>
      <c r="P538" s="114">
        <v>0</v>
      </c>
      <c r="Q538" s="114">
        <v>8</v>
      </c>
      <c r="R538" s="114">
        <v>0</v>
      </c>
      <c r="S538" s="114">
        <v>601120</v>
      </c>
      <c r="T538" s="114">
        <v>0</v>
      </c>
      <c r="U538" s="114">
        <v>8</v>
      </c>
      <c r="V538" s="128">
        <v>0</v>
      </c>
      <c r="W538" s="116">
        <v>601120</v>
      </c>
    </row>
    <row r="539" spans="2:23" ht="101.25" customHeight="1">
      <c r="B539" s="74">
        <v>1750</v>
      </c>
      <c r="C539" s="81" t="s">
        <v>244</v>
      </c>
      <c r="D539" s="8" t="str">
        <f t="shared" si="26"/>
        <v>1750Vigilancia de la salud ambiental</v>
      </c>
      <c r="E539" s="8" t="s">
        <v>1</v>
      </c>
      <c r="F539" s="8" t="s">
        <v>245</v>
      </c>
      <c r="G539" s="8" t="s">
        <v>351</v>
      </c>
      <c r="H539" s="8" t="s">
        <v>247</v>
      </c>
      <c r="I539" s="8" t="s">
        <v>248</v>
      </c>
      <c r="J539" s="8" t="s">
        <v>248</v>
      </c>
      <c r="K539" s="81" t="s">
        <v>42</v>
      </c>
      <c r="L539" s="81" t="s">
        <v>243</v>
      </c>
      <c r="M539" s="8" t="str">
        <f t="shared" si="25"/>
        <v>1750Vigilancia de la salud ambientalPUENTE ARANDAF. MAYO 2025</v>
      </c>
      <c r="N539" s="114">
        <f t="shared" si="28"/>
        <v>0</v>
      </c>
      <c r="O539" s="114">
        <f t="shared" si="27"/>
        <v>75140</v>
      </c>
      <c r="P539" s="114">
        <v>0</v>
      </c>
      <c r="Q539" s="114">
        <v>10</v>
      </c>
      <c r="R539" s="114">
        <v>0</v>
      </c>
      <c r="S539" s="114">
        <v>751400</v>
      </c>
      <c r="T539" s="114">
        <v>0</v>
      </c>
      <c r="U539" s="114">
        <v>10</v>
      </c>
      <c r="V539" s="128">
        <v>0</v>
      </c>
      <c r="W539" s="116">
        <v>751400</v>
      </c>
    </row>
    <row r="540" spans="2:23" ht="101.25" customHeight="1">
      <c r="B540" s="74">
        <v>1751</v>
      </c>
      <c r="C540" s="81" t="s">
        <v>244</v>
      </c>
      <c r="D540" s="8" t="str">
        <f t="shared" si="26"/>
        <v>1751Vigilancia de la salud ambiental</v>
      </c>
      <c r="E540" s="8" t="s">
        <v>1</v>
      </c>
      <c r="F540" s="8" t="s">
        <v>245</v>
      </c>
      <c r="G540" s="8" t="s">
        <v>352</v>
      </c>
      <c r="H540" s="8" t="s">
        <v>247</v>
      </c>
      <c r="I540" s="8" t="s">
        <v>248</v>
      </c>
      <c r="J540" s="8" t="s">
        <v>248</v>
      </c>
      <c r="K540" s="71" t="s">
        <v>41</v>
      </c>
      <c r="L540" s="81" t="s">
        <v>243</v>
      </c>
      <c r="M540" s="8" t="str">
        <f t="shared" si="25"/>
        <v>1751Vigilancia de la salud ambientalKENNEDYF. MAYO 2025</v>
      </c>
      <c r="N540" s="114">
        <f t="shared" si="28"/>
        <v>0</v>
      </c>
      <c r="O540" s="114">
        <f t="shared" si="27"/>
        <v>120224</v>
      </c>
      <c r="P540" s="114">
        <v>0</v>
      </c>
      <c r="Q540" s="114">
        <v>2</v>
      </c>
      <c r="R540" s="114">
        <v>0</v>
      </c>
      <c r="S540" s="114">
        <v>240448</v>
      </c>
      <c r="T540" s="114">
        <v>0</v>
      </c>
      <c r="U540" s="114">
        <v>2</v>
      </c>
      <c r="V540" s="128">
        <v>0</v>
      </c>
      <c r="W540" s="116">
        <v>240448</v>
      </c>
    </row>
    <row r="541" spans="2:23" ht="101.25" customHeight="1">
      <c r="B541" s="74">
        <v>1751</v>
      </c>
      <c r="C541" s="81" t="s">
        <v>244</v>
      </c>
      <c r="D541" s="8" t="str">
        <f t="shared" si="26"/>
        <v>1751Vigilancia de la salud ambiental</v>
      </c>
      <c r="E541" s="8" t="s">
        <v>1</v>
      </c>
      <c r="F541" s="8" t="s">
        <v>245</v>
      </c>
      <c r="G541" s="8" t="s">
        <v>352</v>
      </c>
      <c r="H541" s="8" t="s">
        <v>247</v>
      </c>
      <c r="I541" s="8" t="s">
        <v>248</v>
      </c>
      <c r="J541" s="8" t="s">
        <v>248</v>
      </c>
      <c r="K541" s="71" t="s">
        <v>29</v>
      </c>
      <c r="L541" s="81" t="s">
        <v>243</v>
      </c>
      <c r="M541" s="8" t="str">
        <f t="shared" si="25"/>
        <v>1751Vigilancia de la salud ambientalFONTIBONF. MAYO 2025</v>
      </c>
      <c r="N541" s="114">
        <f t="shared" si="28"/>
        <v>0</v>
      </c>
      <c r="O541" s="114">
        <f t="shared" si="27"/>
        <v>120224</v>
      </c>
      <c r="P541" s="114">
        <v>0</v>
      </c>
      <c r="Q541" s="114">
        <v>1</v>
      </c>
      <c r="R541" s="114">
        <v>0</v>
      </c>
      <c r="S541" s="114">
        <v>120224</v>
      </c>
      <c r="T541" s="114">
        <v>0</v>
      </c>
      <c r="U541" s="114">
        <v>0</v>
      </c>
      <c r="V541" s="128">
        <v>0</v>
      </c>
      <c r="W541" s="116">
        <v>0</v>
      </c>
    </row>
    <row r="542" spans="2:23" ht="101.25" customHeight="1">
      <c r="B542" s="74">
        <v>1751</v>
      </c>
      <c r="C542" s="81" t="s">
        <v>244</v>
      </c>
      <c r="D542" s="8" t="str">
        <f t="shared" si="26"/>
        <v>1751Vigilancia de la salud ambiental</v>
      </c>
      <c r="E542" s="8" t="s">
        <v>1</v>
      </c>
      <c r="F542" s="8" t="s">
        <v>245</v>
      </c>
      <c r="G542" s="8" t="s">
        <v>352</v>
      </c>
      <c r="H542" s="8" t="s">
        <v>247</v>
      </c>
      <c r="I542" s="8" t="s">
        <v>248</v>
      </c>
      <c r="J542" s="8" t="s">
        <v>248</v>
      </c>
      <c r="K542" s="71" t="s">
        <v>42</v>
      </c>
      <c r="L542" s="81" t="s">
        <v>243</v>
      </c>
      <c r="M542" s="8" t="str">
        <f t="shared" si="25"/>
        <v>1751Vigilancia de la salud ambientalPUENTE ARANDAF. MAYO 2025</v>
      </c>
      <c r="N542" s="114">
        <f t="shared" si="28"/>
        <v>0</v>
      </c>
      <c r="O542" s="114">
        <f t="shared" si="27"/>
        <v>120224</v>
      </c>
      <c r="P542" s="114">
        <v>0</v>
      </c>
      <c r="Q542" s="114">
        <v>6</v>
      </c>
      <c r="R542" s="114">
        <v>0</v>
      </c>
      <c r="S542" s="114">
        <v>721344</v>
      </c>
      <c r="T542" s="114">
        <v>0</v>
      </c>
      <c r="U542" s="114">
        <v>6</v>
      </c>
      <c r="V542" s="128">
        <v>0</v>
      </c>
      <c r="W542" s="116">
        <v>721344</v>
      </c>
    </row>
    <row r="543" spans="2:23" ht="101.25" customHeight="1">
      <c r="B543" s="74">
        <v>1752</v>
      </c>
      <c r="C543" s="81" t="s">
        <v>244</v>
      </c>
      <c r="D543" s="8" t="str">
        <f t="shared" si="26"/>
        <v>1752Vigilancia de la salud ambiental</v>
      </c>
      <c r="E543" s="8" t="s">
        <v>1</v>
      </c>
      <c r="F543" s="8" t="s">
        <v>245</v>
      </c>
      <c r="G543" s="8" t="s">
        <v>353</v>
      </c>
      <c r="H543" s="8" t="s">
        <v>247</v>
      </c>
      <c r="I543" s="8" t="s">
        <v>248</v>
      </c>
      <c r="J543" s="8" t="s">
        <v>248</v>
      </c>
      <c r="K543" s="81" t="s">
        <v>43</v>
      </c>
      <c r="L543" s="81" t="s">
        <v>243</v>
      </c>
      <c r="M543" s="8" t="str">
        <f t="shared" si="25"/>
        <v>1752Vigilancia de la salud ambientalBOSAF. MAYO 2025</v>
      </c>
      <c r="N543" s="114">
        <f t="shared" si="28"/>
        <v>0</v>
      </c>
      <c r="O543" s="114">
        <f t="shared" si="27"/>
        <v>75140</v>
      </c>
      <c r="P543" s="114">
        <v>0</v>
      </c>
      <c r="Q543" s="114">
        <v>2</v>
      </c>
      <c r="R543" s="114">
        <v>0</v>
      </c>
      <c r="S543" s="114">
        <v>150280</v>
      </c>
      <c r="T543" s="114">
        <v>0</v>
      </c>
      <c r="U543" s="114">
        <v>0</v>
      </c>
      <c r="V543" s="128">
        <v>0</v>
      </c>
      <c r="W543" s="116">
        <v>0</v>
      </c>
    </row>
    <row r="544" spans="2:23" ht="101.25" customHeight="1">
      <c r="B544" s="74">
        <v>1752</v>
      </c>
      <c r="C544" s="81" t="s">
        <v>244</v>
      </c>
      <c r="D544" s="8" t="str">
        <f t="shared" si="26"/>
        <v>1752Vigilancia de la salud ambiental</v>
      </c>
      <c r="E544" s="8" t="s">
        <v>1</v>
      </c>
      <c r="F544" s="8" t="s">
        <v>245</v>
      </c>
      <c r="G544" s="8" t="s">
        <v>353</v>
      </c>
      <c r="H544" s="8" t="s">
        <v>247</v>
      </c>
      <c r="I544" s="8" t="s">
        <v>248</v>
      </c>
      <c r="J544" s="8" t="s">
        <v>248</v>
      </c>
      <c r="K544" s="81" t="s">
        <v>41</v>
      </c>
      <c r="L544" s="81" t="s">
        <v>243</v>
      </c>
      <c r="M544" s="8" t="str">
        <f t="shared" si="25"/>
        <v>1752Vigilancia de la salud ambientalKENNEDYF. MAYO 2025</v>
      </c>
      <c r="N544" s="114">
        <f t="shared" si="28"/>
        <v>0</v>
      </c>
      <c r="O544" s="114">
        <f t="shared" si="27"/>
        <v>75140</v>
      </c>
      <c r="P544" s="114">
        <v>0</v>
      </c>
      <c r="Q544" s="114">
        <v>16</v>
      </c>
      <c r="R544" s="114">
        <v>0</v>
      </c>
      <c r="S544" s="114">
        <v>1202240</v>
      </c>
      <c r="T544" s="114">
        <v>0</v>
      </c>
      <c r="U544" s="114">
        <v>16</v>
      </c>
      <c r="V544" s="128">
        <v>0</v>
      </c>
      <c r="W544" s="116">
        <v>1202240</v>
      </c>
    </row>
    <row r="545" spans="2:23" ht="101.25" customHeight="1">
      <c r="B545" s="74">
        <v>1752</v>
      </c>
      <c r="C545" s="81" t="s">
        <v>244</v>
      </c>
      <c r="D545" s="8" t="str">
        <f t="shared" si="26"/>
        <v>1752Vigilancia de la salud ambiental</v>
      </c>
      <c r="E545" s="8" t="s">
        <v>1</v>
      </c>
      <c r="F545" s="8" t="s">
        <v>245</v>
      </c>
      <c r="G545" s="8" t="s">
        <v>353</v>
      </c>
      <c r="H545" s="8" t="s">
        <v>247</v>
      </c>
      <c r="I545" s="8" t="s">
        <v>248</v>
      </c>
      <c r="J545" s="8" t="s">
        <v>248</v>
      </c>
      <c r="K545" s="71" t="s">
        <v>29</v>
      </c>
      <c r="L545" s="81" t="s">
        <v>243</v>
      </c>
      <c r="M545" s="8" t="str">
        <f t="shared" si="25"/>
        <v>1752Vigilancia de la salud ambientalFONTIBONF. MAYO 2025</v>
      </c>
      <c r="N545" s="114">
        <f t="shared" si="28"/>
        <v>0</v>
      </c>
      <c r="O545" s="114">
        <f t="shared" si="27"/>
        <v>75140</v>
      </c>
      <c r="P545" s="114">
        <v>0</v>
      </c>
      <c r="Q545" s="114">
        <v>2</v>
      </c>
      <c r="R545" s="114">
        <v>0</v>
      </c>
      <c r="S545" s="114">
        <v>150280</v>
      </c>
      <c r="T545" s="114">
        <v>0</v>
      </c>
      <c r="U545" s="114">
        <v>2</v>
      </c>
      <c r="V545" s="128">
        <v>0</v>
      </c>
      <c r="W545" s="116">
        <v>150280</v>
      </c>
    </row>
    <row r="546" spans="2:23" ht="101.25" customHeight="1">
      <c r="B546" s="74">
        <v>1752</v>
      </c>
      <c r="C546" s="81" t="s">
        <v>244</v>
      </c>
      <c r="D546" s="8" t="str">
        <f t="shared" si="26"/>
        <v>1752Vigilancia de la salud ambiental</v>
      </c>
      <c r="E546" s="8" t="s">
        <v>1</v>
      </c>
      <c r="F546" s="8" t="s">
        <v>245</v>
      </c>
      <c r="G546" s="8" t="s">
        <v>353</v>
      </c>
      <c r="H546" s="8" t="s">
        <v>247</v>
      </c>
      <c r="I546" s="8" t="s">
        <v>248</v>
      </c>
      <c r="J546" s="8" t="s">
        <v>248</v>
      </c>
      <c r="K546" s="71" t="s">
        <v>42</v>
      </c>
      <c r="L546" s="81" t="s">
        <v>243</v>
      </c>
      <c r="M546" s="8" t="str">
        <f t="shared" si="25"/>
        <v>1752Vigilancia de la salud ambientalPUENTE ARANDAF. MAYO 2025</v>
      </c>
      <c r="N546" s="114">
        <f t="shared" si="28"/>
        <v>0</v>
      </c>
      <c r="O546" s="114">
        <f t="shared" si="27"/>
        <v>75140</v>
      </c>
      <c r="P546" s="114">
        <v>0</v>
      </c>
      <c r="Q546" s="114">
        <v>14</v>
      </c>
      <c r="R546" s="114">
        <v>0</v>
      </c>
      <c r="S546" s="114">
        <v>1051960</v>
      </c>
      <c r="T546" s="114">
        <v>0</v>
      </c>
      <c r="U546" s="114">
        <v>12</v>
      </c>
      <c r="V546" s="128">
        <v>0</v>
      </c>
      <c r="W546" s="116">
        <v>901680</v>
      </c>
    </row>
    <row r="547" spans="2:23" ht="101.25" customHeight="1">
      <c r="B547" s="74">
        <v>1753</v>
      </c>
      <c r="C547" s="81" t="s">
        <v>244</v>
      </c>
      <c r="D547" s="8" t="str">
        <f t="shared" si="26"/>
        <v>1753Vigilancia de la salud ambiental</v>
      </c>
      <c r="E547" s="8" t="s">
        <v>1</v>
      </c>
      <c r="F547" s="8" t="s">
        <v>245</v>
      </c>
      <c r="G547" s="8" t="s">
        <v>354</v>
      </c>
      <c r="H547" s="8" t="s">
        <v>247</v>
      </c>
      <c r="I547" s="8" t="s">
        <v>248</v>
      </c>
      <c r="J547" s="8" t="s">
        <v>248</v>
      </c>
      <c r="K547" s="71" t="s">
        <v>43</v>
      </c>
      <c r="L547" s="81" t="s">
        <v>243</v>
      </c>
      <c r="M547" s="8" t="str">
        <f t="shared" si="25"/>
        <v>1753Vigilancia de la salud ambientalBOSAF. MAYO 2025</v>
      </c>
      <c r="N547" s="114">
        <f t="shared" si="28"/>
        <v>0</v>
      </c>
      <c r="O547" s="114">
        <f t="shared" si="27"/>
        <v>0</v>
      </c>
      <c r="P547" s="114">
        <v>0</v>
      </c>
      <c r="Q547" s="114">
        <v>0</v>
      </c>
      <c r="R547" s="114">
        <v>0</v>
      </c>
      <c r="S547" s="114">
        <v>0</v>
      </c>
      <c r="T547" s="114">
        <v>0</v>
      </c>
      <c r="U547" s="114">
        <v>0</v>
      </c>
      <c r="V547" s="128">
        <v>0</v>
      </c>
      <c r="W547" s="116">
        <v>0</v>
      </c>
    </row>
    <row r="548" spans="2:23" ht="101.25" customHeight="1">
      <c r="B548" s="74">
        <v>1753</v>
      </c>
      <c r="C548" s="81" t="s">
        <v>244</v>
      </c>
      <c r="D548" s="8" t="str">
        <f t="shared" si="26"/>
        <v>1753Vigilancia de la salud ambiental</v>
      </c>
      <c r="E548" s="8" t="s">
        <v>1</v>
      </c>
      <c r="F548" s="8" t="s">
        <v>245</v>
      </c>
      <c r="G548" s="8" t="s">
        <v>354</v>
      </c>
      <c r="H548" s="8" t="s">
        <v>247</v>
      </c>
      <c r="I548" s="8" t="s">
        <v>248</v>
      </c>
      <c r="J548" s="8" t="s">
        <v>248</v>
      </c>
      <c r="K548" s="81" t="s">
        <v>41</v>
      </c>
      <c r="L548" s="81" t="s">
        <v>243</v>
      </c>
      <c r="M548" s="8" t="str">
        <f t="shared" si="25"/>
        <v>1753Vigilancia de la salud ambientalKENNEDYF. MAYO 2025</v>
      </c>
      <c r="N548" s="114">
        <f t="shared" si="28"/>
        <v>0</v>
      </c>
      <c r="O548" s="114">
        <f t="shared" si="27"/>
        <v>90168</v>
      </c>
      <c r="P548" s="114">
        <v>0</v>
      </c>
      <c r="Q548" s="114">
        <v>2</v>
      </c>
      <c r="R548" s="114">
        <v>0</v>
      </c>
      <c r="S548" s="114">
        <v>180336</v>
      </c>
      <c r="T548" s="114">
        <v>0</v>
      </c>
      <c r="U548" s="114">
        <v>2</v>
      </c>
      <c r="V548" s="128">
        <v>0</v>
      </c>
      <c r="W548" s="116">
        <v>180336</v>
      </c>
    </row>
    <row r="549" spans="2:23" ht="101.25" customHeight="1">
      <c r="B549" s="74">
        <v>1753</v>
      </c>
      <c r="C549" s="81" t="s">
        <v>244</v>
      </c>
      <c r="D549" s="8" t="str">
        <f t="shared" si="26"/>
        <v>1753Vigilancia de la salud ambiental</v>
      </c>
      <c r="E549" s="8" t="s">
        <v>1</v>
      </c>
      <c r="F549" s="8" t="s">
        <v>245</v>
      </c>
      <c r="G549" s="8" t="s">
        <v>354</v>
      </c>
      <c r="H549" s="8" t="s">
        <v>247</v>
      </c>
      <c r="I549" s="8" t="s">
        <v>248</v>
      </c>
      <c r="J549" s="8" t="s">
        <v>248</v>
      </c>
      <c r="K549" s="71" t="s">
        <v>29</v>
      </c>
      <c r="L549" s="81" t="s">
        <v>243</v>
      </c>
      <c r="M549" s="8" t="str">
        <f t="shared" si="25"/>
        <v>1753Vigilancia de la salud ambientalFONTIBONF. MAYO 2025</v>
      </c>
      <c r="N549" s="114">
        <f t="shared" si="28"/>
        <v>0</v>
      </c>
      <c r="O549" s="114">
        <f t="shared" si="27"/>
        <v>90168</v>
      </c>
      <c r="P549" s="114">
        <v>0</v>
      </c>
      <c r="Q549" s="114">
        <v>4</v>
      </c>
      <c r="R549" s="114">
        <v>0</v>
      </c>
      <c r="S549" s="114">
        <v>360672</v>
      </c>
      <c r="T549" s="114">
        <v>0</v>
      </c>
      <c r="U549" s="114">
        <v>4</v>
      </c>
      <c r="V549" s="128">
        <v>0</v>
      </c>
      <c r="W549" s="116">
        <v>360672</v>
      </c>
    </row>
    <row r="550" spans="2:23" ht="101.25" customHeight="1">
      <c r="B550" s="74">
        <v>1753</v>
      </c>
      <c r="C550" s="81" t="s">
        <v>244</v>
      </c>
      <c r="D550" s="8" t="str">
        <f t="shared" si="26"/>
        <v>1753Vigilancia de la salud ambiental</v>
      </c>
      <c r="E550" s="8" t="s">
        <v>1</v>
      </c>
      <c r="F550" s="8" t="s">
        <v>245</v>
      </c>
      <c r="G550" s="8" t="s">
        <v>354</v>
      </c>
      <c r="H550" s="8" t="s">
        <v>247</v>
      </c>
      <c r="I550" s="8" t="s">
        <v>248</v>
      </c>
      <c r="J550" s="8" t="s">
        <v>248</v>
      </c>
      <c r="K550" s="81" t="s">
        <v>42</v>
      </c>
      <c r="L550" s="81" t="s">
        <v>243</v>
      </c>
      <c r="M550" s="8" t="str">
        <f t="shared" si="25"/>
        <v>1753Vigilancia de la salud ambientalPUENTE ARANDAF. MAYO 2025</v>
      </c>
      <c r="N550" s="114">
        <f t="shared" si="28"/>
        <v>0</v>
      </c>
      <c r="O550" s="114">
        <f t="shared" si="27"/>
        <v>90168</v>
      </c>
      <c r="P550" s="114">
        <v>0</v>
      </c>
      <c r="Q550" s="114">
        <v>2</v>
      </c>
      <c r="R550" s="114">
        <v>0</v>
      </c>
      <c r="S550" s="114">
        <v>180336</v>
      </c>
      <c r="T550" s="114">
        <v>0</v>
      </c>
      <c r="U550" s="114">
        <v>2</v>
      </c>
      <c r="V550" s="128">
        <v>0</v>
      </c>
      <c r="W550" s="116">
        <v>180336</v>
      </c>
    </row>
    <row r="551" spans="2:23" ht="101.25" customHeight="1">
      <c r="B551" s="74">
        <v>1754</v>
      </c>
      <c r="C551" s="81" t="s">
        <v>244</v>
      </c>
      <c r="D551" s="8" t="str">
        <f t="shared" si="26"/>
        <v>1754Vigilancia de la salud ambiental</v>
      </c>
      <c r="E551" s="8" t="s">
        <v>1</v>
      </c>
      <c r="F551" s="8" t="s">
        <v>245</v>
      </c>
      <c r="G551" s="8" t="s">
        <v>355</v>
      </c>
      <c r="H551" s="8" t="s">
        <v>247</v>
      </c>
      <c r="I551" s="8" t="s">
        <v>248</v>
      </c>
      <c r="J551" s="8" t="s">
        <v>248</v>
      </c>
      <c r="K551" s="71" t="s">
        <v>43</v>
      </c>
      <c r="L551" s="81" t="s">
        <v>243</v>
      </c>
      <c r="M551" s="8" t="str">
        <f t="shared" si="25"/>
        <v>1754Vigilancia de la salud ambientalBOSAF. MAYO 2025</v>
      </c>
      <c r="N551" s="114">
        <f t="shared" si="28"/>
        <v>0</v>
      </c>
      <c r="O551" s="114">
        <f t="shared" si="27"/>
        <v>75140</v>
      </c>
      <c r="P551" s="114">
        <v>0</v>
      </c>
      <c r="Q551" s="114">
        <v>18</v>
      </c>
      <c r="R551" s="114">
        <v>0</v>
      </c>
      <c r="S551" s="114">
        <v>1352520</v>
      </c>
      <c r="T551" s="114">
        <v>0</v>
      </c>
      <c r="U551" s="114">
        <v>14</v>
      </c>
      <c r="V551" s="128">
        <v>0</v>
      </c>
      <c r="W551" s="116">
        <v>1051960</v>
      </c>
    </row>
    <row r="552" spans="2:23" ht="101.25" customHeight="1">
      <c r="B552" s="74">
        <v>1754</v>
      </c>
      <c r="C552" s="81" t="s">
        <v>244</v>
      </c>
      <c r="D552" s="8" t="str">
        <f t="shared" si="26"/>
        <v>1754Vigilancia de la salud ambiental</v>
      </c>
      <c r="E552" s="8" t="s">
        <v>1</v>
      </c>
      <c r="F552" s="8" t="s">
        <v>245</v>
      </c>
      <c r="G552" s="8" t="s">
        <v>355</v>
      </c>
      <c r="H552" s="8" t="s">
        <v>247</v>
      </c>
      <c r="I552" s="8" t="s">
        <v>248</v>
      </c>
      <c r="J552" s="8" t="s">
        <v>248</v>
      </c>
      <c r="K552" s="71" t="s">
        <v>41</v>
      </c>
      <c r="L552" s="81" t="s">
        <v>243</v>
      </c>
      <c r="M552" s="8" t="str">
        <f t="shared" si="25"/>
        <v>1754Vigilancia de la salud ambientalKENNEDYF. MAYO 2025</v>
      </c>
      <c r="N552" s="114">
        <f t="shared" si="28"/>
        <v>0</v>
      </c>
      <c r="O552" s="114">
        <f t="shared" si="27"/>
        <v>75140</v>
      </c>
      <c r="P552" s="114">
        <v>0</v>
      </c>
      <c r="Q552" s="114">
        <v>59</v>
      </c>
      <c r="R552" s="114">
        <v>0</v>
      </c>
      <c r="S552" s="114">
        <v>4433260</v>
      </c>
      <c r="T552" s="114">
        <v>0</v>
      </c>
      <c r="U552" s="114">
        <v>59</v>
      </c>
      <c r="V552" s="128">
        <v>0</v>
      </c>
      <c r="W552" s="116">
        <v>4433260</v>
      </c>
    </row>
    <row r="553" spans="2:23" ht="101.25" customHeight="1">
      <c r="B553" s="74">
        <v>1754</v>
      </c>
      <c r="C553" s="81" t="s">
        <v>244</v>
      </c>
      <c r="D553" s="8" t="str">
        <f t="shared" si="26"/>
        <v>1754Vigilancia de la salud ambiental</v>
      </c>
      <c r="E553" s="8" t="s">
        <v>1</v>
      </c>
      <c r="F553" s="8" t="s">
        <v>245</v>
      </c>
      <c r="G553" s="8" t="s">
        <v>355</v>
      </c>
      <c r="H553" s="8" t="s">
        <v>247</v>
      </c>
      <c r="I553" s="8" t="s">
        <v>248</v>
      </c>
      <c r="J553" s="8" t="s">
        <v>248</v>
      </c>
      <c r="K553" s="71" t="s">
        <v>29</v>
      </c>
      <c r="L553" s="81" t="s">
        <v>243</v>
      </c>
      <c r="M553" s="8" t="str">
        <f t="shared" si="25"/>
        <v>1754Vigilancia de la salud ambientalFONTIBONF. MAYO 2025</v>
      </c>
      <c r="N553" s="114">
        <f t="shared" si="28"/>
        <v>0</v>
      </c>
      <c r="O553" s="114">
        <f t="shared" si="27"/>
        <v>75140</v>
      </c>
      <c r="P553" s="114">
        <v>0</v>
      </c>
      <c r="Q553" s="114">
        <v>16</v>
      </c>
      <c r="R553" s="114">
        <v>0</v>
      </c>
      <c r="S553" s="114">
        <v>1202240</v>
      </c>
      <c r="T553" s="114">
        <v>0</v>
      </c>
      <c r="U553" s="114">
        <v>16</v>
      </c>
      <c r="V553" s="128">
        <v>0</v>
      </c>
      <c r="W553" s="116">
        <v>1202240</v>
      </c>
    </row>
    <row r="554" spans="2:23" ht="101.25" customHeight="1">
      <c r="B554" s="74">
        <v>1754</v>
      </c>
      <c r="C554" s="81" t="s">
        <v>244</v>
      </c>
      <c r="D554" s="8" t="str">
        <f t="shared" si="26"/>
        <v>1754Vigilancia de la salud ambiental</v>
      </c>
      <c r="E554" s="8" t="s">
        <v>1</v>
      </c>
      <c r="F554" s="8" t="s">
        <v>245</v>
      </c>
      <c r="G554" s="8" t="s">
        <v>355</v>
      </c>
      <c r="H554" s="8" t="s">
        <v>247</v>
      </c>
      <c r="I554" s="8" t="s">
        <v>248</v>
      </c>
      <c r="J554" s="8" t="s">
        <v>248</v>
      </c>
      <c r="K554" s="81" t="s">
        <v>42</v>
      </c>
      <c r="L554" s="81" t="s">
        <v>243</v>
      </c>
      <c r="M554" s="8" t="str">
        <f t="shared" si="25"/>
        <v>1754Vigilancia de la salud ambientalPUENTE ARANDAF. MAYO 2025</v>
      </c>
      <c r="N554" s="114">
        <f t="shared" si="28"/>
        <v>0</v>
      </c>
      <c r="O554" s="114">
        <f t="shared" si="27"/>
        <v>75140</v>
      </c>
      <c r="P554" s="114">
        <v>0</v>
      </c>
      <c r="Q554" s="114">
        <v>28</v>
      </c>
      <c r="R554" s="114">
        <v>0</v>
      </c>
      <c r="S554" s="114">
        <v>2103920</v>
      </c>
      <c r="T554" s="114">
        <v>0</v>
      </c>
      <c r="U554" s="114">
        <v>28</v>
      </c>
      <c r="V554" s="128">
        <v>0</v>
      </c>
      <c r="W554" s="116">
        <v>2103920</v>
      </c>
    </row>
    <row r="555" spans="2:23" ht="101.25" customHeight="1">
      <c r="B555" s="74">
        <v>1755</v>
      </c>
      <c r="C555" s="81" t="s">
        <v>244</v>
      </c>
      <c r="D555" s="8" t="str">
        <f t="shared" si="26"/>
        <v>1755Vigilancia de la salud ambiental</v>
      </c>
      <c r="E555" s="8" t="s">
        <v>1</v>
      </c>
      <c r="F555" s="8" t="s">
        <v>245</v>
      </c>
      <c r="G555" s="8" t="s">
        <v>356</v>
      </c>
      <c r="H555" s="8" t="s">
        <v>247</v>
      </c>
      <c r="I555" s="8" t="s">
        <v>248</v>
      </c>
      <c r="J555" s="8" t="s">
        <v>248</v>
      </c>
      <c r="K555" s="71" t="s">
        <v>41</v>
      </c>
      <c r="L555" s="81" t="s">
        <v>243</v>
      </c>
      <c r="M555" s="8" t="str">
        <f t="shared" si="25"/>
        <v>1755Vigilancia de la salud ambientalKENNEDYF. MAYO 2025</v>
      </c>
      <c r="N555" s="114">
        <f t="shared" si="28"/>
        <v>0</v>
      </c>
      <c r="O555" s="114">
        <f t="shared" si="27"/>
        <v>0</v>
      </c>
      <c r="P555" s="114">
        <v>0</v>
      </c>
      <c r="Q555" s="114">
        <v>0</v>
      </c>
      <c r="R555" s="114">
        <v>0</v>
      </c>
      <c r="S555" s="114">
        <v>0</v>
      </c>
      <c r="T555" s="114">
        <v>0</v>
      </c>
      <c r="U555" s="114">
        <v>0</v>
      </c>
      <c r="V555" s="128">
        <v>0</v>
      </c>
      <c r="W555" s="116">
        <v>0</v>
      </c>
    </row>
    <row r="556" spans="2:23" ht="101.25" customHeight="1">
      <c r="B556" s="74">
        <v>1755</v>
      </c>
      <c r="C556" s="81" t="s">
        <v>244</v>
      </c>
      <c r="D556" s="8" t="str">
        <f t="shared" si="26"/>
        <v>1755Vigilancia de la salud ambiental</v>
      </c>
      <c r="E556" s="8" t="s">
        <v>1</v>
      </c>
      <c r="F556" s="8" t="s">
        <v>245</v>
      </c>
      <c r="G556" s="8" t="s">
        <v>356</v>
      </c>
      <c r="H556" s="8" t="s">
        <v>247</v>
      </c>
      <c r="I556" s="8" t="s">
        <v>248</v>
      </c>
      <c r="J556" s="8" t="s">
        <v>248</v>
      </c>
      <c r="K556" s="71" t="s">
        <v>29</v>
      </c>
      <c r="L556" s="81" t="s">
        <v>243</v>
      </c>
      <c r="M556" s="8" t="str">
        <f t="shared" si="25"/>
        <v>1755Vigilancia de la salud ambientalFONTIBONF. MAYO 2025</v>
      </c>
      <c r="N556" s="114">
        <f t="shared" si="28"/>
        <v>0</v>
      </c>
      <c r="O556" s="114">
        <f t="shared" si="27"/>
        <v>120224</v>
      </c>
      <c r="P556" s="114">
        <v>0</v>
      </c>
      <c r="Q556" s="114">
        <v>1</v>
      </c>
      <c r="R556" s="114">
        <v>0</v>
      </c>
      <c r="S556" s="114">
        <v>120224</v>
      </c>
      <c r="T556" s="114">
        <v>0</v>
      </c>
      <c r="U556" s="114">
        <v>1</v>
      </c>
      <c r="V556" s="128">
        <v>0</v>
      </c>
      <c r="W556" s="116">
        <v>120224</v>
      </c>
    </row>
    <row r="557" spans="2:23" ht="101.25" customHeight="1">
      <c r="B557" s="74">
        <v>1755</v>
      </c>
      <c r="C557" s="81" t="s">
        <v>244</v>
      </c>
      <c r="D557" s="8" t="str">
        <f t="shared" si="26"/>
        <v>1755Vigilancia de la salud ambiental</v>
      </c>
      <c r="E557" s="8" t="s">
        <v>1</v>
      </c>
      <c r="F557" s="8" t="s">
        <v>245</v>
      </c>
      <c r="G557" s="8" t="s">
        <v>356</v>
      </c>
      <c r="H557" s="8" t="s">
        <v>247</v>
      </c>
      <c r="I557" s="8" t="s">
        <v>248</v>
      </c>
      <c r="J557" s="8" t="s">
        <v>248</v>
      </c>
      <c r="K557" s="71" t="s">
        <v>42</v>
      </c>
      <c r="L557" s="81" t="s">
        <v>243</v>
      </c>
      <c r="M557" s="8" t="str">
        <f t="shared" si="25"/>
        <v>1755Vigilancia de la salud ambientalPUENTE ARANDAF. MAYO 2025</v>
      </c>
      <c r="N557" s="114">
        <f t="shared" si="28"/>
        <v>0</v>
      </c>
      <c r="O557" s="114">
        <f t="shared" si="27"/>
        <v>120224</v>
      </c>
      <c r="P557" s="114">
        <v>0</v>
      </c>
      <c r="Q557" s="114">
        <v>1</v>
      </c>
      <c r="R557" s="114">
        <v>0</v>
      </c>
      <c r="S557" s="114">
        <v>120224</v>
      </c>
      <c r="T557" s="114">
        <v>0</v>
      </c>
      <c r="U557" s="114">
        <v>1</v>
      </c>
      <c r="V557" s="128">
        <v>0</v>
      </c>
      <c r="W557" s="116">
        <v>120224</v>
      </c>
    </row>
    <row r="558" spans="2:23" ht="101.25" customHeight="1">
      <c r="B558" s="74">
        <v>1756</v>
      </c>
      <c r="C558" s="81" t="s">
        <v>244</v>
      </c>
      <c r="D558" s="8" t="str">
        <f t="shared" si="26"/>
        <v>1756Vigilancia de la salud ambiental</v>
      </c>
      <c r="E558" s="8" t="s">
        <v>1</v>
      </c>
      <c r="F558" s="8" t="s">
        <v>245</v>
      </c>
      <c r="G558" s="8" t="s">
        <v>357</v>
      </c>
      <c r="H558" s="8" t="s">
        <v>247</v>
      </c>
      <c r="I558" s="8" t="s">
        <v>248</v>
      </c>
      <c r="J558" s="8" t="s">
        <v>248</v>
      </c>
      <c r="K558" s="81" t="s">
        <v>43</v>
      </c>
      <c r="L558" s="81" t="s">
        <v>243</v>
      </c>
      <c r="M558" s="8" t="str">
        <f t="shared" si="25"/>
        <v>1756Vigilancia de la salud ambientalBOSAF. MAYO 2025</v>
      </c>
      <c r="N558" s="114">
        <f t="shared" si="28"/>
        <v>0</v>
      </c>
      <c r="O558" s="114">
        <f t="shared" si="27"/>
        <v>60112</v>
      </c>
      <c r="P558" s="114">
        <v>0</v>
      </c>
      <c r="Q558" s="114">
        <v>1</v>
      </c>
      <c r="R558" s="114">
        <v>0</v>
      </c>
      <c r="S558" s="114">
        <v>60112</v>
      </c>
      <c r="T558" s="114">
        <v>0</v>
      </c>
      <c r="U558" s="114">
        <v>0</v>
      </c>
      <c r="V558" s="128">
        <v>0</v>
      </c>
      <c r="W558" s="116">
        <v>0</v>
      </c>
    </row>
    <row r="559" spans="2:23" ht="101.25" customHeight="1">
      <c r="B559" s="74">
        <v>1756</v>
      </c>
      <c r="C559" s="81" t="s">
        <v>244</v>
      </c>
      <c r="D559" s="8" t="str">
        <f t="shared" si="26"/>
        <v>1756Vigilancia de la salud ambiental</v>
      </c>
      <c r="E559" s="8" t="s">
        <v>1</v>
      </c>
      <c r="F559" s="8" t="s">
        <v>245</v>
      </c>
      <c r="G559" s="8" t="s">
        <v>357</v>
      </c>
      <c r="H559" s="8" t="s">
        <v>247</v>
      </c>
      <c r="I559" s="8" t="s">
        <v>248</v>
      </c>
      <c r="J559" s="8" t="s">
        <v>248</v>
      </c>
      <c r="K559" s="71" t="s">
        <v>41</v>
      </c>
      <c r="L559" s="81" t="s">
        <v>243</v>
      </c>
      <c r="M559" s="8" t="str">
        <f t="shared" si="25"/>
        <v>1756Vigilancia de la salud ambientalKENNEDYF. MAYO 2025</v>
      </c>
      <c r="N559" s="114">
        <f t="shared" si="28"/>
        <v>0</v>
      </c>
      <c r="O559" s="114">
        <f t="shared" si="27"/>
        <v>60112</v>
      </c>
      <c r="P559" s="114">
        <v>0</v>
      </c>
      <c r="Q559" s="114">
        <v>5</v>
      </c>
      <c r="R559" s="114">
        <v>0</v>
      </c>
      <c r="S559" s="114">
        <v>300560</v>
      </c>
      <c r="T559" s="114">
        <v>0</v>
      </c>
      <c r="U559" s="114">
        <v>4</v>
      </c>
      <c r="V559" s="128">
        <v>0</v>
      </c>
      <c r="W559" s="116">
        <v>240448</v>
      </c>
    </row>
    <row r="560" spans="2:23" ht="101.25" customHeight="1">
      <c r="B560" s="74">
        <v>1756</v>
      </c>
      <c r="C560" s="81" t="s">
        <v>244</v>
      </c>
      <c r="D560" s="8" t="str">
        <f t="shared" si="26"/>
        <v>1756Vigilancia de la salud ambiental</v>
      </c>
      <c r="E560" s="8" t="s">
        <v>1</v>
      </c>
      <c r="F560" s="8" t="s">
        <v>245</v>
      </c>
      <c r="G560" s="8" t="s">
        <v>357</v>
      </c>
      <c r="H560" s="8" t="s">
        <v>247</v>
      </c>
      <c r="I560" s="8" t="s">
        <v>248</v>
      </c>
      <c r="J560" s="8" t="s">
        <v>248</v>
      </c>
      <c r="K560" s="71" t="s">
        <v>29</v>
      </c>
      <c r="L560" s="81" t="s">
        <v>243</v>
      </c>
      <c r="M560" s="8" t="str">
        <f t="shared" si="25"/>
        <v>1756Vigilancia de la salud ambientalFONTIBONF. MAYO 2025</v>
      </c>
      <c r="N560" s="114">
        <f t="shared" si="28"/>
        <v>0</v>
      </c>
      <c r="O560" s="114">
        <f t="shared" si="27"/>
        <v>60112</v>
      </c>
      <c r="P560" s="114">
        <v>0</v>
      </c>
      <c r="Q560" s="114">
        <v>1</v>
      </c>
      <c r="R560" s="114">
        <v>0</v>
      </c>
      <c r="S560" s="114">
        <v>60112</v>
      </c>
      <c r="T560" s="114">
        <v>0</v>
      </c>
      <c r="U560" s="114">
        <v>1</v>
      </c>
      <c r="V560" s="128">
        <v>0</v>
      </c>
      <c r="W560" s="116">
        <v>60112</v>
      </c>
    </row>
    <row r="561" spans="2:23" ht="101.25" customHeight="1">
      <c r="B561" s="74">
        <v>1756</v>
      </c>
      <c r="C561" s="81" t="s">
        <v>244</v>
      </c>
      <c r="D561" s="8" t="str">
        <f t="shared" si="26"/>
        <v>1756Vigilancia de la salud ambiental</v>
      </c>
      <c r="E561" s="8" t="s">
        <v>1</v>
      </c>
      <c r="F561" s="8" t="s">
        <v>245</v>
      </c>
      <c r="G561" s="8" t="s">
        <v>357</v>
      </c>
      <c r="H561" s="8" t="s">
        <v>247</v>
      </c>
      <c r="I561" s="8" t="s">
        <v>248</v>
      </c>
      <c r="J561" s="8" t="s">
        <v>248</v>
      </c>
      <c r="K561" s="71" t="s">
        <v>42</v>
      </c>
      <c r="L561" s="81" t="s">
        <v>243</v>
      </c>
      <c r="M561" s="8" t="str">
        <f t="shared" si="25"/>
        <v>1756Vigilancia de la salud ambientalPUENTE ARANDAF. MAYO 2025</v>
      </c>
      <c r="N561" s="114">
        <f t="shared" si="28"/>
        <v>0</v>
      </c>
      <c r="O561" s="114">
        <f t="shared" si="27"/>
        <v>60112</v>
      </c>
      <c r="P561" s="114">
        <v>0</v>
      </c>
      <c r="Q561" s="114">
        <v>2</v>
      </c>
      <c r="R561" s="114">
        <v>0</v>
      </c>
      <c r="S561" s="114">
        <v>120224</v>
      </c>
      <c r="T561" s="114">
        <v>0</v>
      </c>
      <c r="U561" s="114">
        <v>2</v>
      </c>
      <c r="V561" s="128">
        <v>0</v>
      </c>
      <c r="W561" s="116">
        <v>120224</v>
      </c>
    </row>
    <row r="562" spans="2:23" ht="101.25" customHeight="1">
      <c r="B562" s="74">
        <v>1758</v>
      </c>
      <c r="C562" s="81" t="s">
        <v>244</v>
      </c>
      <c r="D562" s="8" t="str">
        <f t="shared" si="26"/>
        <v>1758Vigilancia de la salud ambiental</v>
      </c>
      <c r="E562" s="8" t="s">
        <v>1</v>
      </c>
      <c r="F562" s="8" t="s">
        <v>245</v>
      </c>
      <c r="G562" s="8" t="s">
        <v>358</v>
      </c>
      <c r="H562" s="8" t="s">
        <v>247</v>
      </c>
      <c r="I562" s="8" t="s">
        <v>248</v>
      </c>
      <c r="J562" s="8" t="s">
        <v>248</v>
      </c>
      <c r="K562" s="71" t="s">
        <v>43</v>
      </c>
      <c r="L562" s="81" t="s">
        <v>243</v>
      </c>
      <c r="M562" s="8" t="str">
        <f t="shared" si="25"/>
        <v>1758Vigilancia de la salud ambientalBOSAF. MAYO 2025</v>
      </c>
      <c r="N562" s="114">
        <f t="shared" si="28"/>
        <v>0</v>
      </c>
      <c r="O562" s="114">
        <f t="shared" si="27"/>
        <v>0</v>
      </c>
      <c r="P562" s="114">
        <v>0</v>
      </c>
      <c r="Q562" s="114">
        <v>0</v>
      </c>
      <c r="R562" s="114">
        <v>0</v>
      </c>
      <c r="S562" s="114">
        <v>0</v>
      </c>
      <c r="T562" s="114">
        <v>0</v>
      </c>
      <c r="U562" s="114">
        <v>0</v>
      </c>
      <c r="V562" s="128">
        <v>0</v>
      </c>
      <c r="W562" s="116">
        <v>0</v>
      </c>
    </row>
    <row r="563" spans="2:23" ht="101.25" customHeight="1">
      <c r="B563" s="74">
        <v>1758</v>
      </c>
      <c r="C563" s="81" t="s">
        <v>244</v>
      </c>
      <c r="D563" s="8" t="str">
        <f t="shared" si="26"/>
        <v>1758Vigilancia de la salud ambiental</v>
      </c>
      <c r="E563" s="8" t="s">
        <v>1</v>
      </c>
      <c r="F563" s="8" t="s">
        <v>245</v>
      </c>
      <c r="G563" s="8" t="s">
        <v>358</v>
      </c>
      <c r="H563" s="8" t="s">
        <v>247</v>
      </c>
      <c r="I563" s="8" t="s">
        <v>248</v>
      </c>
      <c r="J563" s="8" t="s">
        <v>248</v>
      </c>
      <c r="K563" s="71" t="s">
        <v>41</v>
      </c>
      <c r="L563" s="81" t="s">
        <v>243</v>
      </c>
      <c r="M563" s="8" t="str">
        <f t="shared" si="25"/>
        <v>1758Vigilancia de la salud ambientalKENNEDYF. MAYO 2025</v>
      </c>
      <c r="N563" s="114">
        <f t="shared" si="28"/>
        <v>0</v>
      </c>
      <c r="O563" s="114">
        <f t="shared" si="27"/>
        <v>90168</v>
      </c>
      <c r="P563" s="114">
        <v>0</v>
      </c>
      <c r="Q563" s="114">
        <v>3</v>
      </c>
      <c r="R563" s="114">
        <v>0</v>
      </c>
      <c r="S563" s="114">
        <v>270504</v>
      </c>
      <c r="T563" s="114">
        <v>0</v>
      </c>
      <c r="U563" s="114">
        <v>3</v>
      </c>
      <c r="V563" s="128">
        <v>0</v>
      </c>
      <c r="W563" s="116">
        <v>270504</v>
      </c>
    </row>
    <row r="564" spans="2:23" ht="101.25" customHeight="1">
      <c r="B564" s="74">
        <v>1758</v>
      </c>
      <c r="C564" s="81" t="s">
        <v>244</v>
      </c>
      <c r="D564" s="8" t="str">
        <f t="shared" si="26"/>
        <v>1758Vigilancia de la salud ambiental</v>
      </c>
      <c r="E564" s="8" t="s">
        <v>1</v>
      </c>
      <c r="F564" s="8" t="s">
        <v>245</v>
      </c>
      <c r="G564" s="8" t="s">
        <v>358</v>
      </c>
      <c r="H564" s="8" t="s">
        <v>247</v>
      </c>
      <c r="I564" s="8" t="s">
        <v>248</v>
      </c>
      <c r="J564" s="8" t="s">
        <v>248</v>
      </c>
      <c r="K564" s="71" t="s">
        <v>29</v>
      </c>
      <c r="L564" s="81" t="s">
        <v>243</v>
      </c>
      <c r="M564" s="8" t="str">
        <f t="shared" si="25"/>
        <v>1758Vigilancia de la salud ambientalFONTIBONF. MAYO 2025</v>
      </c>
      <c r="N564" s="114">
        <f t="shared" si="28"/>
        <v>0</v>
      </c>
      <c r="O564" s="114">
        <f t="shared" si="27"/>
        <v>90168</v>
      </c>
      <c r="P564" s="114">
        <v>0</v>
      </c>
      <c r="Q564" s="114">
        <v>3</v>
      </c>
      <c r="R564" s="114">
        <v>0</v>
      </c>
      <c r="S564" s="114">
        <v>270504</v>
      </c>
      <c r="T564" s="114">
        <v>0</v>
      </c>
      <c r="U564" s="114">
        <v>3</v>
      </c>
      <c r="V564" s="128">
        <v>0</v>
      </c>
      <c r="W564" s="116">
        <v>270504</v>
      </c>
    </row>
    <row r="565" spans="2:23" ht="101.25" customHeight="1">
      <c r="B565" s="74">
        <v>1758</v>
      </c>
      <c r="C565" s="81" t="s">
        <v>244</v>
      </c>
      <c r="D565" s="8" t="str">
        <f t="shared" si="26"/>
        <v>1758Vigilancia de la salud ambiental</v>
      </c>
      <c r="E565" s="8" t="s">
        <v>1</v>
      </c>
      <c r="F565" s="8" t="s">
        <v>245</v>
      </c>
      <c r="G565" s="8" t="s">
        <v>358</v>
      </c>
      <c r="H565" s="8" t="s">
        <v>247</v>
      </c>
      <c r="I565" s="8" t="s">
        <v>248</v>
      </c>
      <c r="J565" s="8" t="s">
        <v>248</v>
      </c>
      <c r="K565" s="81" t="s">
        <v>42</v>
      </c>
      <c r="L565" s="81" t="s">
        <v>243</v>
      </c>
      <c r="M565" s="8" t="str">
        <f t="shared" si="25"/>
        <v>1758Vigilancia de la salud ambientalPUENTE ARANDAF. MAYO 2025</v>
      </c>
      <c r="N565" s="114">
        <f t="shared" si="28"/>
        <v>0</v>
      </c>
      <c r="O565" s="114">
        <f t="shared" si="27"/>
        <v>90168</v>
      </c>
      <c r="P565" s="114">
        <v>0</v>
      </c>
      <c r="Q565" s="114">
        <v>5</v>
      </c>
      <c r="R565" s="114">
        <v>0</v>
      </c>
      <c r="S565" s="114">
        <v>450840</v>
      </c>
      <c r="T565" s="114">
        <v>0</v>
      </c>
      <c r="U565" s="114">
        <v>5</v>
      </c>
      <c r="V565" s="128">
        <v>0</v>
      </c>
      <c r="W565" s="116">
        <v>450840</v>
      </c>
    </row>
    <row r="566" spans="2:23" ht="101.25" customHeight="1">
      <c r="B566" s="74">
        <v>1759</v>
      </c>
      <c r="C566" s="81" t="s">
        <v>244</v>
      </c>
      <c r="D566" s="8" t="str">
        <f t="shared" si="26"/>
        <v>1759Vigilancia de la salud ambiental</v>
      </c>
      <c r="E566" s="8" t="s">
        <v>1</v>
      </c>
      <c r="F566" s="8" t="s">
        <v>245</v>
      </c>
      <c r="G566" s="8" t="s">
        <v>359</v>
      </c>
      <c r="H566" s="8" t="s">
        <v>247</v>
      </c>
      <c r="I566" s="8" t="s">
        <v>248</v>
      </c>
      <c r="J566" s="8" t="s">
        <v>248</v>
      </c>
      <c r="K566" s="71" t="s">
        <v>43</v>
      </c>
      <c r="L566" s="81" t="s">
        <v>243</v>
      </c>
      <c r="M566" s="8" t="str">
        <f t="shared" si="25"/>
        <v>1759Vigilancia de la salud ambientalBOSAF. MAYO 2025</v>
      </c>
      <c r="N566" s="114">
        <f t="shared" si="28"/>
        <v>0</v>
      </c>
      <c r="O566" s="114">
        <f t="shared" si="27"/>
        <v>60112</v>
      </c>
      <c r="P566" s="114">
        <v>0</v>
      </c>
      <c r="Q566" s="114">
        <v>53</v>
      </c>
      <c r="R566" s="114">
        <v>0</v>
      </c>
      <c r="S566" s="114">
        <v>3185936</v>
      </c>
      <c r="T566" s="114">
        <v>0</v>
      </c>
      <c r="U566" s="114">
        <v>53</v>
      </c>
      <c r="V566" s="128">
        <v>0</v>
      </c>
      <c r="W566" s="116">
        <v>3185936</v>
      </c>
    </row>
    <row r="567" spans="2:23" ht="101.25" customHeight="1">
      <c r="B567" s="74">
        <v>1759</v>
      </c>
      <c r="C567" s="81" t="s">
        <v>244</v>
      </c>
      <c r="D567" s="8" t="str">
        <f t="shared" si="26"/>
        <v>1759Vigilancia de la salud ambiental</v>
      </c>
      <c r="E567" s="8" t="s">
        <v>1</v>
      </c>
      <c r="F567" s="8" t="s">
        <v>245</v>
      </c>
      <c r="G567" s="8" t="s">
        <v>359</v>
      </c>
      <c r="H567" s="8" t="s">
        <v>247</v>
      </c>
      <c r="I567" s="8" t="s">
        <v>248</v>
      </c>
      <c r="J567" s="8" t="s">
        <v>248</v>
      </c>
      <c r="K567" s="81" t="s">
        <v>41</v>
      </c>
      <c r="L567" s="81" t="s">
        <v>243</v>
      </c>
      <c r="M567" s="8" t="str">
        <f t="shared" si="25"/>
        <v>1759Vigilancia de la salud ambientalKENNEDYF. MAYO 2025</v>
      </c>
      <c r="N567" s="114">
        <f t="shared" si="28"/>
        <v>0</v>
      </c>
      <c r="O567" s="114">
        <f t="shared" si="27"/>
        <v>60112</v>
      </c>
      <c r="P567" s="114">
        <v>0</v>
      </c>
      <c r="Q567" s="114">
        <v>92</v>
      </c>
      <c r="R567" s="114">
        <v>0</v>
      </c>
      <c r="S567" s="114">
        <v>5530304</v>
      </c>
      <c r="T567" s="114">
        <v>0</v>
      </c>
      <c r="U567" s="114">
        <v>77</v>
      </c>
      <c r="V567" s="128">
        <v>0</v>
      </c>
      <c r="W567" s="116">
        <v>4628624</v>
      </c>
    </row>
    <row r="568" spans="2:23" ht="101.25" customHeight="1">
      <c r="B568" s="74">
        <v>1759</v>
      </c>
      <c r="C568" s="81" t="s">
        <v>244</v>
      </c>
      <c r="D568" s="8" t="str">
        <f t="shared" si="26"/>
        <v>1759Vigilancia de la salud ambiental</v>
      </c>
      <c r="E568" s="8" t="s">
        <v>1</v>
      </c>
      <c r="F568" s="8" t="s">
        <v>245</v>
      </c>
      <c r="G568" s="8" t="s">
        <v>359</v>
      </c>
      <c r="H568" s="8" t="s">
        <v>247</v>
      </c>
      <c r="I568" s="8" t="s">
        <v>248</v>
      </c>
      <c r="J568" s="8" t="s">
        <v>248</v>
      </c>
      <c r="K568" s="71" t="s">
        <v>29</v>
      </c>
      <c r="L568" s="81" t="s">
        <v>243</v>
      </c>
      <c r="M568" s="8" t="str">
        <f t="shared" si="25"/>
        <v>1759Vigilancia de la salud ambientalFONTIBONF. MAYO 2025</v>
      </c>
      <c r="N568" s="114">
        <f t="shared" si="28"/>
        <v>0</v>
      </c>
      <c r="O568" s="114">
        <f t="shared" si="27"/>
        <v>60112</v>
      </c>
      <c r="P568" s="114">
        <v>0</v>
      </c>
      <c r="Q568" s="114">
        <v>55</v>
      </c>
      <c r="R568" s="114">
        <v>0</v>
      </c>
      <c r="S568" s="114">
        <v>3306160</v>
      </c>
      <c r="T568" s="114">
        <v>0</v>
      </c>
      <c r="U568" s="114">
        <v>54</v>
      </c>
      <c r="V568" s="128">
        <v>0</v>
      </c>
      <c r="W568" s="116">
        <v>3246048</v>
      </c>
    </row>
    <row r="569" spans="2:23" ht="101.25" customHeight="1">
      <c r="B569" s="74">
        <v>1759</v>
      </c>
      <c r="C569" s="81" t="s">
        <v>244</v>
      </c>
      <c r="D569" s="8" t="str">
        <f t="shared" si="26"/>
        <v>1759Vigilancia de la salud ambiental</v>
      </c>
      <c r="E569" s="8" t="s">
        <v>1</v>
      </c>
      <c r="F569" s="8" t="s">
        <v>245</v>
      </c>
      <c r="G569" s="8" t="s">
        <v>359</v>
      </c>
      <c r="H569" s="8" t="s">
        <v>247</v>
      </c>
      <c r="I569" s="8" t="s">
        <v>248</v>
      </c>
      <c r="J569" s="8" t="s">
        <v>248</v>
      </c>
      <c r="K569" s="81" t="s">
        <v>42</v>
      </c>
      <c r="L569" s="81" t="s">
        <v>243</v>
      </c>
      <c r="M569" s="8" t="str">
        <f t="shared" si="25"/>
        <v>1759Vigilancia de la salud ambientalPUENTE ARANDAF. MAYO 2025</v>
      </c>
      <c r="N569" s="114">
        <f t="shared" si="28"/>
        <v>0</v>
      </c>
      <c r="O569" s="114">
        <f t="shared" si="27"/>
        <v>60112</v>
      </c>
      <c r="P569" s="114">
        <v>0</v>
      </c>
      <c r="Q569" s="114">
        <v>61</v>
      </c>
      <c r="R569" s="114">
        <v>0</v>
      </c>
      <c r="S569" s="114">
        <v>3666832</v>
      </c>
      <c r="T569" s="114">
        <v>0</v>
      </c>
      <c r="U569" s="114">
        <v>61</v>
      </c>
      <c r="V569" s="128">
        <v>0</v>
      </c>
      <c r="W569" s="116">
        <v>3666832</v>
      </c>
    </row>
    <row r="570" spans="2:23" ht="101.25" customHeight="1">
      <c r="B570" s="74">
        <v>1760</v>
      </c>
      <c r="C570" s="81" t="s">
        <v>244</v>
      </c>
      <c r="D570" s="8" t="str">
        <f t="shared" si="26"/>
        <v>1760Vigilancia de la salud ambiental</v>
      </c>
      <c r="E570" s="8" t="s">
        <v>1</v>
      </c>
      <c r="F570" s="8" t="s">
        <v>245</v>
      </c>
      <c r="G570" s="8" t="s">
        <v>360</v>
      </c>
      <c r="H570" s="8" t="s">
        <v>247</v>
      </c>
      <c r="I570" s="8" t="s">
        <v>248</v>
      </c>
      <c r="J570" s="8" t="s">
        <v>248</v>
      </c>
      <c r="K570" s="71" t="s">
        <v>29</v>
      </c>
      <c r="L570" s="81" t="s">
        <v>243</v>
      </c>
      <c r="M570" s="8" t="str">
        <f t="shared" si="25"/>
        <v>1760Vigilancia de la salud ambientalFONTIBONF. MAYO 2025</v>
      </c>
      <c r="N570" s="114">
        <f t="shared" si="28"/>
        <v>0</v>
      </c>
      <c r="O570" s="114">
        <f t="shared" si="27"/>
        <v>0</v>
      </c>
      <c r="P570" s="114">
        <v>0</v>
      </c>
      <c r="Q570" s="114">
        <v>0</v>
      </c>
      <c r="R570" s="114">
        <v>0</v>
      </c>
      <c r="S570" s="114">
        <v>0</v>
      </c>
      <c r="T570" s="114">
        <v>0</v>
      </c>
      <c r="U570" s="114">
        <v>0</v>
      </c>
      <c r="V570" s="128">
        <v>0</v>
      </c>
      <c r="W570" s="116">
        <v>0</v>
      </c>
    </row>
    <row r="571" spans="2:23" ht="101.25" customHeight="1">
      <c r="B571" s="74">
        <v>1760</v>
      </c>
      <c r="C571" s="81" t="s">
        <v>244</v>
      </c>
      <c r="D571" s="8" t="str">
        <f t="shared" si="26"/>
        <v>1760Vigilancia de la salud ambiental</v>
      </c>
      <c r="E571" s="8" t="s">
        <v>1</v>
      </c>
      <c r="F571" s="8" t="s">
        <v>245</v>
      </c>
      <c r="G571" s="8" t="s">
        <v>360</v>
      </c>
      <c r="H571" s="8" t="s">
        <v>247</v>
      </c>
      <c r="I571" s="8" t="s">
        <v>248</v>
      </c>
      <c r="J571" s="8" t="s">
        <v>248</v>
      </c>
      <c r="K571" s="81" t="s">
        <v>42</v>
      </c>
      <c r="L571" s="81" t="s">
        <v>243</v>
      </c>
      <c r="M571" s="8" t="str">
        <f t="shared" si="25"/>
        <v>1760Vigilancia de la salud ambientalPUENTE ARANDAF. MAYO 2025</v>
      </c>
      <c r="N571" s="114">
        <f t="shared" si="28"/>
        <v>0</v>
      </c>
      <c r="O571" s="114">
        <f t="shared" si="27"/>
        <v>90168</v>
      </c>
      <c r="P571" s="114">
        <v>0</v>
      </c>
      <c r="Q571" s="114">
        <v>1</v>
      </c>
      <c r="R571" s="114">
        <v>0</v>
      </c>
      <c r="S571" s="114">
        <v>90168</v>
      </c>
      <c r="T571" s="114">
        <v>0</v>
      </c>
      <c r="U571" s="114">
        <v>1</v>
      </c>
      <c r="V571" s="128">
        <v>0</v>
      </c>
      <c r="W571" s="116">
        <v>90168</v>
      </c>
    </row>
    <row r="572" spans="2:23" ht="101.25" customHeight="1">
      <c r="B572" s="74">
        <v>1761</v>
      </c>
      <c r="C572" s="81" t="s">
        <v>244</v>
      </c>
      <c r="D572" s="8" t="str">
        <f t="shared" si="26"/>
        <v>1761Vigilancia de la salud ambiental</v>
      </c>
      <c r="E572" s="8" t="s">
        <v>1</v>
      </c>
      <c r="F572" s="8" t="s">
        <v>245</v>
      </c>
      <c r="G572" s="8" t="s">
        <v>361</v>
      </c>
      <c r="H572" s="8" t="s">
        <v>247</v>
      </c>
      <c r="I572" s="8" t="s">
        <v>248</v>
      </c>
      <c r="J572" s="8" t="s">
        <v>248</v>
      </c>
      <c r="K572" s="81" t="s">
        <v>43</v>
      </c>
      <c r="L572" s="81" t="s">
        <v>243</v>
      </c>
      <c r="M572" s="8" t="str">
        <f t="shared" si="25"/>
        <v>1761Vigilancia de la salud ambientalBOSAF. MAYO 2025</v>
      </c>
      <c r="N572" s="114">
        <f t="shared" si="28"/>
        <v>0</v>
      </c>
      <c r="O572" s="114">
        <f t="shared" si="27"/>
        <v>60112</v>
      </c>
      <c r="P572" s="114">
        <v>0</v>
      </c>
      <c r="Q572" s="114">
        <v>5</v>
      </c>
      <c r="R572" s="114">
        <v>0</v>
      </c>
      <c r="S572" s="114">
        <v>300560</v>
      </c>
      <c r="T572" s="114">
        <v>0</v>
      </c>
      <c r="U572" s="114">
        <v>4</v>
      </c>
      <c r="V572" s="128">
        <v>0</v>
      </c>
      <c r="W572" s="116">
        <v>240448</v>
      </c>
    </row>
    <row r="573" spans="2:23" ht="101.25" customHeight="1">
      <c r="B573" s="74">
        <v>1761</v>
      </c>
      <c r="C573" s="81" t="s">
        <v>244</v>
      </c>
      <c r="D573" s="8" t="str">
        <f t="shared" si="26"/>
        <v>1761Vigilancia de la salud ambiental</v>
      </c>
      <c r="E573" s="8" t="s">
        <v>1</v>
      </c>
      <c r="F573" s="8" t="s">
        <v>245</v>
      </c>
      <c r="G573" s="8" t="s">
        <v>361</v>
      </c>
      <c r="H573" s="8" t="s">
        <v>247</v>
      </c>
      <c r="I573" s="8" t="s">
        <v>248</v>
      </c>
      <c r="J573" s="8" t="s">
        <v>248</v>
      </c>
      <c r="K573" s="71" t="s">
        <v>41</v>
      </c>
      <c r="L573" s="81" t="s">
        <v>243</v>
      </c>
      <c r="M573" s="8" t="str">
        <f t="shared" si="25"/>
        <v>1761Vigilancia de la salud ambientalKENNEDYF. MAYO 2025</v>
      </c>
      <c r="N573" s="114">
        <f t="shared" si="28"/>
        <v>0</v>
      </c>
      <c r="O573" s="114">
        <f t="shared" si="27"/>
        <v>60112</v>
      </c>
      <c r="P573" s="114">
        <v>0</v>
      </c>
      <c r="Q573" s="114">
        <v>13</v>
      </c>
      <c r="R573" s="114">
        <v>0</v>
      </c>
      <c r="S573" s="114">
        <v>781456</v>
      </c>
      <c r="T573" s="114">
        <v>0</v>
      </c>
      <c r="U573" s="114">
        <v>13</v>
      </c>
      <c r="V573" s="128">
        <v>0</v>
      </c>
      <c r="W573" s="116">
        <v>781456</v>
      </c>
    </row>
    <row r="574" spans="2:23" ht="101.25" customHeight="1">
      <c r="B574" s="74">
        <v>1761</v>
      </c>
      <c r="C574" s="81" t="s">
        <v>244</v>
      </c>
      <c r="D574" s="8" t="str">
        <f t="shared" si="26"/>
        <v>1761Vigilancia de la salud ambiental</v>
      </c>
      <c r="E574" s="8" t="s">
        <v>1</v>
      </c>
      <c r="F574" s="8" t="s">
        <v>245</v>
      </c>
      <c r="G574" s="8" t="s">
        <v>361</v>
      </c>
      <c r="H574" s="8" t="s">
        <v>247</v>
      </c>
      <c r="I574" s="8" t="s">
        <v>248</v>
      </c>
      <c r="J574" s="8" t="s">
        <v>248</v>
      </c>
      <c r="K574" s="71" t="s">
        <v>29</v>
      </c>
      <c r="L574" s="81" t="s">
        <v>243</v>
      </c>
      <c r="M574" s="8" t="str">
        <f t="shared" si="25"/>
        <v>1761Vigilancia de la salud ambientalFONTIBONF. MAYO 2025</v>
      </c>
      <c r="N574" s="114">
        <f t="shared" si="28"/>
        <v>0</v>
      </c>
      <c r="O574" s="114">
        <f t="shared" si="27"/>
        <v>60112</v>
      </c>
      <c r="P574" s="114">
        <v>0</v>
      </c>
      <c r="Q574" s="114">
        <v>4</v>
      </c>
      <c r="R574" s="114">
        <v>0</v>
      </c>
      <c r="S574" s="114">
        <v>240448</v>
      </c>
      <c r="T574" s="114">
        <v>0</v>
      </c>
      <c r="U574" s="114">
        <v>4</v>
      </c>
      <c r="V574" s="128">
        <v>0</v>
      </c>
      <c r="W574" s="116">
        <v>240448</v>
      </c>
    </row>
    <row r="575" spans="2:23" ht="101.25" customHeight="1">
      <c r="B575" s="74">
        <v>1761</v>
      </c>
      <c r="C575" s="81" t="s">
        <v>244</v>
      </c>
      <c r="D575" s="8" t="str">
        <f t="shared" si="26"/>
        <v>1761Vigilancia de la salud ambiental</v>
      </c>
      <c r="E575" s="8" t="s">
        <v>1</v>
      </c>
      <c r="F575" s="8" t="s">
        <v>245</v>
      </c>
      <c r="G575" s="8" t="s">
        <v>361</v>
      </c>
      <c r="H575" s="8" t="s">
        <v>247</v>
      </c>
      <c r="I575" s="8" t="s">
        <v>248</v>
      </c>
      <c r="J575" s="8" t="s">
        <v>248</v>
      </c>
      <c r="K575" s="71" t="s">
        <v>42</v>
      </c>
      <c r="L575" s="81" t="s">
        <v>243</v>
      </c>
      <c r="M575" s="8" t="str">
        <f t="shared" si="25"/>
        <v>1761Vigilancia de la salud ambientalPUENTE ARANDAF. MAYO 2025</v>
      </c>
      <c r="N575" s="114">
        <f t="shared" si="28"/>
        <v>0</v>
      </c>
      <c r="O575" s="114">
        <f t="shared" si="27"/>
        <v>60112</v>
      </c>
      <c r="P575" s="114">
        <v>0</v>
      </c>
      <c r="Q575" s="114">
        <v>7</v>
      </c>
      <c r="R575" s="114">
        <v>0</v>
      </c>
      <c r="S575" s="114">
        <v>420784</v>
      </c>
      <c r="T575" s="114">
        <v>0</v>
      </c>
      <c r="U575" s="114">
        <v>4</v>
      </c>
      <c r="V575" s="128">
        <v>0</v>
      </c>
      <c r="W575" s="116">
        <v>240448</v>
      </c>
    </row>
    <row r="576" spans="2:23" ht="101.25" customHeight="1">
      <c r="B576" s="74">
        <v>1762</v>
      </c>
      <c r="C576" s="81" t="s">
        <v>244</v>
      </c>
      <c r="D576" s="8" t="str">
        <f t="shared" si="26"/>
        <v>1762Vigilancia de la salud ambiental</v>
      </c>
      <c r="E576" s="8" t="s">
        <v>1</v>
      </c>
      <c r="F576" s="8" t="s">
        <v>245</v>
      </c>
      <c r="G576" s="8" t="s">
        <v>362</v>
      </c>
      <c r="H576" s="8" t="s">
        <v>247</v>
      </c>
      <c r="I576" s="8" t="s">
        <v>248</v>
      </c>
      <c r="J576" s="8" t="s">
        <v>248</v>
      </c>
      <c r="K576" s="81" t="s">
        <v>43</v>
      </c>
      <c r="L576" s="81" t="s">
        <v>243</v>
      </c>
      <c r="M576" s="8" t="str">
        <f t="shared" si="25"/>
        <v>1762Vigilancia de la salud ambientalBOSAF. MAYO 2025</v>
      </c>
      <c r="N576" s="114">
        <f t="shared" si="28"/>
        <v>0</v>
      </c>
      <c r="O576" s="114">
        <f t="shared" si="27"/>
        <v>90168</v>
      </c>
      <c r="P576" s="114">
        <v>0</v>
      </c>
      <c r="Q576" s="114">
        <v>6</v>
      </c>
      <c r="R576" s="114">
        <v>0</v>
      </c>
      <c r="S576" s="114">
        <v>541008</v>
      </c>
      <c r="T576" s="114">
        <v>0</v>
      </c>
      <c r="U576" s="114">
        <v>6</v>
      </c>
      <c r="V576" s="128">
        <v>0</v>
      </c>
      <c r="W576" s="116">
        <v>541008</v>
      </c>
    </row>
    <row r="577" spans="2:23" ht="101.25" customHeight="1">
      <c r="B577" s="74">
        <v>1762</v>
      </c>
      <c r="C577" s="81" t="s">
        <v>244</v>
      </c>
      <c r="D577" s="8" t="str">
        <f t="shared" si="26"/>
        <v>1762Vigilancia de la salud ambiental</v>
      </c>
      <c r="E577" s="8" t="s">
        <v>1</v>
      </c>
      <c r="F577" s="8" t="s">
        <v>245</v>
      </c>
      <c r="G577" s="8" t="s">
        <v>362</v>
      </c>
      <c r="H577" s="8" t="s">
        <v>247</v>
      </c>
      <c r="I577" s="8" t="s">
        <v>248</v>
      </c>
      <c r="J577" s="8" t="s">
        <v>248</v>
      </c>
      <c r="K577" s="81" t="s">
        <v>41</v>
      </c>
      <c r="L577" s="81" t="s">
        <v>243</v>
      </c>
      <c r="M577" s="8" t="str">
        <f t="shared" si="25"/>
        <v>1762Vigilancia de la salud ambientalKENNEDYF. MAYO 2025</v>
      </c>
      <c r="N577" s="114">
        <f t="shared" si="28"/>
        <v>0</v>
      </c>
      <c r="O577" s="114">
        <f t="shared" si="27"/>
        <v>90168</v>
      </c>
      <c r="P577" s="114">
        <v>0</v>
      </c>
      <c r="Q577" s="114">
        <v>9</v>
      </c>
      <c r="R577" s="114">
        <v>0</v>
      </c>
      <c r="S577" s="114">
        <v>811512</v>
      </c>
      <c r="T577" s="114">
        <v>0</v>
      </c>
      <c r="U577" s="114">
        <v>9</v>
      </c>
      <c r="V577" s="128">
        <v>0</v>
      </c>
      <c r="W577" s="116">
        <v>811512</v>
      </c>
    </row>
    <row r="578" spans="2:23" ht="101.25" customHeight="1">
      <c r="B578" s="74">
        <v>1762</v>
      </c>
      <c r="C578" s="81" t="s">
        <v>244</v>
      </c>
      <c r="D578" s="8" t="str">
        <f t="shared" si="26"/>
        <v>1762Vigilancia de la salud ambiental</v>
      </c>
      <c r="E578" s="8" t="s">
        <v>1</v>
      </c>
      <c r="F578" s="8" t="s">
        <v>245</v>
      </c>
      <c r="G578" s="8" t="s">
        <v>362</v>
      </c>
      <c r="H578" s="8" t="s">
        <v>247</v>
      </c>
      <c r="I578" s="8" t="s">
        <v>248</v>
      </c>
      <c r="J578" s="8" t="s">
        <v>248</v>
      </c>
      <c r="K578" s="81" t="s">
        <v>29</v>
      </c>
      <c r="L578" s="81" t="s">
        <v>243</v>
      </c>
      <c r="M578" s="8" t="str">
        <f t="shared" si="25"/>
        <v>1762Vigilancia de la salud ambientalFONTIBONF. MAYO 2025</v>
      </c>
      <c r="N578" s="114">
        <f t="shared" si="28"/>
        <v>0</v>
      </c>
      <c r="O578" s="114">
        <f t="shared" si="27"/>
        <v>90168</v>
      </c>
      <c r="P578" s="114">
        <v>0</v>
      </c>
      <c r="Q578" s="114">
        <v>1</v>
      </c>
      <c r="R578" s="114">
        <v>0</v>
      </c>
      <c r="S578" s="114">
        <v>90168</v>
      </c>
      <c r="T578" s="114">
        <v>0</v>
      </c>
      <c r="U578" s="114">
        <v>1</v>
      </c>
      <c r="V578" s="128">
        <v>0</v>
      </c>
      <c r="W578" s="116">
        <v>90168</v>
      </c>
    </row>
    <row r="579" spans="2:23" ht="101.25" customHeight="1">
      <c r="B579" s="74">
        <v>1762</v>
      </c>
      <c r="C579" s="81" t="s">
        <v>244</v>
      </c>
      <c r="D579" s="8" t="str">
        <f t="shared" si="26"/>
        <v>1762Vigilancia de la salud ambiental</v>
      </c>
      <c r="E579" s="8" t="s">
        <v>1</v>
      </c>
      <c r="F579" s="8" t="s">
        <v>245</v>
      </c>
      <c r="G579" s="8" t="s">
        <v>362</v>
      </c>
      <c r="H579" s="8" t="s">
        <v>247</v>
      </c>
      <c r="I579" s="8" t="s">
        <v>248</v>
      </c>
      <c r="J579" s="8" t="s">
        <v>248</v>
      </c>
      <c r="K579" s="71" t="s">
        <v>42</v>
      </c>
      <c r="L579" s="81" t="s">
        <v>243</v>
      </c>
      <c r="M579" s="8" t="str">
        <f t="shared" ref="M579:M642" si="29">+D579&amp;K579&amp;L579</f>
        <v>1762Vigilancia de la salud ambientalPUENTE ARANDAF. MAYO 2025</v>
      </c>
      <c r="N579" s="114">
        <f t="shared" si="28"/>
        <v>0</v>
      </c>
      <c r="O579" s="114">
        <f t="shared" si="27"/>
        <v>90168</v>
      </c>
      <c r="P579" s="114">
        <v>0</v>
      </c>
      <c r="Q579" s="114">
        <v>2</v>
      </c>
      <c r="R579" s="114">
        <v>0</v>
      </c>
      <c r="S579" s="114">
        <v>180336</v>
      </c>
      <c r="T579" s="114">
        <v>0</v>
      </c>
      <c r="U579" s="114">
        <v>2</v>
      </c>
      <c r="V579" s="128">
        <v>0</v>
      </c>
      <c r="W579" s="116">
        <v>180336</v>
      </c>
    </row>
    <row r="580" spans="2:23" ht="101.25" customHeight="1">
      <c r="B580" s="74">
        <v>1764</v>
      </c>
      <c r="C580" s="81" t="s">
        <v>244</v>
      </c>
      <c r="D580" s="8" t="str">
        <f t="shared" ref="D580:D643" si="30">+B580&amp;C580</f>
        <v>1764Vigilancia de la salud ambiental</v>
      </c>
      <c r="E580" s="8" t="s">
        <v>1</v>
      </c>
      <c r="F580" s="8" t="s">
        <v>257</v>
      </c>
      <c r="G580" s="8" t="s">
        <v>363</v>
      </c>
      <c r="H580" s="8" t="s">
        <v>247</v>
      </c>
      <c r="I580" s="8" t="s">
        <v>248</v>
      </c>
      <c r="J580" s="8" t="s">
        <v>248</v>
      </c>
      <c r="K580" s="71" t="s">
        <v>42</v>
      </c>
      <c r="L580" s="81" t="s">
        <v>243</v>
      </c>
      <c r="M580" s="8" t="str">
        <f t="shared" si="29"/>
        <v>1764Vigilancia de la salud ambientalPUENTE ARANDAF. MAYO 2025</v>
      </c>
      <c r="N580" s="114">
        <f t="shared" si="28"/>
        <v>0</v>
      </c>
      <c r="O580" s="114">
        <f t="shared" si="27"/>
        <v>0</v>
      </c>
      <c r="P580" s="114">
        <v>0</v>
      </c>
      <c r="Q580" s="114">
        <v>0</v>
      </c>
      <c r="R580" s="114">
        <v>0</v>
      </c>
      <c r="S580" s="114">
        <v>0</v>
      </c>
      <c r="T580" s="114">
        <v>0</v>
      </c>
      <c r="U580" s="114">
        <v>0</v>
      </c>
      <c r="V580" s="128">
        <v>0</v>
      </c>
      <c r="W580" s="116">
        <v>0</v>
      </c>
    </row>
    <row r="581" spans="2:23" ht="101.25" customHeight="1">
      <c r="B581" s="74">
        <v>1767</v>
      </c>
      <c r="C581" s="81" t="s">
        <v>244</v>
      </c>
      <c r="D581" s="8" t="str">
        <f t="shared" si="30"/>
        <v>1767Vigilancia de la salud ambiental</v>
      </c>
      <c r="E581" s="8" t="s">
        <v>1</v>
      </c>
      <c r="F581" s="8" t="s">
        <v>257</v>
      </c>
      <c r="G581" s="8" t="s">
        <v>364</v>
      </c>
      <c r="H581" s="8" t="s">
        <v>247</v>
      </c>
      <c r="I581" s="8" t="s">
        <v>248</v>
      </c>
      <c r="J581" s="8" t="s">
        <v>248</v>
      </c>
      <c r="K581" s="81" t="s">
        <v>41</v>
      </c>
      <c r="L581" s="81" t="s">
        <v>243</v>
      </c>
      <c r="M581" s="8" t="str">
        <f t="shared" si="29"/>
        <v>1767Vigilancia de la salud ambientalKENNEDYF. MAYO 2025</v>
      </c>
      <c r="N581" s="114">
        <f t="shared" si="28"/>
        <v>0</v>
      </c>
      <c r="O581" s="114">
        <f t="shared" si="27"/>
        <v>0</v>
      </c>
      <c r="P581" s="114">
        <v>0</v>
      </c>
      <c r="Q581" s="114">
        <v>0</v>
      </c>
      <c r="R581" s="114">
        <v>0</v>
      </c>
      <c r="S581" s="114">
        <v>0</v>
      </c>
      <c r="T581" s="114">
        <v>0</v>
      </c>
      <c r="U581" s="114">
        <v>0</v>
      </c>
      <c r="V581" s="128">
        <v>0</v>
      </c>
      <c r="W581" s="116">
        <v>0</v>
      </c>
    </row>
    <row r="582" spans="2:23" ht="101.25" customHeight="1">
      <c r="B582" s="74">
        <v>1767</v>
      </c>
      <c r="C582" s="81" t="s">
        <v>244</v>
      </c>
      <c r="D582" s="8" t="str">
        <f t="shared" si="30"/>
        <v>1767Vigilancia de la salud ambiental</v>
      </c>
      <c r="E582" s="8" t="s">
        <v>1</v>
      </c>
      <c r="F582" s="8" t="s">
        <v>257</v>
      </c>
      <c r="G582" s="8" t="s">
        <v>364</v>
      </c>
      <c r="H582" s="8" t="s">
        <v>247</v>
      </c>
      <c r="I582" s="8" t="s">
        <v>248</v>
      </c>
      <c r="J582" s="8" t="s">
        <v>248</v>
      </c>
      <c r="K582" s="71" t="s">
        <v>42</v>
      </c>
      <c r="L582" s="81" t="s">
        <v>243</v>
      </c>
      <c r="M582" s="8" t="str">
        <f t="shared" si="29"/>
        <v>1767Vigilancia de la salud ambientalPUENTE ARANDAF. MAYO 2025</v>
      </c>
      <c r="N582" s="114">
        <f t="shared" si="28"/>
        <v>0</v>
      </c>
      <c r="O582" s="114">
        <f t="shared" si="27"/>
        <v>0</v>
      </c>
      <c r="P582" s="114">
        <v>0</v>
      </c>
      <c r="Q582" s="114">
        <v>0</v>
      </c>
      <c r="R582" s="114">
        <v>0</v>
      </c>
      <c r="S582" s="114">
        <v>0</v>
      </c>
      <c r="T582" s="114">
        <v>0</v>
      </c>
      <c r="U582" s="114">
        <v>0</v>
      </c>
      <c r="V582" s="128">
        <v>0</v>
      </c>
      <c r="W582" s="116">
        <v>0</v>
      </c>
    </row>
    <row r="583" spans="2:23" ht="101.25" customHeight="1">
      <c r="B583" s="74">
        <v>1771</v>
      </c>
      <c r="C583" s="81" t="s">
        <v>244</v>
      </c>
      <c r="D583" s="8" t="str">
        <f t="shared" si="30"/>
        <v>1771Vigilancia de la salud ambiental</v>
      </c>
      <c r="E583" s="8" t="s">
        <v>1</v>
      </c>
      <c r="F583" s="8" t="s">
        <v>270</v>
      </c>
      <c r="G583" s="8" t="s">
        <v>365</v>
      </c>
      <c r="H583" s="8" t="s">
        <v>247</v>
      </c>
      <c r="I583" s="8" t="s">
        <v>248</v>
      </c>
      <c r="J583" s="8" t="s">
        <v>248</v>
      </c>
      <c r="K583" s="81" t="s">
        <v>43</v>
      </c>
      <c r="L583" s="81" t="s">
        <v>243</v>
      </c>
      <c r="M583" s="8" t="str">
        <f t="shared" si="29"/>
        <v>1771Vigilancia de la salud ambientalBOSAF. MAYO 2025</v>
      </c>
      <c r="N583" s="114">
        <f t="shared" si="28"/>
        <v>0</v>
      </c>
      <c r="O583" s="114">
        <f t="shared" si="27"/>
        <v>104040</v>
      </c>
      <c r="P583" s="114">
        <v>0</v>
      </c>
      <c r="Q583" s="114">
        <v>1</v>
      </c>
      <c r="R583" s="114">
        <v>0</v>
      </c>
      <c r="S583" s="114">
        <v>104040</v>
      </c>
      <c r="T583" s="114">
        <v>0</v>
      </c>
      <c r="U583" s="114">
        <v>1</v>
      </c>
      <c r="V583" s="128">
        <v>0</v>
      </c>
      <c r="W583" s="116">
        <v>104040</v>
      </c>
    </row>
    <row r="584" spans="2:23" ht="101.25" customHeight="1">
      <c r="B584" s="74">
        <v>1771</v>
      </c>
      <c r="C584" s="81" t="s">
        <v>244</v>
      </c>
      <c r="D584" s="8" t="str">
        <f t="shared" si="30"/>
        <v>1771Vigilancia de la salud ambiental</v>
      </c>
      <c r="E584" s="8" t="s">
        <v>1</v>
      </c>
      <c r="F584" s="8" t="s">
        <v>270</v>
      </c>
      <c r="G584" s="8" t="s">
        <v>365</v>
      </c>
      <c r="H584" s="8" t="s">
        <v>247</v>
      </c>
      <c r="I584" s="8" t="s">
        <v>248</v>
      </c>
      <c r="J584" s="8" t="s">
        <v>248</v>
      </c>
      <c r="K584" s="71" t="s">
        <v>41</v>
      </c>
      <c r="L584" s="81" t="s">
        <v>243</v>
      </c>
      <c r="M584" s="8" t="str">
        <f t="shared" si="29"/>
        <v>1771Vigilancia de la salud ambientalKENNEDYF. MAYO 2025</v>
      </c>
      <c r="N584" s="114">
        <f t="shared" si="28"/>
        <v>100785</v>
      </c>
      <c r="O584" s="114">
        <f t="shared" si="27"/>
        <v>0</v>
      </c>
      <c r="P584" s="114">
        <v>1</v>
      </c>
      <c r="Q584" s="114">
        <v>0</v>
      </c>
      <c r="R584" s="114">
        <v>100785</v>
      </c>
      <c r="S584" s="114">
        <v>0</v>
      </c>
      <c r="T584" s="114">
        <v>1</v>
      </c>
      <c r="U584" s="114">
        <v>0</v>
      </c>
      <c r="V584" s="128">
        <v>100785</v>
      </c>
      <c r="W584" s="116">
        <v>0</v>
      </c>
    </row>
    <row r="585" spans="2:23" ht="60">
      <c r="B585" s="74">
        <v>1771</v>
      </c>
      <c r="C585" s="81" t="s">
        <v>244</v>
      </c>
      <c r="D585" s="8" t="str">
        <f t="shared" si="30"/>
        <v>1771Vigilancia de la salud ambiental</v>
      </c>
      <c r="E585" s="8" t="s">
        <v>1</v>
      </c>
      <c r="F585" s="8" t="s">
        <v>270</v>
      </c>
      <c r="G585" s="8" t="s">
        <v>365</v>
      </c>
      <c r="H585" s="8" t="s">
        <v>247</v>
      </c>
      <c r="I585" s="8" t="s">
        <v>248</v>
      </c>
      <c r="J585" s="8" t="s">
        <v>248</v>
      </c>
      <c r="K585" s="81" t="s">
        <v>29</v>
      </c>
      <c r="L585" s="81" t="s">
        <v>243</v>
      </c>
      <c r="M585" s="8" t="str">
        <f t="shared" si="29"/>
        <v>1771Vigilancia de la salud ambientalFONTIBONF. MAYO 2025</v>
      </c>
      <c r="N585" s="114">
        <f t="shared" si="28"/>
        <v>0</v>
      </c>
      <c r="O585" s="114">
        <f t="shared" si="27"/>
        <v>104040</v>
      </c>
      <c r="P585" s="114">
        <v>0</v>
      </c>
      <c r="Q585" s="114">
        <v>1</v>
      </c>
      <c r="R585" s="114">
        <v>0</v>
      </c>
      <c r="S585" s="114">
        <v>104040</v>
      </c>
      <c r="T585" s="114">
        <v>0</v>
      </c>
      <c r="U585" s="114">
        <v>1</v>
      </c>
      <c r="V585" s="128">
        <v>0</v>
      </c>
      <c r="W585" s="116">
        <v>104040</v>
      </c>
    </row>
    <row r="586" spans="2:23" ht="72">
      <c r="B586" s="74">
        <v>1771</v>
      </c>
      <c r="C586" s="81" t="s">
        <v>244</v>
      </c>
      <c r="D586" s="8" t="str">
        <f t="shared" si="30"/>
        <v>1771Vigilancia de la salud ambiental</v>
      </c>
      <c r="E586" s="8" t="s">
        <v>1</v>
      </c>
      <c r="F586" s="8" t="s">
        <v>270</v>
      </c>
      <c r="G586" s="8" t="s">
        <v>365</v>
      </c>
      <c r="H586" s="8" t="s">
        <v>247</v>
      </c>
      <c r="I586" s="8" t="s">
        <v>248</v>
      </c>
      <c r="J586" s="8" t="s">
        <v>248</v>
      </c>
      <c r="K586" s="71" t="s">
        <v>42</v>
      </c>
      <c r="L586" s="81" t="s">
        <v>243</v>
      </c>
      <c r="M586" s="8" t="str">
        <f t="shared" si="29"/>
        <v>1771Vigilancia de la salud ambientalPUENTE ARANDAF. MAYO 2025</v>
      </c>
      <c r="N586" s="114">
        <f t="shared" si="28"/>
        <v>0</v>
      </c>
      <c r="O586" s="114">
        <f t="shared" si="27"/>
        <v>104040</v>
      </c>
      <c r="P586" s="114">
        <v>0</v>
      </c>
      <c r="Q586" s="114">
        <v>1</v>
      </c>
      <c r="R586" s="114">
        <v>0</v>
      </c>
      <c r="S586" s="114">
        <v>104040</v>
      </c>
      <c r="T586" s="114">
        <v>0</v>
      </c>
      <c r="U586" s="114">
        <v>1</v>
      </c>
      <c r="V586" s="128">
        <v>0</v>
      </c>
      <c r="W586" s="116">
        <v>104040</v>
      </c>
    </row>
    <row r="587" spans="2:23" ht="60">
      <c r="B587" s="74">
        <v>1777</v>
      </c>
      <c r="C587" s="81" t="s">
        <v>244</v>
      </c>
      <c r="D587" s="8" t="str">
        <f t="shared" si="30"/>
        <v>1777Vigilancia de la salud ambiental</v>
      </c>
      <c r="E587" s="8" t="s">
        <v>1</v>
      </c>
      <c r="F587" s="8" t="s">
        <v>245</v>
      </c>
      <c r="G587" s="8" t="s">
        <v>366</v>
      </c>
      <c r="H587" s="8" t="s">
        <v>247</v>
      </c>
      <c r="I587" s="8" t="s">
        <v>248</v>
      </c>
      <c r="J587" s="8" t="s">
        <v>248</v>
      </c>
      <c r="K587" s="81" t="s">
        <v>43</v>
      </c>
      <c r="L587" s="81" t="s">
        <v>243</v>
      </c>
      <c r="M587" s="8" t="str">
        <f t="shared" si="29"/>
        <v>1777Vigilancia de la salud ambientalBOSAF. MAYO 2025</v>
      </c>
      <c r="N587" s="114">
        <f t="shared" si="28"/>
        <v>0</v>
      </c>
      <c r="O587" s="114">
        <f t="shared" si="27"/>
        <v>0</v>
      </c>
      <c r="P587" s="114">
        <v>0</v>
      </c>
      <c r="Q587" s="114">
        <v>0</v>
      </c>
      <c r="R587" s="114">
        <v>0</v>
      </c>
      <c r="S587" s="114">
        <v>0</v>
      </c>
      <c r="T587" s="114">
        <v>0</v>
      </c>
      <c r="U587" s="114">
        <v>0</v>
      </c>
      <c r="V587" s="128">
        <v>0</v>
      </c>
      <c r="W587" s="116">
        <v>0</v>
      </c>
    </row>
    <row r="588" spans="2:23" ht="60">
      <c r="B588" s="74">
        <v>1777</v>
      </c>
      <c r="C588" s="81" t="s">
        <v>244</v>
      </c>
      <c r="D588" s="8" t="str">
        <f t="shared" si="30"/>
        <v>1777Vigilancia de la salud ambiental</v>
      </c>
      <c r="E588" s="8" t="s">
        <v>1</v>
      </c>
      <c r="F588" s="8" t="s">
        <v>245</v>
      </c>
      <c r="G588" s="8" t="s">
        <v>366</v>
      </c>
      <c r="H588" s="8" t="s">
        <v>247</v>
      </c>
      <c r="I588" s="8" t="s">
        <v>248</v>
      </c>
      <c r="J588" s="8" t="s">
        <v>248</v>
      </c>
      <c r="K588" s="71" t="s">
        <v>41</v>
      </c>
      <c r="L588" s="81" t="s">
        <v>243</v>
      </c>
      <c r="M588" s="8" t="str">
        <f t="shared" si="29"/>
        <v>1777Vigilancia de la salud ambientalKENNEDYF. MAYO 2025</v>
      </c>
      <c r="N588" s="114">
        <f t="shared" si="28"/>
        <v>0</v>
      </c>
      <c r="O588" s="114">
        <f t="shared" si="27"/>
        <v>0</v>
      </c>
      <c r="P588" s="114">
        <v>0</v>
      </c>
      <c r="Q588" s="114">
        <v>0</v>
      </c>
      <c r="R588" s="114">
        <v>0</v>
      </c>
      <c r="S588" s="114">
        <v>0</v>
      </c>
      <c r="T588" s="114">
        <v>0</v>
      </c>
      <c r="U588" s="114">
        <v>0</v>
      </c>
      <c r="V588" s="128">
        <v>0</v>
      </c>
      <c r="W588" s="116">
        <v>0</v>
      </c>
    </row>
    <row r="589" spans="2:23" ht="60">
      <c r="B589" s="74">
        <v>1777</v>
      </c>
      <c r="C589" s="81" t="s">
        <v>244</v>
      </c>
      <c r="D589" s="8" t="str">
        <f t="shared" si="30"/>
        <v>1777Vigilancia de la salud ambiental</v>
      </c>
      <c r="E589" s="8" t="s">
        <v>1</v>
      </c>
      <c r="F589" s="8" t="s">
        <v>245</v>
      </c>
      <c r="G589" s="8" t="s">
        <v>366</v>
      </c>
      <c r="H589" s="8" t="s">
        <v>247</v>
      </c>
      <c r="I589" s="8" t="s">
        <v>248</v>
      </c>
      <c r="J589" s="8" t="s">
        <v>248</v>
      </c>
      <c r="K589" s="81" t="s">
        <v>29</v>
      </c>
      <c r="L589" s="81" t="s">
        <v>243</v>
      </c>
      <c r="M589" s="8" t="str">
        <f t="shared" si="29"/>
        <v>1777Vigilancia de la salud ambientalFONTIBONF. MAYO 2025</v>
      </c>
      <c r="N589" s="114">
        <f t="shared" si="28"/>
        <v>0</v>
      </c>
      <c r="O589" s="114">
        <f t="shared" si="27"/>
        <v>0</v>
      </c>
      <c r="P589" s="114">
        <v>0</v>
      </c>
      <c r="Q589" s="114">
        <v>0</v>
      </c>
      <c r="R589" s="114">
        <v>0</v>
      </c>
      <c r="S589" s="114">
        <v>0</v>
      </c>
      <c r="T589" s="114">
        <v>0</v>
      </c>
      <c r="U589" s="114">
        <v>0</v>
      </c>
      <c r="V589" s="128">
        <v>0</v>
      </c>
      <c r="W589" s="116">
        <v>0</v>
      </c>
    </row>
    <row r="590" spans="2:23" ht="72">
      <c r="B590" s="74">
        <v>1777</v>
      </c>
      <c r="C590" s="81" t="s">
        <v>244</v>
      </c>
      <c r="D590" s="8" t="str">
        <f t="shared" si="30"/>
        <v>1777Vigilancia de la salud ambiental</v>
      </c>
      <c r="E590" s="8" t="s">
        <v>1</v>
      </c>
      <c r="F590" s="8" t="s">
        <v>245</v>
      </c>
      <c r="G590" s="8" t="s">
        <v>366</v>
      </c>
      <c r="H590" s="8" t="s">
        <v>247</v>
      </c>
      <c r="I590" s="8" t="s">
        <v>248</v>
      </c>
      <c r="J590" s="8" t="s">
        <v>248</v>
      </c>
      <c r="K590" s="71" t="s">
        <v>42</v>
      </c>
      <c r="L590" s="81" t="s">
        <v>243</v>
      </c>
      <c r="M590" s="8" t="str">
        <f t="shared" si="29"/>
        <v>1777Vigilancia de la salud ambientalPUENTE ARANDAF. MAYO 2025</v>
      </c>
      <c r="N590" s="114">
        <f t="shared" si="28"/>
        <v>0</v>
      </c>
      <c r="O590" s="114">
        <f t="shared" si="27"/>
        <v>0</v>
      </c>
      <c r="P590" s="114">
        <v>0</v>
      </c>
      <c r="Q590" s="114">
        <v>0</v>
      </c>
      <c r="R590" s="114">
        <v>0</v>
      </c>
      <c r="S590" s="114">
        <v>0</v>
      </c>
      <c r="T590" s="114">
        <v>0</v>
      </c>
      <c r="U590" s="114">
        <v>0</v>
      </c>
      <c r="V590" s="128">
        <v>0</v>
      </c>
      <c r="W590" s="116">
        <v>0</v>
      </c>
    </row>
    <row r="591" spans="2:23" ht="60">
      <c r="B591" s="74">
        <v>1780</v>
      </c>
      <c r="C591" s="81" t="s">
        <v>244</v>
      </c>
      <c r="D591" s="8" t="str">
        <f t="shared" si="30"/>
        <v>1780Vigilancia de la salud ambiental</v>
      </c>
      <c r="E591" s="8" t="s">
        <v>1</v>
      </c>
      <c r="F591" s="8" t="s">
        <v>283</v>
      </c>
      <c r="G591" s="8" t="s">
        <v>367</v>
      </c>
      <c r="H591" s="8" t="s">
        <v>247</v>
      </c>
      <c r="I591" s="8" t="s">
        <v>248</v>
      </c>
      <c r="J591" s="8" t="s">
        <v>248</v>
      </c>
      <c r="K591" s="81" t="s">
        <v>43</v>
      </c>
      <c r="L591" s="81" t="s">
        <v>243</v>
      </c>
      <c r="M591" s="8" t="str">
        <f t="shared" si="29"/>
        <v>1780Vigilancia de la salud ambientalBOSAF. MAYO 2025</v>
      </c>
      <c r="N591" s="114">
        <f t="shared" si="28"/>
        <v>0</v>
      </c>
      <c r="O591" s="114">
        <f t="shared" si="27"/>
        <v>0</v>
      </c>
      <c r="P591" s="114">
        <v>0</v>
      </c>
      <c r="Q591" s="114">
        <v>0</v>
      </c>
      <c r="R591" s="114">
        <v>0</v>
      </c>
      <c r="S591" s="114">
        <v>0</v>
      </c>
      <c r="T591" s="114">
        <v>0</v>
      </c>
      <c r="U591" s="114">
        <v>0</v>
      </c>
      <c r="V591" s="128">
        <v>0</v>
      </c>
      <c r="W591" s="116">
        <v>0</v>
      </c>
    </row>
    <row r="592" spans="2:23" ht="60">
      <c r="B592" s="74">
        <v>1780</v>
      </c>
      <c r="C592" s="81" t="s">
        <v>244</v>
      </c>
      <c r="D592" s="8" t="str">
        <f t="shared" si="30"/>
        <v>1780Vigilancia de la salud ambiental</v>
      </c>
      <c r="E592" s="8" t="s">
        <v>1</v>
      </c>
      <c r="F592" s="8" t="s">
        <v>283</v>
      </c>
      <c r="G592" s="8" t="s">
        <v>367</v>
      </c>
      <c r="H592" s="8" t="s">
        <v>247</v>
      </c>
      <c r="I592" s="8" t="s">
        <v>248</v>
      </c>
      <c r="J592" s="8" t="s">
        <v>248</v>
      </c>
      <c r="K592" s="71" t="s">
        <v>29</v>
      </c>
      <c r="L592" s="81" t="s">
        <v>243</v>
      </c>
      <c r="M592" s="8" t="str">
        <f t="shared" si="29"/>
        <v>1780Vigilancia de la salud ambientalFONTIBONF. MAYO 2025</v>
      </c>
      <c r="N592" s="114">
        <f t="shared" si="28"/>
        <v>0</v>
      </c>
      <c r="O592" s="114">
        <f t="shared" si="27"/>
        <v>0</v>
      </c>
      <c r="P592" s="114">
        <v>0</v>
      </c>
      <c r="Q592" s="114">
        <v>0</v>
      </c>
      <c r="R592" s="114">
        <v>0</v>
      </c>
      <c r="S592" s="114">
        <v>0</v>
      </c>
      <c r="T592" s="114">
        <v>0</v>
      </c>
      <c r="U592" s="114">
        <v>0</v>
      </c>
      <c r="V592" s="128">
        <v>0</v>
      </c>
      <c r="W592" s="116">
        <v>0</v>
      </c>
    </row>
    <row r="593" spans="2:23" ht="60">
      <c r="B593" s="74">
        <v>1783</v>
      </c>
      <c r="C593" s="81" t="s">
        <v>244</v>
      </c>
      <c r="D593" s="8" t="str">
        <f t="shared" si="30"/>
        <v>1783Vigilancia de la salud ambiental</v>
      </c>
      <c r="E593" s="8" t="s">
        <v>1</v>
      </c>
      <c r="F593" s="8" t="s">
        <v>298</v>
      </c>
      <c r="G593" s="8" t="s">
        <v>368</v>
      </c>
      <c r="H593" s="8" t="s">
        <v>247</v>
      </c>
      <c r="I593" s="8" t="s">
        <v>248</v>
      </c>
      <c r="J593" s="8" t="s">
        <v>248</v>
      </c>
      <c r="K593" s="71" t="s">
        <v>43</v>
      </c>
      <c r="L593" s="81" t="s">
        <v>243</v>
      </c>
      <c r="M593" s="8" t="str">
        <f t="shared" si="29"/>
        <v>1783Vigilancia de la salud ambientalBOSAF. MAYO 2025</v>
      </c>
      <c r="N593" s="114">
        <f t="shared" si="28"/>
        <v>0</v>
      </c>
      <c r="O593" s="114">
        <f t="shared" si="27"/>
        <v>0</v>
      </c>
      <c r="P593" s="114">
        <v>0</v>
      </c>
      <c r="Q593" s="114">
        <v>0</v>
      </c>
      <c r="R593" s="114">
        <v>0</v>
      </c>
      <c r="S593" s="114">
        <v>0</v>
      </c>
      <c r="T593" s="114">
        <v>0</v>
      </c>
      <c r="U593" s="114">
        <v>0</v>
      </c>
      <c r="V593" s="128">
        <v>0</v>
      </c>
      <c r="W593" s="116">
        <v>0</v>
      </c>
    </row>
    <row r="594" spans="2:23" ht="60">
      <c r="B594" s="74">
        <v>1783</v>
      </c>
      <c r="C594" s="81" t="s">
        <v>244</v>
      </c>
      <c r="D594" s="8" t="str">
        <f t="shared" si="30"/>
        <v>1783Vigilancia de la salud ambiental</v>
      </c>
      <c r="E594" s="8" t="s">
        <v>1</v>
      </c>
      <c r="F594" s="8" t="s">
        <v>298</v>
      </c>
      <c r="G594" s="8" t="s">
        <v>368</v>
      </c>
      <c r="H594" s="8" t="s">
        <v>247</v>
      </c>
      <c r="I594" s="8" t="s">
        <v>248</v>
      </c>
      <c r="J594" s="8" t="s">
        <v>248</v>
      </c>
      <c r="K594" s="71" t="s">
        <v>41</v>
      </c>
      <c r="L594" s="81" t="s">
        <v>243</v>
      </c>
      <c r="M594" s="8" t="str">
        <f t="shared" si="29"/>
        <v>1783Vigilancia de la salud ambientalKENNEDYF. MAYO 2025</v>
      </c>
      <c r="N594" s="114">
        <f t="shared" si="28"/>
        <v>0</v>
      </c>
      <c r="O594" s="114">
        <f t="shared" ref="O594:O657" si="31">IFERROR(S594/Q594,0)</f>
        <v>0</v>
      </c>
      <c r="P594" s="114">
        <v>0</v>
      </c>
      <c r="Q594" s="114">
        <v>0</v>
      </c>
      <c r="R594" s="114">
        <v>0</v>
      </c>
      <c r="S594" s="114">
        <v>0</v>
      </c>
      <c r="T594" s="114">
        <v>0</v>
      </c>
      <c r="U594" s="114">
        <v>0</v>
      </c>
      <c r="V594" s="128">
        <v>0</v>
      </c>
      <c r="W594" s="116">
        <v>0</v>
      </c>
    </row>
    <row r="595" spans="2:23" ht="60">
      <c r="B595" s="74">
        <v>1783</v>
      </c>
      <c r="C595" s="81" t="s">
        <v>244</v>
      </c>
      <c r="D595" s="8" t="str">
        <f t="shared" si="30"/>
        <v>1783Vigilancia de la salud ambiental</v>
      </c>
      <c r="E595" s="8" t="s">
        <v>1</v>
      </c>
      <c r="F595" s="8" t="s">
        <v>298</v>
      </c>
      <c r="G595" s="8" t="s">
        <v>368</v>
      </c>
      <c r="H595" s="8" t="s">
        <v>247</v>
      </c>
      <c r="I595" s="8" t="s">
        <v>248</v>
      </c>
      <c r="J595" s="8" t="s">
        <v>248</v>
      </c>
      <c r="K595" s="81" t="s">
        <v>29</v>
      </c>
      <c r="L595" s="81" t="s">
        <v>243</v>
      </c>
      <c r="M595" s="8" t="str">
        <f t="shared" si="29"/>
        <v>1783Vigilancia de la salud ambientalFONTIBONF. MAYO 2025</v>
      </c>
      <c r="N595" s="114">
        <f t="shared" ref="N595:N658" si="32">IFERROR(R595/P595,0)</f>
        <v>0</v>
      </c>
      <c r="O595" s="114">
        <f t="shared" si="31"/>
        <v>0</v>
      </c>
      <c r="P595" s="114">
        <v>0</v>
      </c>
      <c r="Q595" s="114">
        <v>0</v>
      </c>
      <c r="R595" s="114">
        <v>0</v>
      </c>
      <c r="S595" s="114">
        <v>0</v>
      </c>
      <c r="T595" s="114">
        <v>0</v>
      </c>
      <c r="U595" s="114">
        <v>0</v>
      </c>
      <c r="V595" s="128">
        <v>0</v>
      </c>
      <c r="W595" s="116">
        <v>0</v>
      </c>
    </row>
    <row r="596" spans="2:23" ht="72.75" thickBot="1">
      <c r="B596" s="75">
        <v>1783</v>
      </c>
      <c r="C596" s="81" t="s">
        <v>244</v>
      </c>
      <c r="D596" s="8" t="str">
        <f t="shared" si="30"/>
        <v>1783Vigilancia de la salud ambiental</v>
      </c>
      <c r="E596" s="8" t="s">
        <v>1</v>
      </c>
      <c r="F596" s="8" t="s">
        <v>298</v>
      </c>
      <c r="G596" s="8" t="s">
        <v>368</v>
      </c>
      <c r="H596" s="8" t="s">
        <v>247</v>
      </c>
      <c r="I596" s="8" t="s">
        <v>248</v>
      </c>
      <c r="J596" s="8" t="s">
        <v>248</v>
      </c>
      <c r="K596" s="71" t="s">
        <v>42</v>
      </c>
      <c r="L596" s="82" t="s">
        <v>243</v>
      </c>
      <c r="M596" s="8" t="str">
        <f t="shared" si="29"/>
        <v>1783Vigilancia de la salud ambientalPUENTE ARANDAF. MAYO 2025</v>
      </c>
      <c r="N596" s="114">
        <f t="shared" si="32"/>
        <v>1</v>
      </c>
      <c r="O596" s="114">
        <f t="shared" si="31"/>
        <v>0</v>
      </c>
      <c r="P596" s="114">
        <v>87348</v>
      </c>
      <c r="Q596" s="114">
        <v>0</v>
      </c>
      <c r="R596" s="114">
        <v>87348</v>
      </c>
      <c r="S596" s="114">
        <v>0</v>
      </c>
      <c r="T596" s="114">
        <v>0</v>
      </c>
      <c r="U596" s="114">
        <v>0</v>
      </c>
      <c r="V596" s="128">
        <v>0</v>
      </c>
      <c r="W596" s="116">
        <v>0</v>
      </c>
    </row>
    <row r="597" spans="2:23" ht="60.75" thickTop="1">
      <c r="B597" s="73">
        <v>1817</v>
      </c>
      <c r="C597" s="81" t="s">
        <v>244</v>
      </c>
      <c r="D597" s="8" t="str">
        <f t="shared" si="30"/>
        <v>1817Vigilancia de la salud ambiental</v>
      </c>
      <c r="E597" s="8" t="s">
        <v>1</v>
      </c>
      <c r="F597" s="8" t="s">
        <v>298</v>
      </c>
      <c r="G597" s="8" t="s">
        <v>311</v>
      </c>
      <c r="H597" s="8" t="s">
        <v>267</v>
      </c>
      <c r="I597" s="8" t="s">
        <v>248</v>
      </c>
      <c r="J597" s="8" t="s">
        <v>248</v>
      </c>
      <c r="K597" s="81" t="s">
        <v>29</v>
      </c>
      <c r="L597" s="80" t="s">
        <v>243</v>
      </c>
      <c r="M597" s="8" t="str">
        <f t="shared" si="29"/>
        <v>1817Vigilancia de la salud ambientalFONTIBONF. MAYO 2025</v>
      </c>
      <c r="N597" s="114">
        <f t="shared" si="32"/>
        <v>0</v>
      </c>
      <c r="O597" s="114">
        <f t="shared" si="31"/>
        <v>0</v>
      </c>
      <c r="P597" s="114">
        <v>0</v>
      </c>
      <c r="Q597" s="114">
        <v>0</v>
      </c>
      <c r="R597" s="114">
        <v>0</v>
      </c>
      <c r="S597" s="114">
        <v>0</v>
      </c>
      <c r="T597" s="114">
        <v>0</v>
      </c>
      <c r="U597" s="114">
        <v>0</v>
      </c>
      <c r="V597" s="128">
        <v>0</v>
      </c>
      <c r="W597" s="116">
        <v>0</v>
      </c>
    </row>
    <row r="598" spans="2:23" ht="72">
      <c r="B598" s="74">
        <v>1828</v>
      </c>
      <c r="C598" s="81" t="s">
        <v>244</v>
      </c>
      <c r="D598" s="8" t="str">
        <f t="shared" si="30"/>
        <v>1828Vigilancia de la salud ambiental</v>
      </c>
      <c r="E598" s="8" t="s">
        <v>1</v>
      </c>
      <c r="F598" s="8" t="s">
        <v>257</v>
      </c>
      <c r="G598" s="8" t="s">
        <v>334</v>
      </c>
      <c r="H598" s="8" t="s">
        <v>267</v>
      </c>
      <c r="I598" s="8" t="s">
        <v>248</v>
      </c>
      <c r="J598" s="8" t="s">
        <v>248</v>
      </c>
      <c r="K598" s="71" t="s">
        <v>29</v>
      </c>
      <c r="L598" s="81" t="s">
        <v>243</v>
      </c>
      <c r="M598" s="8" t="str">
        <f t="shared" si="29"/>
        <v>1828Vigilancia de la salud ambientalFONTIBONF. MAYO 2025</v>
      </c>
      <c r="N598" s="114">
        <f t="shared" si="32"/>
        <v>0</v>
      </c>
      <c r="O598" s="114">
        <f t="shared" si="31"/>
        <v>0</v>
      </c>
      <c r="P598" s="114">
        <v>0</v>
      </c>
      <c r="Q598" s="114">
        <v>0</v>
      </c>
      <c r="R598" s="114">
        <v>0</v>
      </c>
      <c r="S598" s="114">
        <v>0</v>
      </c>
      <c r="T598" s="114">
        <v>0</v>
      </c>
      <c r="U598" s="114">
        <v>0</v>
      </c>
      <c r="V598" s="128">
        <v>0</v>
      </c>
      <c r="W598" s="116">
        <v>0</v>
      </c>
    </row>
    <row r="599" spans="2:23" ht="96">
      <c r="B599" s="74">
        <v>1836</v>
      </c>
      <c r="C599" s="81" t="s">
        <v>244</v>
      </c>
      <c r="D599" s="8" t="str">
        <f t="shared" si="30"/>
        <v>1836Vigilancia de la salud ambiental</v>
      </c>
      <c r="E599" s="8" t="s">
        <v>1</v>
      </c>
      <c r="F599" s="8" t="s">
        <v>270</v>
      </c>
      <c r="G599" s="8" t="s">
        <v>369</v>
      </c>
      <c r="H599" s="8" t="s">
        <v>267</v>
      </c>
      <c r="I599" s="8" t="s">
        <v>248</v>
      </c>
      <c r="J599" s="8" t="s">
        <v>248</v>
      </c>
      <c r="K599" s="81" t="s">
        <v>29</v>
      </c>
      <c r="L599" s="81" t="s">
        <v>243</v>
      </c>
      <c r="M599" s="8" t="str">
        <f t="shared" si="29"/>
        <v>1836Vigilancia de la salud ambientalFONTIBONF. MAYO 2025</v>
      </c>
      <c r="N599" s="114">
        <f t="shared" si="32"/>
        <v>0</v>
      </c>
      <c r="O599" s="114">
        <f t="shared" si="31"/>
        <v>0</v>
      </c>
      <c r="P599" s="114">
        <v>0</v>
      </c>
      <c r="Q599" s="114">
        <v>0</v>
      </c>
      <c r="R599" s="114">
        <v>0</v>
      </c>
      <c r="S599" s="114">
        <v>0</v>
      </c>
      <c r="T599" s="114">
        <v>0</v>
      </c>
      <c r="U599" s="114">
        <v>0</v>
      </c>
      <c r="V599" s="128">
        <v>0</v>
      </c>
      <c r="W599" s="116">
        <v>0</v>
      </c>
    </row>
    <row r="600" spans="2:23" ht="96">
      <c r="B600" s="74">
        <v>1837</v>
      </c>
      <c r="C600" s="81" t="s">
        <v>244</v>
      </c>
      <c r="D600" s="8" t="str">
        <f t="shared" si="30"/>
        <v>1837Vigilancia de la salud ambiental</v>
      </c>
      <c r="E600" s="8" t="s">
        <v>1</v>
      </c>
      <c r="F600" s="8" t="s">
        <v>270</v>
      </c>
      <c r="G600" s="8" t="s">
        <v>369</v>
      </c>
      <c r="H600" s="8" t="s">
        <v>267</v>
      </c>
      <c r="I600" s="8" t="s">
        <v>248</v>
      </c>
      <c r="J600" s="8" t="s">
        <v>248</v>
      </c>
      <c r="K600" s="81" t="s">
        <v>29</v>
      </c>
      <c r="L600" s="81" t="s">
        <v>243</v>
      </c>
      <c r="M600" s="8" t="str">
        <f t="shared" si="29"/>
        <v>1837Vigilancia de la salud ambientalFONTIBONF. MAYO 2025</v>
      </c>
      <c r="N600" s="114">
        <f t="shared" si="32"/>
        <v>0</v>
      </c>
      <c r="O600" s="114">
        <f t="shared" si="31"/>
        <v>0</v>
      </c>
      <c r="P600" s="114">
        <v>0</v>
      </c>
      <c r="Q600" s="114">
        <v>0</v>
      </c>
      <c r="R600" s="114">
        <v>0</v>
      </c>
      <c r="S600" s="114">
        <v>0</v>
      </c>
      <c r="T600" s="114">
        <v>0</v>
      </c>
      <c r="U600" s="114">
        <v>0</v>
      </c>
      <c r="V600" s="128">
        <v>0</v>
      </c>
      <c r="W600" s="116">
        <v>0</v>
      </c>
    </row>
    <row r="601" spans="2:23" ht="60">
      <c r="B601" s="74">
        <v>1847</v>
      </c>
      <c r="C601" s="81" t="s">
        <v>244</v>
      </c>
      <c r="D601" s="8" t="str">
        <f t="shared" si="30"/>
        <v>1847Vigilancia de la salud ambiental</v>
      </c>
      <c r="E601" s="8" t="s">
        <v>1</v>
      </c>
      <c r="F601" s="8" t="s">
        <v>301</v>
      </c>
      <c r="G601" s="8" t="s">
        <v>304</v>
      </c>
      <c r="H601" s="8" t="s">
        <v>303</v>
      </c>
      <c r="I601" s="8" t="s">
        <v>248</v>
      </c>
      <c r="J601" s="8" t="s">
        <v>248</v>
      </c>
      <c r="K601" s="71" t="s">
        <v>43</v>
      </c>
      <c r="L601" s="81" t="s">
        <v>243</v>
      </c>
      <c r="M601" s="8" t="str">
        <f t="shared" si="29"/>
        <v>1847Vigilancia de la salud ambientalBOSAF. MAYO 2025</v>
      </c>
      <c r="N601" s="114">
        <f t="shared" si="32"/>
        <v>0</v>
      </c>
      <c r="O601" s="114">
        <f t="shared" si="31"/>
        <v>0</v>
      </c>
      <c r="P601" s="114">
        <v>0</v>
      </c>
      <c r="Q601" s="114">
        <v>0</v>
      </c>
      <c r="R601" s="114">
        <v>0</v>
      </c>
      <c r="S601" s="114">
        <v>0</v>
      </c>
      <c r="T601" s="114">
        <v>0</v>
      </c>
      <c r="U601" s="114">
        <v>0</v>
      </c>
      <c r="V601" s="128">
        <v>0</v>
      </c>
      <c r="W601" s="116">
        <v>0</v>
      </c>
    </row>
    <row r="602" spans="2:23" ht="72">
      <c r="B602" s="74">
        <v>1849</v>
      </c>
      <c r="C602" s="81" t="s">
        <v>244</v>
      </c>
      <c r="D602" s="8" t="str">
        <f t="shared" si="30"/>
        <v>1849Vigilancia de la salud ambiental</v>
      </c>
      <c r="E602" s="8" t="s">
        <v>1</v>
      </c>
      <c r="F602" s="8" t="s">
        <v>298</v>
      </c>
      <c r="G602" s="8" t="s">
        <v>340</v>
      </c>
      <c r="H602" s="8" t="s">
        <v>316</v>
      </c>
      <c r="I602" s="8" t="s">
        <v>248</v>
      </c>
      <c r="J602" s="8" t="s">
        <v>248</v>
      </c>
      <c r="K602" s="71" t="s">
        <v>42</v>
      </c>
      <c r="L602" s="81" t="s">
        <v>243</v>
      </c>
      <c r="M602" s="8" t="str">
        <f t="shared" si="29"/>
        <v>1849Vigilancia de la salud ambientalPUENTE ARANDAF. MAYO 2025</v>
      </c>
      <c r="N602" s="114">
        <f t="shared" si="32"/>
        <v>0</v>
      </c>
      <c r="O602" s="114">
        <f t="shared" si="31"/>
        <v>0</v>
      </c>
      <c r="P602" s="114">
        <v>0</v>
      </c>
      <c r="Q602" s="114">
        <v>0</v>
      </c>
      <c r="R602" s="114">
        <v>0</v>
      </c>
      <c r="S602" s="114">
        <v>0</v>
      </c>
      <c r="T602" s="114">
        <v>0</v>
      </c>
      <c r="U602" s="114">
        <v>0</v>
      </c>
      <c r="V602" s="128">
        <v>0</v>
      </c>
      <c r="W602" s="116">
        <v>0</v>
      </c>
    </row>
    <row r="603" spans="2:23" ht="60">
      <c r="B603" s="74">
        <v>1860</v>
      </c>
      <c r="C603" s="81" t="s">
        <v>244</v>
      </c>
      <c r="D603" s="8" t="str">
        <f t="shared" si="30"/>
        <v>1860Vigilancia de la salud ambiental</v>
      </c>
      <c r="E603" s="8" t="s">
        <v>1</v>
      </c>
      <c r="F603" s="8" t="s">
        <v>245</v>
      </c>
      <c r="G603" s="8" t="s">
        <v>370</v>
      </c>
      <c r="H603" s="8" t="s">
        <v>371</v>
      </c>
      <c r="I603" s="8" t="s">
        <v>248</v>
      </c>
      <c r="J603" s="8" t="s">
        <v>248</v>
      </c>
      <c r="K603" s="81" t="s">
        <v>43</v>
      </c>
      <c r="L603" s="81" t="s">
        <v>243</v>
      </c>
      <c r="M603" s="8" t="str">
        <f t="shared" si="29"/>
        <v>1860Vigilancia de la salud ambientalBOSAF. MAYO 2025</v>
      </c>
      <c r="N603" s="114">
        <f t="shared" si="32"/>
        <v>0</v>
      </c>
      <c r="O603" s="114">
        <f t="shared" si="31"/>
        <v>0</v>
      </c>
      <c r="P603" s="114">
        <v>0</v>
      </c>
      <c r="Q603" s="114">
        <v>0</v>
      </c>
      <c r="R603" s="114">
        <v>0</v>
      </c>
      <c r="S603" s="114">
        <v>0</v>
      </c>
      <c r="T603" s="114">
        <v>0</v>
      </c>
      <c r="U603" s="114">
        <v>0</v>
      </c>
      <c r="V603" s="128">
        <v>0</v>
      </c>
      <c r="W603" s="116">
        <v>0</v>
      </c>
    </row>
    <row r="604" spans="2:23" ht="60">
      <c r="B604" s="74">
        <v>1860</v>
      </c>
      <c r="C604" s="81" t="s">
        <v>244</v>
      </c>
      <c r="D604" s="8" t="str">
        <f t="shared" si="30"/>
        <v>1860Vigilancia de la salud ambiental</v>
      </c>
      <c r="E604" s="8" t="s">
        <v>1</v>
      </c>
      <c r="F604" s="8" t="s">
        <v>245</v>
      </c>
      <c r="G604" s="8" t="s">
        <v>370</v>
      </c>
      <c r="H604" s="8" t="s">
        <v>371</v>
      </c>
      <c r="I604" s="8" t="s">
        <v>248</v>
      </c>
      <c r="J604" s="8" t="s">
        <v>248</v>
      </c>
      <c r="K604" s="71" t="s">
        <v>41</v>
      </c>
      <c r="L604" s="81" t="s">
        <v>243</v>
      </c>
      <c r="M604" s="8" t="str">
        <f t="shared" si="29"/>
        <v>1860Vigilancia de la salud ambientalKENNEDYF. MAYO 2025</v>
      </c>
      <c r="N604" s="114">
        <f t="shared" si="32"/>
        <v>0</v>
      </c>
      <c r="O604" s="114">
        <f t="shared" si="31"/>
        <v>0</v>
      </c>
      <c r="P604" s="114">
        <v>0</v>
      </c>
      <c r="Q604" s="114">
        <v>0</v>
      </c>
      <c r="R604" s="114">
        <v>0</v>
      </c>
      <c r="S604" s="114">
        <v>0</v>
      </c>
      <c r="T604" s="114">
        <v>0</v>
      </c>
      <c r="U604" s="114">
        <v>0</v>
      </c>
      <c r="V604" s="128">
        <v>0</v>
      </c>
      <c r="W604" s="116">
        <v>0</v>
      </c>
    </row>
    <row r="605" spans="2:23" ht="60">
      <c r="B605" s="74">
        <v>1860</v>
      </c>
      <c r="C605" s="81" t="s">
        <v>244</v>
      </c>
      <c r="D605" s="8" t="str">
        <f t="shared" si="30"/>
        <v>1860Vigilancia de la salud ambiental</v>
      </c>
      <c r="E605" s="8" t="s">
        <v>1</v>
      </c>
      <c r="F605" s="8" t="s">
        <v>245</v>
      </c>
      <c r="G605" s="8" t="s">
        <v>370</v>
      </c>
      <c r="H605" s="8" t="s">
        <v>371</v>
      </c>
      <c r="I605" s="8" t="s">
        <v>248</v>
      </c>
      <c r="J605" s="8" t="s">
        <v>248</v>
      </c>
      <c r="K605" s="81" t="s">
        <v>29</v>
      </c>
      <c r="L605" s="81" t="s">
        <v>243</v>
      </c>
      <c r="M605" s="8" t="str">
        <f t="shared" si="29"/>
        <v>1860Vigilancia de la salud ambientalFONTIBONF. MAYO 2025</v>
      </c>
      <c r="N605" s="114">
        <f t="shared" si="32"/>
        <v>0</v>
      </c>
      <c r="O605" s="114">
        <f t="shared" si="31"/>
        <v>0</v>
      </c>
      <c r="P605" s="114">
        <v>0</v>
      </c>
      <c r="Q605" s="114">
        <v>0</v>
      </c>
      <c r="R605" s="114">
        <v>0</v>
      </c>
      <c r="S605" s="114">
        <v>0</v>
      </c>
      <c r="T605" s="114">
        <v>0</v>
      </c>
      <c r="U605" s="114">
        <v>0</v>
      </c>
      <c r="V605" s="128">
        <v>0</v>
      </c>
      <c r="W605" s="116">
        <v>0</v>
      </c>
    </row>
    <row r="606" spans="2:23" ht="72">
      <c r="B606" s="74">
        <v>1860</v>
      </c>
      <c r="C606" s="81" t="s">
        <v>244</v>
      </c>
      <c r="D606" s="8" t="str">
        <f t="shared" si="30"/>
        <v>1860Vigilancia de la salud ambiental</v>
      </c>
      <c r="E606" s="8" t="s">
        <v>1</v>
      </c>
      <c r="F606" s="8" t="s">
        <v>245</v>
      </c>
      <c r="G606" s="8" t="s">
        <v>370</v>
      </c>
      <c r="H606" s="8" t="s">
        <v>371</v>
      </c>
      <c r="I606" s="8" t="s">
        <v>248</v>
      </c>
      <c r="J606" s="8" t="s">
        <v>248</v>
      </c>
      <c r="K606" s="71" t="s">
        <v>42</v>
      </c>
      <c r="L606" s="81" t="s">
        <v>243</v>
      </c>
      <c r="M606" s="8" t="str">
        <f t="shared" si="29"/>
        <v>1860Vigilancia de la salud ambientalPUENTE ARANDAF. MAYO 2025</v>
      </c>
      <c r="N606" s="114">
        <f t="shared" si="32"/>
        <v>0</v>
      </c>
      <c r="O606" s="114">
        <f t="shared" si="31"/>
        <v>0</v>
      </c>
      <c r="P606" s="114">
        <v>0</v>
      </c>
      <c r="Q606" s="114">
        <v>0</v>
      </c>
      <c r="R606" s="114">
        <v>0</v>
      </c>
      <c r="S606" s="114">
        <v>0</v>
      </c>
      <c r="T606" s="114">
        <v>0</v>
      </c>
      <c r="U606" s="114">
        <v>0</v>
      </c>
      <c r="V606" s="128">
        <v>0</v>
      </c>
      <c r="W606" s="116">
        <v>0</v>
      </c>
    </row>
    <row r="607" spans="2:23" ht="60">
      <c r="B607" s="74">
        <v>1861</v>
      </c>
      <c r="C607" s="81" t="s">
        <v>244</v>
      </c>
      <c r="D607" s="8" t="str">
        <f t="shared" si="30"/>
        <v>1861Vigilancia de la salud ambiental</v>
      </c>
      <c r="E607" s="8" t="s">
        <v>1</v>
      </c>
      <c r="F607" s="8" t="s">
        <v>245</v>
      </c>
      <c r="G607" s="8" t="s">
        <v>372</v>
      </c>
      <c r="H607" s="8" t="s">
        <v>371</v>
      </c>
      <c r="I607" s="8" t="s">
        <v>248</v>
      </c>
      <c r="J607" s="8" t="s">
        <v>248</v>
      </c>
      <c r="K607" s="81" t="s">
        <v>43</v>
      </c>
      <c r="L607" s="81" t="s">
        <v>243</v>
      </c>
      <c r="M607" s="8" t="str">
        <f t="shared" si="29"/>
        <v>1861Vigilancia de la salud ambientalBOSAF. MAYO 2025</v>
      </c>
      <c r="N607" s="114">
        <f t="shared" si="32"/>
        <v>0</v>
      </c>
      <c r="O607" s="114">
        <f t="shared" si="31"/>
        <v>180339</v>
      </c>
      <c r="P607" s="114">
        <v>0</v>
      </c>
      <c r="Q607" s="114">
        <v>1</v>
      </c>
      <c r="R607" s="114">
        <v>0</v>
      </c>
      <c r="S607" s="114">
        <v>180339</v>
      </c>
      <c r="T607" s="114">
        <v>0</v>
      </c>
      <c r="U607" s="114">
        <v>1</v>
      </c>
      <c r="V607" s="128">
        <v>0</v>
      </c>
      <c r="W607" s="116">
        <v>180339</v>
      </c>
    </row>
    <row r="608" spans="2:23" ht="60">
      <c r="B608" s="74">
        <v>1861</v>
      </c>
      <c r="C608" s="81" t="s">
        <v>244</v>
      </c>
      <c r="D608" s="8" t="str">
        <f t="shared" si="30"/>
        <v>1861Vigilancia de la salud ambiental</v>
      </c>
      <c r="E608" s="8" t="s">
        <v>1</v>
      </c>
      <c r="F608" s="8" t="s">
        <v>245</v>
      </c>
      <c r="G608" s="8" t="s">
        <v>372</v>
      </c>
      <c r="H608" s="8" t="s">
        <v>371</v>
      </c>
      <c r="I608" s="8" t="s">
        <v>248</v>
      </c>
      <c r="J608" s="8" t="s">
        <v>248</v>
      </c>
      <c r="K608" s="71" t="s">
        <v>41</v>
      </c>
      <c r="L608" s="81" t="s">
        <v>243</v>
      </c>
      <c r="M608" s="8" t="str">
        <f t="shared" si="29"/>
        <v>1861Vigilancia de la salud ambientalKENNEDYF. MAYO 2025</v>
      </c>
      <c r="N608" s="114">
        <f t="shared" si="32"/>
        <v>0</v>
      </c>
      <c r="O608" s="114">
        <f t="shared" si="31"/>
        <v>180339</v>
      </c>
      <c r="P608" s="114">
        <v>0</v>
      </c>
      <c r="Q608" s="114">
        <v>2</v>
      </c>
      <c r="R608" s="114">
        <v>0</v>
      </c>
      <c r="S608" s="114">
        <v>360678</v>
      </c>
      <c r="T608" s="114">
        <v>0</v>
      </c>
      <c r="U608" s="114">
        <v>2</v>
      </c>
      <c r="V608" s="128">
        <v>0</v>
      </c>
      <c r="W608" s="116">
        <v>360678</v>
      </c>
    </row>
    <row r="609" spans="2:23" ht="60">
      <c r="B609" s="74">
        <v>1861</v>
      </c>
      <c r="C609" s="81" t="s">
        <v>244</v>
      </c>
      <c r="D609" s="8" t="str">
        <f t="shared" si="30"/>
        <v>1861Vigilancia de la salud ambiental</v>
      </c>
      <c r="E609" s="8" t="s">
        <v>1</v>
      </c>
      <c r="F609" s="8" t="s">
        <v>245</v>
      </c>
      <c r="G609" s="8" t="s">
        <v>372</v>
      </c>
      <c r="H609" s="8" t="s">
        <v>371</v>
      </c>
      <c r="I609" s="8" t="s">
        <v>248</v>
      </c>
      <c r="J609" s="8" t="s">
        <v>248</v>
      </c>
      <c r="K609" s="81" t="s">
        <v>29</v>
      </c>
      <c r="L609" s="81" t="s">
        <v>243</v>
      </c>
      <c r="M609" s="8" t="str">
        <f t="shared" si="29"/>
        <v>1861Vigilancia de la salud ambientalFONTIBONF. MAYO 2025</v>
      </c>
      <c r="N609" s="114">
        <f t="shared" si="32"/>
        <v>0</v>
      </c>
      <c r="O609" s="114">
        <f t="shared" si="31"/>
        <v>180339</v>
      </c>
      <c r="P609" s="114">
        <v>0</v>
      </c>
      <c r="Q609" s="114">
        <v>1</v>
      </c>
      <c r="R609" s="114">
        <v>0</v>
      </c>
      <c r="S609" s="114">
        <v>180339</v>
      </c>
      <c r="T609" s="114">
        <v>0</v>
      </c>
      <c r="U609" s="114">
        <v>1</v>
      </c>
      <c r="V609" s="128">
        <v>0</v>
      </c>
      <c r="W609" s="116">
        <v>180339</v>
      </c>
    </row>
    <row r="610" spans="2:23" ht="72">
      <c r="B610" s="74">
        <v>1861</v>
      </c>
      <c r="C610" s="81" t="s">
        <v>244</v>
      </c>
      <c r="D610" s="8" t="str">
        <f t="shared" si="30"/>
        <v>1861Vigilancia de la salud ambiental</v>
      </c>
      <c r="E610" s="8" t="s">
        <v>1</v>
      </c>
      <c r="F610" s="8" t="s">
        <v>245</v>
      </c>
      <c r="G610" s="8" t="s">
        <v>372</v>
      </c>
      <c r="H610" s="8" t="s">
        <v>371</v>
      </c>
      <c r="I610" s="8" t="s">
        <v>248</v>
      </c>
      <c r="J610" s="8" t="s">
        <v>248</v>
      </c>
      <c r="K610" s="81" t="s">
        <v>42</v>
      </c>
      <c r="L610" s="81" t="s">
        <v>243</v>
      </c>
      <c r="M610" s="8" t="str">
        <f t="shared" si="29"/>
        <v>1861Vigilancia de la salud ambientalPUENTE ARANDAF. MAYO 2025</v>
      </c>
      <c r="N610" s="114">
        <f t="shared" si="32"/>
        <v>0</v>
      </c>
      <c r="O610" s="114">
        <f t="shared" si="31"/>
        <v>180339</v>
      </c>
      <c r="P610" s="114">
        <v>0</v>
      </c>
      <c r="Q610" s="114">
        <v>1</v>
      </c>
      <c r="R610" s="114">
        <v>0</v>
      </c>
      <c r="S610" s="114">
        <v>180339</v>
      </c>
      <c r="T610" s="114">
        <v>0</v>
      </c>
      <c r="U610" s="114">
        <v>1</v>
      </c>
      <c r="V610" s="128">
        <v>0</v>
      </c>
      <c r="W610" s="116">
        <v>180339</v>
      </c>
    </row>
    <row r="611" spans="2:23" ht="60">
      <c r="B611" s="74">
        <v>1864</v>
      </c>
      <c r="C611" s="81" t="s">
        <v>244</v>
      </c>
      <c r="D611" s="8" t="str">
        <f t="shared" si="30"/>
        <v>1864Vigilancia de la salud ambiental</v>
      </c>
      <c r="E611" s="8" t="s">
        <v>1</v>
      </c>
      <c r="F611" s="8" t="s">
        <v>283</v>
      </c>
      <c r="G611" s="8" t="s">
        <v>373</v>
      </c>
      <c r="H611" s="8" t="s">
        <v>371</v>
      </c>
      <c r="I611" s="8" t="s">
        <v>248</v>
      </c>
      <c r="J611" s="8" t="s">
        <v>248</v>
      </c>
      <c r="K611" s="71" t="s">
        <v>43</v>
      </c>
      <c r="L611" s="81" t="s">
        <v>243</v>
      </c>
      <c r="M611" s="8" t="str">
        <f t="shared" si="29"/>
        <v>1864Vigilancia de la salud ambientalBOSAF. MAYO 2025</v>
      </c>
      <c r="N611" s="114">
        <f t="shared" si="32"/>
        <v>0</v>
      </c>
      <c r="O611" s="114">
        <f t="shared" si="31"/>
        <v>90169</v>
      </c>
      <c r="P611" s="114">
        <v>0</v>
      </c>
      <c r="Q611" s="114">
        <v>3</v>
      </c>
      <c r="R611" s="114">
        <v>0</v>
      </c>
      <c r="S611" s="114">
        <v>270507</v>
      </c>
      <c r="T611" s="114">
        <v>0</v>
      </c>
      <c r="U611" s="114">
        <v>3</v>
      </c>
      <c r="V611" s="128">
        <v>0</v>
      </c>
      <c r="W611" s="116">
        <v>270507</v>
      </c>
    </row>
    <row r="612" spans="2:23" ht="60">
      <c r="B612" s="74">
        <v>1864</v>
      </c>
      <c r="C612" s="81" t="s">
        <v>244</v>
      </c>
      <c r="D612" s="8" t="str">
        <f t="shared" si="30"/>
        <v>1864Vigilancia de la salud ambiental</v>
      </c>
      <c r="E612" s="8" t="s">
        <v>1</v>
      </c>
      <c r="F612" s="8" t="s">
        <v>283</v>
      </c>
      <c r="G612" s="8" t="s">
        <v>373</v>
      </c>
      <c r="H612" s="8" t="s">
        <v>371</v>
      </c>
      <c r="I612" s="8" t="s">
        <v>248</v>
      </c>
      <c r="J612" s="8" t="s">
        <v>248</v>
      </c>
      <c r="K612" s="81" t="s">
        <v>41</v>
      </c>
      <c r="L612" s="81" t="s">
        <v>243</v>
      </c>
      <c r="M612" s="8" t="str">
        <f t="shared" si="29"/>
        <v>1864Vigilancia de la salud ambientalKENNEDYF. MAYO 2025</v>
      </c>
      <c r="N612" s="114">
        <f t="shared" si="32"/>
        <v>0</v>
      </c>
      <c r="O612" s="114">
        <f t="shared" si="31"/>
        <v>90169</v>
      </c>
      <c r="P612" s="114">
        <v>0</v>
      </c>
      <c r="Q612" s="114">
        <v>3</v>
      </c>
      <c r="R612" s="114">
        <v>0</v>
      </c>
      <c r="S612" s="114">
        <v>270507</v>
      </c>
      <c r="T612" s="114">
        <v>0</v>
      </c>
      <c r="U612" s="114">
        <v>3</v>
      </c>
      <c r="V612" s="128">
        <v>0</v>
      </c>
      <c r="W612" s="116">
        <v>270507</v>
      </c>
    </row>
    <row r="613" spans="2:23" ht="60">
      <c r="B613" s="74">
        <v>1864</v>
      </c>
      <c r="C613" s="81" t="s">
        <v>244</v>
      </c>
      <c r="D613" s="8" t="str">
        <f t="shared" si="30"/>
        <v>1864Vigilancia de la salud ambiental</v>
      </c>
      <c r="E613" s="8" t="s">
        <v>1</v>
      </c>
      <c r="F613" s="8" t="s">
        <v>283</v>
      </c>
      <c r="G613" s="8" t="s">
        <v>373</v>
      </c>
      <c r="H613" s="8" t="s">
        <v>371</v>
      </c>
      <c r="I613" s="8" t="s">
        <v>248</v>
      </c>
      <c r="J613" s="8" t="s">
        <v>248</v>
      </c>
      <c r="K613" s="81" t="s">
        <v>29</v>
      </c>
      <c r="L613" s="81" t="s">
        <v>243</v>
      </c>
      <c r="M613" s="8" t="str">
        <f t="shared" si="29"/>
        <v>1864Vigilancia de la salud ambientalFONTIBONF. MAYO 2025</v>
      </c>
      <c r="N613" s="114">
        <f t="shared" si="32"/>
        <v>0</v>
      </c>
      <c r="O613" s="114">
        <f t="shared" si="31"/>
        <v>90169</v>
      </c>
      <c r="P613" s="114">
        <v>0</v>
      </c>
      <c r="Q613" s="114">
        <v>3</v>
      </c>
      <c r="R613" s="114">
        <v>0</v>
      </c>
      <c r="S613" s="114">
        <v>270507</v>
      </c>
      <c r="T613" s="114">
        <v>0</v>
      </c>
      <c r="U613" s="114">
        <v>3</v>
      </c>
      <c r="V613" s="128">
        <v>0</v>
      </c>
      <c r="W613" s="116">
        <v>270507</v>
      </c>
    </row>
    <row r="614" spans="2:23" ht="72">
      <c r="B614" s="74">
        <v>1864</v>
      </c>
      <c r="C614" s="81" t="s">
        <v>244</v>
      </c>
      <c r="D614" s="8" t="str">
        <f t="shared" si="30"/>
        <v>1864Vigilancia de la salud ambiental</v>
      </c>
      <c r="E614" s="8" t="s">
        <v>1</v>
      </c>
      <c r="F614" s="8" t="s">
        <v>283</v>
      </c>
      <c r="G614" s="8" t="s">
        <v>373</v>
      </c>
      <c r="H614" s="8" t="s">
        <v>371</v>
      </c>
      <c r="I614" s="8" t="s">
        <v>248</v>
      </c>
      <c r="J614" s="8" t="s">
        <v>248</v>
      </c>
      <c r="K614" s="71" t="s">
        <v>42</v>
      </c>
      <c r="L614" s="81" t="s">
        <v>243</v>
      </c>
      <c r="M614" s="8" t="str">
        <f t="shared" si="29"/>
        <v>1864Vigilancia de la salud ambientalPUENTE ARANDAF. MAYO 2025</v>
      </c>
      <c r="N614" s="114">
        <f t="shared" si="32"/>
        <v>0</v>
      </c>
      <c r="O614" s="114">
        <f t="shared" si="31"/>
        <v>90169</v>
      </c>
      <c r="P614" s="114">
        <v>0</v>
      </c>
      <c r="Q614" s="114">
        <v>3</v>
      </c>
      <c r="R614" s="114">
        <v>0</v>
      </c>
      <c r="S614" s="114">
        <v>270507</v>
      </c>
      <c r="T614" s="114">
        <v>0</v>
      </c>
      <c r="U614" s="114">
        <v>3</v>
      </c>
      <c r="V614" s="128">
        <v>0</v>
      </c>
      <c r="W614" s="116">
        <v>270507</v>
      </c>
    </row>
    <row r="615" spans="2:23" ht="72">
      <c r="B615" s="74">
        <v>1865</v>
      </c>
      <c r="C615" s="81" t="s">
        <v>244</v>
      </c>
      <c r="D615" s="8" t="str">
        <f t="shared" si="30"/>
        <v>1865Vigilancia de la salud ambiental</v>
      </c>
      <c r="E615" s="8" t="s">
        <v>1</v>
      </c>
      <c r="F615" s="8" t="s">
        <v>301</v>
      </c>
      <c r="G615" s="8" t="s">
        <v>305</v>
      </c>
      <c r="H615" s="8" t="s">
        <v>303</v>
      </c>
      <c r="I615" s="8" t="s">
        <v>248</v>
      </c>
      <c r="J615" s="8" t="s">
        <v>248</v>
      </c>
      <c r="K615" s="71" t="s">
        <v>42</v>
      </c>
      <c r="L615" s="81" t="s">
        <v>243</v>
      </c>
      <c r="M615" s="8" t="str">
        <f t="shared" si="29"/>
        <v>1865Vigilancia de la salud ambientalPUENTE ARANDAF. MAYO 2025</v>
      </c>
      <c r="N615" s="114">
        <f t="shared" si="32"/>
        <v>0</v>
      </c>
      <c r="O615" s="114">
        <f t="shared" si="31"/>
        <v>0</v>
      </c>
      <c r="P615" s="114">
        <v>0</v>
      </c>
      <c r="Q615" s="114">
        <v>0</v>
      </c>
      <c r="R615" s="114">
        <v>0</v>
      </c>
      <c r="S615" s="114">
        <v>0</v>
      </c>
      <c r="T615" s="114">
        <v>0</v>
      </c>
      <c r="U615" s="114">
        <v>0</v>
      </c>
      <c r="V615" s="128">
        <v>0</v>
      </c>
      <c r="W615" s="116">
        <v>0</v>
      </c>
    </row>
    <row r="616" spans="2:23" ht="60">
      <c r="B616" s="74">
        <v>1868</v>
      </c>
      <c r="C616" s="81" t="s">
        <v>244</v>
      </c>
      <c r="D616" s="8" t="str">
        <f t="shared" si="30"/>
        <v>1868Vigilancia de la salud ambiental</v>
      </c>
      <c r="E616" s="8" t="s">
        <v>1</v>
      </c>
      <c r="F616" s="8" t="s">
        <v>257</v>
      </c>
      <c r="G616" s="8" t="s">
        <v>374</v>
      </c>
      <c r="H616" s="8" t="s">
        <v>247</v>
      </c>
      <c r="I616" s="8" t="s">
        <v>248</v>
      </c>
      <c r="J616" s="8" t="s">
        <v>248</v>
      </c>
      <c r="K616" s="71" t="s">
        <v>43</v>
      </c>
      <c r="L616" s="81" t="s">
        <v>243</v>
      </c>
      <c r="M616" s="8" t="str">
        <f t="shared" si="29"/>
        <v>1868Vigilancia de la salud ambientalBOSAF. MAYO 2025</v>
      </c>
      <c r="N616" s="114">
        <f t="shared" si="32"/>
        <v>0</v>
      </c>
      <c r="O616" s="114">
        <f t="shared" si="31"/>
        <v>0</v>
      </c>
      <c r="P616" s="114">
        <v>0</v>
      </c>
      <c r="Q616" s="114">
        <v>0</v>
      </c>
      <c r="R616" s="114">
        <v>0</v>
      </c>
      <c r="S616" s="114">
        <v>0</v>
      </c>
      <c r="T616" s="114">
        <v>0</v>
      </c>
      <c r="U616" s="114">
        <v>0</v>
      </c>
      <c r="V616" s="128">
        <v>0</v>
      </c>
      <c r="W616" s="116">
        <v>0</v>
      </c>
    </row>
    <row r="617" spans="2:23" ht="60">
      <c r="B617" s="74">
        <v>1868</v>
      </c>
      <c r="C617" s="81" t="s">
        <v>244</v>
      </c>
      <c r="D617" s="8" t="str">
        <f t="shared" si="30"/>
        <v>1868Vigilancia de la salud ambiental</v>
      </c>
      <c r="E617" s="8" t="s">
        <v>1</v>
      </c>
      <c r="F617" s="8" t="s">
        <v>257</v>
      </c>
      <c r="G617" s="8" t="s">
        <v>374</v>
      </c>
      <c r="H617" s="8" t="s">
        <v>247</v>
      </c>
      <c r="I617" s="8" t="s">
        <v>248</v>
      </c>
      <c r="J617" s="8" t="s">
        <v>248</v>
      </c>
      <c r="K617" s="71" t="s">
        <v>41</v>
      </c>
      <c r="L617" s="81" t="s">
        <v>243</v>
      </c>
      <c r="M617" s="8" t="str">
        <f t="shared" si="29"/>
        <v>1868Vigilancia de la salud ambientalKENNEDYF. MAYO 2025</v>
      </c>
      <c r="N617" s="114">
        <f t="shared" si="32"/>
        <v>0</v>
      </c>
      <c r="O617" s="114">
        <f t="shared" si="31"/>
        <v>0</v>
      </c>
      <c r="P617" s="114">
        <v>0</v>
      </c>
      <c r="Q617" s="114">
        <v>0</v>
      </c>
      <c r="R617" s="114">
        <v>0</v>
      </c>
      <c r="S617" s="114">
        <v>0</v>
      </c>
      <c r="T617" s="114">
        <v>0</v>
      </c>
      <c r="U617" s="114">
        <v>0</v>
      </c>
      <c r="V617" s="128">
        <v>0</v>
      </c>
      <c r="W617" s="116">
        <v>0</v>
      </c>
    </row>
    <row r="618" spans="2:23" ht="60">
      <c r="B618" s="74">
        <v>1868</v>
      </c>
      <c r="C618" s="81" t="s">
        <v>244</v>
      </c>
      <c r="D618" s="8" t="str">
        <f t="shared" si="30"/>
        <v>1868Vigilancia de la salud ambiental</v>
      </c>
      <c r="E618" s="8" t="s">
        <v>1</v>
      </c>
      <c r="F618" s="8" t="s">
        <v>257</v>
      </c>
      <c r="G618" s="8" t="s">
        <v>374</v>
      </c>
      <c r="H618" s="8" t="s">
        <v>247</v>
      </c>
      <c r="I618" s="8" t="s">
        <v>248</v>
      </c>
      <c r="J618" s="8" t="s">
        <v>248</v>
      </c>
      <c r="K618" s="81" t="s">
        <v>29</v>
      </c>
      <c r="L618" s="81" t="s">
        <v>243</v>
      </c>
      <c r="M618" s="8" t="str">
        <f t="shared" si="29"/>
        <v>1868Vigilancia de la salud ambientalFONTIBONF. MAYO 2025</v>
      </c>
      <c r="N618" s="114">
        <f t="shared" si="32"/>
        <v>0</v>
      </c>
      <c r="O618" s="114">
        <f t="shared" si="31"/>
        <v>0</v>
      </c>
      <c r="P618" s="114">
        <v>0</v>
      </c>
      <c r="Q618" s="114">
        <v>0</v>
      </c>
      <c r="R618" s="114">
        <v>0</v>
      </c>
      <c r="S618" s="114">
        <v>0</v>
      </c>
      <c r="T618" s="114">
        <v>0</v>
      </c>
      <c r="U618" s="114">
        <v>0</v>
      </c>
      <c r="V618" s="128">
        <v>0</v>
      </c>
      <c r="W618" s="116">
        <v>0</v>
      </c>
    </row>
    <row r="619" spans="2:23" ht="72">
      <c r="B619" s="74">
        <v>1868</v>
      </c>
      <c r="C619" s="81" t="s">
        <v>244</v>
      </c>
      <c r="D619" s="8" t="str">
        <f t="shared" si="30"/>
        <v>1868Vigilancia de la salud ambiental</v>
      </c>
      <c r="E619" s="8" t="s">
        <v>1</v>
      </c>
      <c r="F619" s="8" t="s">
        <v>257</v>
      </c>
      <c r="G619" s="8" t="s">
        <v>374</v>
      </c>
      <c r="H619" s="8" t="s">
        <v>247</v>
      </c>
      <c r="I619" s="8" t="s">
        <v>248</v>
      </c>
      <c r="J619" s="8" t="s">
        <v>248</v>
      </c>
      <c r="K619" s="81" t="s">
        <v>42</v>
      </c>
      <c r="L619" s="81" t="s">
        <v>243</v>
      </c>
      <c r="M619" s="8" t="str">
        <f t="shared" si="29"/>
        <v>1868Vigilancia de la salud ambientalPUENTE ARANDAF. MAYO 2025</v>
      </c>
      <c r="N619" s="114">
        <f t="shared" si="32"/>
        <v>0</v>
      </c>
      <c r="O619" s="114">
        <f t="shared" si="31"/>
        <v>0</v>
      </c>
      <c r="P619" s="114">
        <v>0</v>
      </c>
      <c r="Q619" s="114">
        <v>0</v>
      </c>
      <c r="R619" s="114">
        <v>0</v>
      </c>
      <c r="S619" s="114">
        <v>0</v>
      </c>
      <c r="T619" s="114">
        <v>0</v>
      </c>
      <c r="U619" s="114">
        <v>0</v>
      </c>
      <c r="V619" s="128">
        <v>0</v>
      </c>
      <c r="W619" s="116">
        <v>0</v>
      </c>
    </row>
    <row r="620" spans="2:23" ht="72">
      <c r="B620" s="74">
        <v>1880</v>
      </c>
      <c r="C620" s="81" t="s">
        <v>244</v>
      </c>
      <c r="D620" s="8" t="str">
        <f t="shared" si="30"/>
        <v>1880Vigilancia de la salud ambiental</v>
      </c>
      <c r="E620" s="8" t="s">
        <v>1</v>
      </c>
      <c r="F620" s="8" t="s">
        <v>308</v>
      </c>
      <c r="G620" s="8" t="s">
        <v>375</v>
      </c>
      <c r="H620" s="8" t="s">
        <v>310</v>
      </c>
      <c r="I620" s="8" t="s">
        <v>248</v>
      </c>
      <c r="J620" s="8" t="s">
        <v>248</v>
      </c>
      <c r="K620" s="71" t="s">
        <v>43</v>
      </c>
      <c r="L620" s="81" t="s">
        <v>243</v>
      </c>
      <c r="M620" s="8" t="str">
        <f t="shared" si="29"/>
        <v>1880Vigilancia de la salud ambientalBOSAF. MAYO 2025</v>
      </c>
      <c r="N620" s="114">
        <f t="shared" si="32"/>
        <v>0</v>
      </c>
      <c r="O620" s="114">
        <f t="shared" si="31"/>
        <v>393059</v>
      </c>
      <c r="P620" s="114">
        <v>0</v>
      </c>
      <c r="Q620" s="114">
        <v>2</v>
      </c>
      <c r="R620" s="114">
        <v>0</v>
      </c>
      <c r="S620" s="114">
        <v>786118</v>
      </c>
      <c r="T620" s="114">
        <v>0</v>
      </c>
      <c r="U620" s="114">
        <v>2</v>
      </c>
      <c r="V620" s="128">
        <v>0</v>
      </c>
      <c r="W620" s="116">
        <v>786118</v>
      </c>
    </row>
    <row r="621" spans="2:23" ht="72">
      <c r="B621" s="74">
        <v>1880</v>
      </c>
      <c r="C621" s="81" t="s">
        <v>244</v>
      </c>
      <c r="D621" s="8" t="str">
        <f t="shared" si="30"/>
        <v>1880Vigilancia de la salud ambiental</v>
      </c>
      <c r="E621" s="8" t="s">
        <v>1</v>
      </c>
      <c r="F621" s="8" t="s">
        <v>308</v>
      </c>
      <c r="G621" s="8" t="s">
        <v>375</v>
      </c>
      <c r="H621" s="8" t="s">
        <v>310</v>
      </c>
      <c r="I621" s="8" t="s">
        <v>248</v>
      </c>
      <c r="J621" s="8" t="s">
        <v>248</v>
      </c>
      <c r="K621" s="81" t="s">
        <v>29</v>
      </c>
      <c r="L621" s="81" t="s">
        <v>243</v>
      </c>
      <c r="M621" s="8" t="str">
        <f t="shared" si="29"/>
        <v>1880Vigilancia de la salud ambientalFONTIBONF. MAYO 2025</v>
      </c>
      <c r="N621" s="114">
        <f t="shared" si="32"/>
        <v>0</v>
      </c>
      <c r="O621" s="114">
        <f t="shared" si="31"/>
        <v>393059</v>
      </c>
      <c r="P621" s="114">
        <v>0</v>
      </c>
      <c r="Q621" s="114">
        <v>2</v>
      </c>
      <c r="R621" s="114">
        <v>0</v>
      </c>
      <c r="S621" s="114">
        <v>786118</v>
      </c>
      <c r="T621" s="114">
        <v>0</v>
      </c>
      <c r="U621" s="114">
        <v>2</v>
      </c>
      <c r="V621" s="128">
        <v>0</v>
      </c>
      <c r="W621" s="116">
        <v>786118</v>
      </c>
    </row>
    <row r="622" spans="2:23" ht="60">
      <c r="B622" s="74">
        <v>1882</v>
      </c>
      <c r="C622" s="81" t="s">
        <v>244</v>
      </c>
      <c r="D622" s="8" t="str">
        <f t="shared" si="30"/>
        <v>1882Vigilancia de la salud ambiental</v>
      </c>
      <c r="E622" s="8" t="s">
        <v>1</v>
      </c>
      <c r="F622" s="8" t="s">
        <v>270</v>
      </c>
      <c r="G622" s="8" t="s">
        <v>376</v>
      </c>
      <c r="H622" s="8" t="s">
        <v>247</v>
      </c>
      <c r="I622" s="8" t="s">
        <v>248</v>
      </c>
      <c r="J622" s="8" t="s">
        <v>248</v>
      </c>
      <c r="K622" s="71" t="s">
        <v>43</v>
      </c>
      <c r="L622" s="81" t="s">
        <v>243</v>
      </c>
      <c r="M622" s="8" t="str">
        <f t="shared" si="29"/>
        <v>1882Vigilancia de la salud ambientalBOSAF. MAYO 2025</v>
      </c>
      <c r="N622" s="114">
        <f t="shared" si="32"/>
        <v>1</v>
      </c>
      <c r="O622" s="114">
        <f t="shared" si="31"/>
        <v>0</v>
      </c>
      <c r="P622" s="114">
        <v>71116</v>
      </c>
      <c r="Q622" s="114">
        <v>0</v>
      </c>
      <c r="R622" s="114">
        <v>71116</v>
      </c>
      <c r="S622" s="114">
        <v>0</v>
      </c>
      <c r="T622" s="114">
        <v>0</v>
      </c>
      <c r="U622" s="114">
        <v>0</v>
      </c>
      <c r="V622" s="128">
        <v>0</v>
      </c>
      <c r="W622" s="116">
        <v>0</v>
      </c>
    </row>
    <row r="623" spans="2:23" ht="60">
      <c r="B623" s="74">
        <v>1882</v>
      </c>
      <c r="C623" s="81" t="s">
        <v>244</v>
      </c>
      <c r="D623" s="8" t="str">
        <f t="shared" si="30"/>
        <v>1882Vigilancia de la salud ambiental</v>
      </c>
      <c r="E623" s="8" t="s">
        <v>1</v>
      </c>
      <c r="F623" s="8" t="s">
        <v>270</v>
      </c>
      <c r="G623" s="8" t="s">
        <v>376</v>
      </c>
      <c r="H623" s="8" t="s">
        <v>247</v>
      </c>
      <c r="I623" s="8" t="s">
        <v>248</v>
      </c>
      <c r="J623" s="8" t="s">
        <v>248</v>
      </c>
      <c r="K623" s="81" t="s">
        <v>41</v>
      </c>
      <c r="L623" s="81" t="s">
        <v>243</v>
      </c>
      <c r="M623" s="8" t="str">
        <f t="shared" si="29"/>
        <v>1882Vigilancia de la salud ambientalKENNEDYF. MAYO 2025</v>
      </c>
      <c r="N623" s="114">
        <f t="shared" si="32"/>
        <v>0</v>
      </c>
      <c r="O623" s="114">
        <f t="shared" si="31"/>
        <v>0</v>
      </c>
      <c r="P623" s="114">
        <v>0</v>
      </c>
      <c r="Q623" s="114">
        <v>0</v>
      </c>
      <c r="R623" s="114">
        <v>0</v>
      </c>
      <c r="S623" s="114">
        <v>0</v>
      </c>
      <c r="T623" s="114">
        <v>0</v>
      </c>
      <c r="U623" s="114">
        <v>0</v>
      </c>
      <c r="V623" s="128">
        <v>0</v>
      </c>
      <c r="W623" s="116">
        <v>0</v>
      </c>
    </row>
    <row r="624" spans="2:23" ht="60">
      <c r="B624" s="74">
        <v>1882</v>
      </c>
      <c r="C624" s="81" t="s">
        <v>244</v>
      </c>
      <c r="D624" s="8" t="str">
        <f t="shared" si="30"/>
        <v>1882Vigilancia de la salud ambiental</v>
      </c>
      <c r="E624" s="8" t="s">
        <v>1</v>
      </c>
      <c r="F624" s="8" t="s">
        <v>270</v>
      </c>
      <c r="G624" s="8" t="s">
        <v>376</v>
      </c>
      <c r="H624" s="8" t="s">
        <v>247</v>
      </c>
      <c r="I624" s="8" t="s">
        <v>248</v>
      </c>
      <c r="J624" s="8" t="s">
        <v>248</v>
      </c>
      <c r="K624" s="71" t="s">
        <v>29</v>
      </c>
      <c r="L624" s="81" t="s">
        <v>243</v>
      </c>
      <c r="M624" s="8" t="str">
        <f t="shared" si="29"/>
        <v>1882Vigilancia de la salud ambientalFONTIBONF. MAYO 2025</v>
      </c>
      <c r="N624" s="114">
        <f t="shared" si="32"/>
        <v>0</v>
      </c>
      <c r="O624" s="114">
        <f t="shared" si="31"/>
        <v>0</v>
      </c>
      <c r="P624" s="114">
        <v>0</v>
      </c>
      <c r="Q624" s="114">
        <v>0</v>
      </c>
      <c r="R624" s="114">
        <v>0</v>
      </c>
      <c r="S624" s="114">
        <v>0</v>
      </c>
      <c r="T624" s="114">
        <v>0</v>
      </c>
      <c r="U624" s="114">
        <v>0</v>
      </c>
      <c r="V624" s="128">
        <v>0</v>
      </c>
      <c r="W624" s="116">
        <v>0</v>
      </c>
    </row>
    <row r="625" spans="2:23" ht="72">
      <c r="B625" s="74">
        <v>1882</v>
      </c>
      <c r="C625" s="81" t="s">
        <v>244</v>
      </c>
      <c r="D625" s="8" t="str">
        <f t="shared" si="30"/>
        <v>1882Vigilancia de la salud ambiental</v>
      </c>
      <c r="E625" s="8" t="s">
        <v>1</v>
      </c>
      <c r="F625" s="8" t="s">
        <v>270</v>
      </c>
      <c r="G625" s="8" t="s">
        <v>376</v>
      </c>
      <c r="H625" s="8" t="s">
        <v>247</v>
      </c>
      <c r="I625" s="8" t="s">
        <v>248</v>
      </c>
      <c r="J625" s="8" t="s">
        <v>248</v>
      </c>
      <c r="K625" s="81" t="s">
        <v>42</v>
      </c>
      <c r="L625" s="81" t="s">
        <v>243</v>
      </c>
      <c r="M625" s="8" t="str">
        <f t="shared" si="29"/>
        <v>1882Vigilancia de la salud ambientalPUENTE ARANDAF. MAYO 2025</v>
      </c>
      <c r="N625" s="114">
        <f t="shared" si="32"/>
        <v>0</v>
      </c>
      <c r="O625" s="114">
        <f t="shared" si="31"/>
        <v>0</v>
      </c>
      <c r="P625" s="114">
        <v>0</v>
      </c>
      <c r="Q625" s="114">
        <v>0</v>
      </c>
      <c r="R625" s="114">
        <v>0</v>
      </c>
      <c r="S625" s="114">
        <v>0</v>
      </c>
      <c r="T625" s="114">
        <v>0</v>
      </c>
      <c r="U625" s="114">
        <v>0</v>
      </c>
      <c r="V625" s="128">
        <v>0</v>
      </c>
      <c r="W625" s="116">
        <v>0</v>
      </c>
    </row>
    <row r="626" spans="2:23" ht="60">
      <c r="B626" s="74">
        <v>1898</v>
      </c>
      <c r="C626" s="81" t="s">
        <v>244</v>
      </c>
      <c r="D626" s="8" t="str">
        <f t="shared" si="30"/>
        <v>1898Vigilancia de la salud ambiental</v>
      </c>
      <c r="E626" s="8" t="s">
        <v>1</v>
      </c>
      <c r="F626" s="8" t="s">
        <v>298</v>
      </c>
      <c r="G626" s="8" t="s">
        <v>377</v>
      </c>
      <c r="H626" s="8" t="s">
        <v>267</v>
      </c>
      <c r="I626" s="8" t="s">
        <v>248</v>
      </c>
      <c r="J626" s="8" t="s">
        <v>248</v>
      </c>
      <c r="K626" s="71" t="s">
        <v>43</v>
      </c>
      <c r="L626" s="81" t="s">
        <v>243</v>
      </c>
      <c r="M626" s="8" t="str">
        <f t="shared" si="29"/>
        <v>1898Vigilancia de la salud ambientalBOSAF. MAYO 2025</v>
      </c>
      <c r="N626" s="114">
        <f t="shared" si="32"/>
        <v>0</v>
      </c>
      <c r="O626" s="114">
        <f t="shared" si="31"/>
        <v>0</v>
      </c>
      <c r="P626" s="114">
        <v>0</v>
      </c>
      <c r="Q626" s="114">
        <v>0</v>
      </c>
      <c r="R626" s="114">
        <v>0</v>
      </c>
      <c r="S626" s="114">
        <v>0</v>
      </c>
      <c r="T626" s="114">
        <v>0</v>
      </c>
      <c r="U626" s="114">
        <v>0</v>
      </c>
      <c r="V626" s="128">
        <v>0</v>
      </c>
      <c r="W626" s="116">
        <v>0</v>
      </c>
    </row>
    <row r="627" spans="2:23" ht="72">
      <c r="B627" s="74">
        <v>1908</v>
      </c>
      <c r="C627" s="81" t="s">
        <v>244</v>
      </c>
      <c r="D627" s="8" t="str">
        <f t="shared" si="30"/>
        <v>1908Vigilancia de la salud ambiental</v>
      </c>
      <c r="E627" s="8" t="s">
        <v>1</v>
      </c>
      <c r="F627" s="8" t="s">
        <v>283</v>
      </c>
      <c r="G627" s="8" t="s">
        <v>317</v>
      </c>
      <c r="H627" s="8" t="s">
        <v>318</v>
      </c>
      <c r="I627" s="8" t="s">
        <v>248</v>
      </c>
      <c r="J627" s="8" t="s">
        <v>248</v>
      </c>
      <c r="K627" s="71" t="s">
        <v>42</v>
      </c>
      <c r="L627" s="81" t="s">
        <v>243</v>
      </c>
      <c r="M627" s="8" t="str">
        <f>+D627&amp;K627&amp;L627</f>
        <v>1908Vigilancia de la salud ambientalPUENTE ARANDAF. MAYO 2025</v>
      </c>
      <c r="N627" s="114">
        <f t="shared" si="32"/>
        <v>0</v>
      </c>
      <c r="O627" s="114">
        <f t="shared" si="31"/>
        <v>0</v>
      </c>
      <c r="P627" s="114">
        <v>0</v>
      </c>
      <c r="Q627" s="114">
        <v>0</v>
      </c>
      <c r="R627" s="114">
        <v>0</v>
      </c>
      <c r="S627" s="114">
        <v>0</v>
      </c>
      <c r="T627" s="114">
        <v>0</v>
      </c>
      <c r="U627" s="114">
        <v>0</v>
      </c>
      <c r="V627" s="128">
        <v>0</v>
      </c>
      <c r="W627" s="116">
        <v>0</v>
      </c>
    </row>
    <row r="628" spans="2:23" ht="60">
      <c r="B628" s="74">
        <v>1946</v>
      </c>
      <c r="C628" s="81" t="s">
        <v>244</v>
      </c>
      <c r="D628" s="8" t="str">
        <f t="shared" si="30"/>
        <v>1946Vigilancia de la salud ambiental</v>
      </c>
      <c r="E628" s="8" t="s">
        <v>1</v>
      </c>
      <c r="F628" s="8" t="s">
        <v>283</v>
      </c>
      <c r="G628" s="8" t="s">
        <v>378</v>
      </c>
      <c r="H628" s="8" t="s">
        <v>247</v>
      </c>
      <c r="I628" s="8" t="s">
        <v>248</v>
      </c>
      <c r="J628" s="8" t="s">
        <v>248</v>
      </c>
      <c r="K628" s="81" t="s">
        <v>43</v>
      </c>
      <c r="L628" s="81" t="s">
        <v>243</v>
      </c>
      <c r="M628" s="8" t="str">
        <f t="shared" si="29"/>
        <v>1946Vigilancia de la salud ambientalBOSAF. MAYO 2025</v>
      </c>
      <c r="N628" s="114">
        <f t="shared" si="32"/>
        <v>0</v>
      </c>
      <c r="O628" s="114">
        <f t="shared" si="31"/>
        <v>149124</v>
      </c>
      <c r="P628" s="114">
        <v>0</v>
      </c>
      <c r="Q628" s="114">
        <v>10</v>
      </c>
      <c r="R628" s="114">
        <v>0</v>
      </c>
      <c r="S628" s="114">
        <v>1491240</v>
      </c>
      <c r="T628" s="114">
        <v>0</v>
      </c>
      <c r="U628" s="114">
        <v>10</v>
      </c>
      <c r="V628" s="128">
        <v>0</v>
      </c>
      <c r="W628" s="116">
        <v>1491240</v>
      </c>
    </row>
    <row r="629" spans="2:23" ht="60">
      <c r="B629" s="74">
        <v>1946</v>
      </c>
      <c r="C629" s="81" t="s">
        <v>244</v>
      </c>
      <c r="D629" s="8" t="str">
        <f t="shared" si="30"/>
        <v>1946Vigilancia de la salud ambiental</v>
      </c>
      <c r="E629" s="8" t="s">
        <v>1</v>
      </c>
      <c r="F629" s="8" t="s">
        <v>283</v>
      </c>
      <c r="G629" s="8" t="s">
        <v>378</v>
      </c>
      <c r="H629" s="8" t="s">
        <v>247</v>
      </c>
      <c r="I629" s="8" t="s">
        <v>248</v>
      </c>
      <c r="J629" s="8" t="s">
        <v>248</v>
      </c>
      <c r="K629" s="81" t="s">
        <v>41</v>
      </c>
      <c r="L629" s="81" t="s">
        <v>243</v>
      </c>
      <c r="M629" s="8" t="str">
        <f t="shared" si="29"/>
        <v>1946Vigilancia de la salud ambientalKENNEDYF. MAYO 2025</v>
      </c>
      <c r="N629" s="114">
        <f t="shared" si="32"/>
        <v>0</v>
      </c>
      <c r="O629" s="114">
        <f t="shared" si="31"/>
        <v>149124</v>
      </c>
      <c r="P629" s="114">
        <v>0</v>
      </c>
      <c r="Q629" s="114">
        <v>15</v>
      </c>
      <c r="R629" s="114">
        <v>0</v>
      </c>
      <c r="S629" s="114">
        <v>2236860</v>
      </c>
      <c r="T629" s="114">
        <v>0</v>
      </c>
      <c r="U629" s="114">
        <v>15</v>
      </c>
      <c r="V629" s="128">
        <v>0</v>
      </c>
      <c r="W629" s="116">
        <v>2236860</v>
      </c>
    </row>
    <row r="630" spans="2:23" ht="60">
      <c r="B630" s="74">
        <v>1946</v>
      </c>
      <c r="C630" s="81" t="s">
        <v>244</v>
      </c>
      <c r="D630" s="8" t="str">
        <f t="shared" si="30"/>
        <v>1946Vigilancia de la salud ambiental</v>
      </c>
      <c r="E630" s="8" t="s">
        <v>1</v>
      </c>
      <c r="F630" s="8" t="s">
        <v>283</v>
      </c>
      <c r="G630" s="8" t="s">
        <v>378</v>
      </c>
      <c r="H630" s="8" t="s">
        <v>247</v>
      </c>
      <c r="I630" s="8" t="s">
        <v>248</v>
      </c>
      <c r="J630" s="8" t="s">
        <v>248</v>
      </c>
      <c r="K630" s="71" t="s">
        <v>29</v>
      </c>
      <c r="L630" s="81" t="s">
        <v>243</v>
      </c>
      <c r="M630" s="8" t="str">
        <f t="shared" si="29"/>
        <v>1946Vigilancia de la salud ambientalFONTIBONF. MAYO 2025</v>
      </c>
      <c r="N630" s="114">
        <f t="shared" si="32"/>
        <v>0</v>
      </c>
      <c r="O630" s="114">
        <f t="shared" si="31"/>
        <v>149124</v>
      </c>
      <c r="P630" s="114">
        <v>0</v>
      </c>
      <c r="Q630" s="114">
        <v>6</v>
      </c>
      <c r="R630" s="114">
        <v>0</v>
      </c>
      <c r="S630" s="114">
        <v>894744</v>
      </c>
      <c r="T630" s="114">
        <v>0</v>
      </c>
      <c r="U630" s="114">
        <v>6</v>
      </c>
      <c r="V630" s="128">
        <v>0</v>
      </c>
      <c r="W630" s="116">
        <v>894744</v>
      </c>
    </row>
    <row r="631" spans="2:23" ht="72">
      <c r="B631" s="129">
        <v>1946</v>
      </c>
      <c r="C631" s="81" t="s">
        <v>244</v>
      </c>
      <c r="D631" s="8" t="str">
        <f t="shared" si="30"/>
        <v>1946Vigilancia de la salud ambiental</v>
      </c>
      <c r="E631" s="8" t="s">
        <v>1</v>
      </c>
      <c r="F631" s="8" t="s">
        <v>283</v>
      </c>
      <c r="G631" s="8" t="s">
        <v>378</v>
      </c>
      <c r="H631" s="8" t="s">
        <v>247</v>
      </c>
      <c r="I631" s="8" t="s">
        <v>248</v>
      </c>
      <c r="J631" s="8" t="s">
        <v>248</v>
      </c>
      <c r="K631" s="81" t="s">
        <v>42</v>
      </c>
      <c r="L631" s="81" t="s">
        <v>243</v>
      </c>
      <c r="M631" s="8" t="str">
        <f t="shared" si="29"/>
        <v>1946Vigilancia de la salud ambientalPUENTE ARANDAF. MAYO 2025</v>
      </c>
      <c r="N631" s="114">
        <f t="shared" si="32"/>
        <v>0</v>
      </c>
      <c r="O631" s="114">
        <f t="shared" si="31"/>
        <v>149124</v>
      </c>
      <c r="P631" s="114">
        <v>0</v>
      </c>
      <c r="Q631" s="114">
        <v>7</v>
      </c>
      <c r="R631" s="114">
        <v>0</v>
      </c>
      <c r="S631" s="114">
        <v>1043868</v>
      </c>
      <c r="T631" s="114">
        <v>0</v>
      </c>
      <c r="U631" s="114">
        <v>7</v>
      </c>
      <c r="V631" s="114">
        <v>0</v>
      </c>
      <c r="W631" s="116">
        <v>1043868</v>
      </c>
    </row>
    <row r="632" spans="2:23" ht="60">
      <c r="B632" s="129">
        <v>1949</v>
      </c>
      <c r="C632" s="81" t="s">
        <v>244</v>
      </c>
      <c r="D632" s="8" t="str">
        <f t="shared" si="30"/>
        <v>1949Vigilancia de la salud ambiental</v>
      </c>
      <c r="E632" s="8" t="s">
        <v>1</v>
      </c>
      <c r="F632" s="8" t="s">
        <v>298</v>
      </c>
      <c r="G632" s="8" t="s">
        <v>379</v>
      </c>
      <c r="H632" s="8" t="s">
        <v>313</v>
      </c>
      <c r="I632" s="8" t="s">
        <v>248</v>
      </c>
      <c r="J632" s="8" t="s">
        <v>248</v>
      </c>
      <c r="K632" s="71" t="s">
        <v>43</v>
      </c>
      <c r="L632" s="81" t="s">
        <v>243</v>
      </c>
      <c r="M632" s="8" t="str">
        <f t="shared" si="29"/>
        <v>1949Vigilancia de la salud ambientalBOSAF. MAYO 2025</v>
      </c>
      <c r="N632" s="114">
        <f t="shared" si="32"/>
        <v>0</v>
      </c>
      <c r="O632" s="114">
        <f t="shared" si="31"/>
        <v>388424</v>
      </c>
      <c r="P632" s="114">
        <v>0</v>
      </c>
      <c r="Q632" s="114">
        <v>2</v>
      </c>
      <c r="R632" s="114">
        <v>0</v>
      </c>
      <c r="S632" s="114">
        <v>776848</v>
      </c>
      <c r="T632" s="114">
        <v>0</v>
      </c>
      <c r="U632" s="114">
        <v>2</v>
      </c>
      <c r="V632" s="114">
        <v>0</v>
      </c>
      <c r="W632" s="116">
        <v>776848</v>
      </c>
    </row>
    <row r="633" spans="2:23" ht="60">
      <c r="B633" s="129">
        <v>1949</v>
      </c>
      <c r="C633" s="81" t="s">
        <v>244</v>
      </c>
      <c r="D633" s="8" t="str">
        <f t="shared" si="30"/>
        <v>1949Vigilancia de la salud ambiental</v>
      </c>
      <c r="E633" s="8" t="s">
        <v>1</v>
      </c>
      <c r="F633" s="8" t="s">
        <v>298</v>
      </c>
      <c r="G633" s="8" t="s">
        <v>379</v>
      </c>
      <c r="H633" s="8" t="s">
        <v>313</v>
      </c>
      <c r="I633" s="8" t="s">
        <v>248</v>
      </c>
      <c r="J633" s="8" t="s">
        <v>248</v>
      </c>
      <c r="K633" s="81" t="s">
        <v>41</v>
      </c>
      <c r="L633" s="81" t="s">
        <v>243</v>
      </c>
      <c r="M633" s="8" t="str">
        <f t="shared" si="29"/>
        <v>1949Vigilancia de la salud ambientalKENNEDYF. MAYO 2025</v>
      </c>
      <c r="N633" s="114">
        <f t="shared" si="32"/>
        <v>0</v>
      </c>
      <c r="O633" s="114">
        <f t="shared" si="31"/>
        <v>388424</v>
      </c>
      <c r="P633" s="114">
        <v>0</v>
      </c>
      <c r="Q633" s="114">
        <v>2</v>
      </c>
      <c r="R633" s="114">
        <v>0</v>
      </c>
      <c r="S633" s="114">
        <v>776848</v>
      </c>
      <c r="T633" s="114">
        <v>0</v>
      </c>
      <c r="U633" s="114">
        <v>2</v>
      </c>
      <c r="V633" s="114">
        <v>0</v>
      </c>
      <c r="W633" s="116">
        <v>776848</v>
      </c>
    </row>
    <row r="634" spans="2:23" ht="60">
      <c r="B634" s="129">
        <v>1949</v>
      </c>
      <c r="C634" s="81" t="s">
        <v>244</v>
      </c>
      <c r="D634" s="8" t="str">
        <f t="shared" si="30"/>
        <v>1949Vigilancia de la salud ambiental</v>
      </c>
      <c r="E634" s="8" t="s">
        <v>1</v>
      </c>
      <c r="F634" s="8" t="s">
        <v>298</v>
      </c>
      <c r="G634" s="8" t="s">
        <v>379</v>
      </c>
      <c r="H634" s="8" t="s">
        <v>313</v>
      </c>
      <c r="I634" s="8" t="s">
        <v>248</v>
      </c>
      <c r="J634" s="8" t="s">
        <v>248</v>
      </c>
      <c r="K634" s="71" t="s">
        <v>29</v>
      </c>
      <c r="L634" s="81" t="s">
        <v>243</v>
      </c>
      <c r="M634" s="8" t="str">
        <f t="shared" si="29"/>
        <v>1949Vigilancia de la salud ambientalFONTIBONF. MAYO 2025</v>
      </c>
      <c r="N634" s="114">
        <f t="shared" si="32"/>
        <v>376270</v>
      </c>
      <c r="O634" s="114">
        <f t="shared" si="31"/>
        <v>388424</v>
      </c>
      <c r="P634" s="114">
        <v>1</v>
      </c>
      <c r="Q634" s="114">
        <v>2</v>
      </c>
      <c r="R634" s="114">
        <v>376270</v>
      </c>
      <c r="S634" s="114">
        <v>776848</v>
      </c>
      <c r="T634" s="114">
        <v>1</v>
      </c>
      <c r="U634" s="114">
        <v>2</v>
      </c>
      <c r="V634" s="114">
        <v>376270</v>
      </c>
      <c r="W634" s="116">
        <v>776848</v>
      </c>
    </row>
    <row r="635" spans="2:23" ht="72">
      <c r="B635" s="129">
        <v>1949</v>
      </c>
      <c r="C635" s="81" t="s">
        <v>244</v>
      </c>
      <c r="D635" s="8" t="str">
        <f t="shared" si="30"/>
        <v>1949Vigilancia de la salud ambiental</v>
      </c>
      <c r="E635" s="8" t="s">
        <v>1</v>
      </c>
      <c r="F635" s="8" t="s">
        <v>298</v>
      </c>
      <c r="G635" s="8" t="s">
        <v>379</v>
      </c>
      <c r="H635" s="8" t="s">
        <v>313</v>
      </c>
      <c r="I635" s="8" t="s">
        <v>248</v>
      </c>
      <c r="J635" s="8" t="s">
        <v>248</v>
      </c>
      <c r="K635" s="81" t="s">
        <v>42</v>
      </c>
      <c r="L635" s="81" t="s">
        <v>243</v>
      </c>
      <c r="M635" s="8" t="str">
        <f t="shared" si="29"/>
        <v>1949Vigilancia de la salud ambientalPUENTE ARANDAF. MAYO 2025</v>
      </c>
      <c r="N635" s="114">
        <f t="shared" si="32"/>
        <v>0</v>
      </c>
      <c r="O635" s="114">
        <f t="shared" si="31"/>
        <v>388424</v>
      </c>
      <c r="P635" s="114">
        <v>0</v>
      </c>
      <c r="Q635" s="114">
        <v>2</v>
      </c>
      <c r="R635" s="114">
        <v>0</v>
      </c>
      <c r="S635" s="114">
        <v>776848</v>
      </c>
      <c r="T635" s="114">
        <v>0</v>
      </c>
      <c r="U635" s="114">
        <v>2</v>
      </c>
      <c r="V635" s="114">
        <v>0</v>
      </c>
      <c r="W635" s="116">
        <v>776848</v>
      </c>
    </row>
    <row r="636" spans="2:23" ht="156">
      <c r="B636" s="129">
        <v>1952</v>
      </c>
      <c r="C636" s="81" t="s">
        <v>244</v>
      </c>
      <c r="D636" s="8" t="str">
        <f t="shared" si="30"/>
        <v>1952Vigilancia de la salud ambiental</v>
      </c>
      <c r="E636" s="8" t="s">
        <v>1</v>
      </c>
      <c r="F636" s="8" t="s">
        <v>308</v>
      </c>
      <c r="G636" s="8" t="s">
        <v>380</v>
      </c>
      <c r="H636" s="8" t="s">
        <v>310</v>
      </c>
      <c r="I636" s="8" t="s">
        <v>248</v>
      </c>
      <c r="J636" s="8" t="s">
        <v>248</v>
      </c>
      <c r="K636" s="81" t="s">
        <v>41</v>
      </c>
      <c r="L636" s="81" t="s">
        <v>243</v>
      </c>
      <c r="M636" s="8" t="str">
        <f t="shared" si="29"/>
        <v>1952Vigilancia de la salud ambientalKENNEDYF. MAYO 2025</v>
      </c>
      <c r="N636" s="114">
        <f t="shared" si="32"/>
        <v>0</v>
      </c>
      <c r="O636" s="114">
        <f t="shared" si="31"/>
        <v>2765193</v>
      </c>
      <c r="P636" s="114">
        <v>0</v>
      </c>
      <c r="Q636" s="114">
        <v>2</v>
      </c>
      <c r="R636" s="114">
        <v>0</v>
      </c>
      <c r="S636" s="114">
        <v>5530386</v>
      </c>
      <c r="T636" s="114">
        <v>0</v>
      </c>
      <c r="U636" s="114">
        <v>2</v>
      </c>
      <c r="V636" s="114">
        <v>0</v>
      </c>
      <c r="W636" s="116">
        <v>5530386</v>
      </c>
    </row>
    <row r="637" spans="2:23" ht="72">
      <c r="B637" s="129">
        <v>1960</v>
      </c>
      <c r="C637" s="81" t="s">
        <v>244</v>
      </c>
      <c r="D637" s="8" t="str">
        <f t="shared" si="30"/>
        <v>1960Vigilancia de la salud ambiental</v>
      </c>
      <c r="E637" s="8" t="s">
        <v>1</v>
      </c>
      <c r="F637" s="8" t="s">
        <v>245</v>
      </c>
      <c r="G637" s="8" t="s">
        <v>381</v>
      </c>
      <c r="H637" s="8" t="s">
        <v>318</v>
      </c>
      <c r="I637" s="8" t="s">
        <v>248</v>
      </c>
      <c r="J637" s="8" t="s">
        <v>248</v>
      </c>
      <c r="K637" s="71" t="s">
        <v>42</v>
      </c>
      <c r="L637" s="81" t="s">
        <v>243</v>
      </c>
      <c r="M637" s="8" t="str">
        <f t="shared" si="29"/>
        <v>1960Vigilancia de la salud ambientalPUENTE ARANDAF. MAYO 2025</v>
      </c>
      <c r="N637" s="114">
        <f t="shared" si="32"/>
        <v>0</v>
      </c>
      <c r="O637" s="114">
        <f t="shared" si="31"/>
        <v>0</v>
      </c>
      <c r="P637" s="114">
        <v>0</v>
      </c>
      <c r="Q637" s="114">
        <v>0</v>
      </c>
      <c r="R637" s="114">
        <v>0</v>
      </c>
      <c r="S637" s="114">
        <v>0</v>
      </c>
      <c r="T637" s="114">
        <v>0</v>
      </c>
      <c r="U637" s="114">
        <v>0</v>
      </c>
      <c r="V637" s="114">
        <v>0</v>
      </c>
      <c r="W637" s="116">
        <v>0</v>
      </c>
    </row>
    <row r="638" spans="2:23" ht="144">
      <c r="B638" s="129">
        <v>1961</v>
      </c>
      <c r="C638" s="81" t="s">
        <v>244</v>
      </c>
      <c r="D638" s="8" t="str">
        <f t="shared" si="30"/>
        <v>1961Vigilancia de la salud ambiental</v>
      </c>
      <c r="E638" s="8" t="s">
        <v>1</v>
      </c>
      <c r="F638" s="8" t="s">
        <v>245</v>
      </c>
      <c r="G638" s="8" t="s">
        <v>266</v>
      </c>
      <c r="H638" s="8" t="s">
        <v>267</v>
      </c>
      <c r="I638" s="8" t="s">
        <v>248</v>
      </c>
      <c r="J638" s="8" t="s">
        <v>248</v>
      </c>
      <c r="K638" s="81" t="s">
        <v>43</v>
      </c>
      <c r="L638" s="81" t="s">
        <v>243</v>
      </c>
      <c r="M638" s="8" t="str">
        <f t="shared" si="29"/>
        <v>1961Vigilancia de la salud ambientalBOSAF. MAYO 2025</v>
      </c>
      <c r="N638" s="114">
        <f t="shared" si="32"/>
        <v>0</v>
      </c>
      <c r="O638" s="114">
        <f t="shared" si="31"/>
        <v>0</v>
      </c>
      <c r="P638" s="114">
        <v>0</v>
      </c>
      <c r="Q638" s="114">
        <v>0</v>
      </c>
      <c r="R638" s="114">
        <v>0</v>
      </c>
      <c r="S638" s="114">
        <v>0</v>
      </c>
      <c r="T638" s="114">
        <v>0</v>
      </c>
      <c r="U638" s="114">
        <v>0</v>
      </c>
      <c r="V638" s="114">
        <v>0</v>
      </c>
      <c r="W638" s="116">
        <v>0</v>
      </c>
    </row>
    <row r="639" spans="2:23" ht="84">
      <c r="B639" s="129">
        <v>1965</v>
      </c>
      <c r="C639" s="81" t="s">
        <v>244</v>
      </c>
      <c r="D639" s="8" t="str">
        <f t="shared" si="30"/>
        <v>1965Vigilancia de la salud ambiental</v>
      </c>
      <c r="E639" s="8" t="s">
        <v>1</v>
      </c>
      <c r="F639" s="8" t="s">
        <v>257</v>
      </c>
      <c r="G639" s="8" t="s">
        <v>382</v>
      </c>
      <c r="H639" s="8" t="s">
        <v>267</v>
      </c>
      <c r="I639" s="8" t="s">
        <v>248</v>
      </c>
      <c r="J639" s="8" t="s">
        <v>248</v>
      </c>
      <c r="K639" s="71" t="s">
        <v>43</v>
      </c>
      <c r="L639" s="81" t="s">
        <v>243</v>
      </c>
      <c r="M639" s="8" t="str">
        <f t="shared" si="29"/>
        <v>1965Vigilancia de la salud ambientalBOSAF. MAYO 2025</v>
      </c>
      <c r="N639" s="114">
        <f t="shared" si="32"/>
        <v>0</v>
      </c>
      <c r="O639" s="114">
        <f t="shared" si="31"/>
        <v>46044701</v>
      </c>
      <c r="P639" s="114">
        <v>0</v>
      </c>
      <c r="Q639" s="114">
        <v>1</v>
      </c>
      <c r="R639" s="114">
        <v>0</v>
      </c>
      <c r="S639" s="114">
        <v>46044701</v>
      </c>
      <c r="T639" s="114">
        <v>0</v>
      </c>
      <c r="U639" s="114">
        <v>1</v>
      </c>
      <c r="V639" s="114">
        <v>0</v>
      </c>
      <c r="W639" s="116">
        <v>46044701</v>
      </c>
    </row>
    <row r="640" spans="2:23" ht="108">
      <c r="B640" s="129">
        <v>1967</v>
      </c>
      <c r="C640" s="81" t="s">
        <v>244</v>
      </c>
      <c r="D640" s="8" t="str">
        <f t="shared" si="30"/>
        <v>1967Vigilancia de la salud ambiental</v>
      </c>
      <c r="E640" s="8" t="s">
        <v>1</v>
      </c>
      <c r="F640" s="8" t="s">
        <v>270</v>
      </c>
      <c r="G640" s="8" t="s">
        <v>383</v>
      </c>
      <c r="H640" s="8" t="s">
        <v>267</v>
      </c>
      <c r="I640" s="8" t="s">
        <v>248</v>
      </c>
      <c r="J640" s="8" t="s">
        <v>248</v>
      </c>
      <c r="K640" s="81" t="s">
        <v>29</v>
      </c>
      <c r="L640" s="81" t="s">
        <v>243</v>
      </c>
      <c r="M640" s="8" t="str">
        <f t="shared" si="29"/>
        <v>1967Vigilancia de la salud ambientalFONTIBONF. MAYO 2025</v>
      </c>
      <c r="N640" s="114">
        <f t="shared" si="32"/>
        <v>0</v>
      </c>
      <c r="O640" s="114">
        <f t="shared" si="31"/>
        <v>50832599</v>
      </c>
      <c r="P640" s="114">
        <v>0</v>
      </c>
      <c r="Q640" s="114">
        <v>1</v>
      </c>
      <c r="R640" s="114">
        <v>0</v>
      </c>
      <c r="S640" s="114">
        <v>50832599</v>
      </c>
      <c r="T640" s="114">
        <v>0</v>
      </c>
      <c r="U640" s="114">
        <v>1</v>
      </c>
      <c r="V640" s="114">
        <v>0</v>
      </c>
      <c r="W640" s="116">
        <v>50832599</v>
      </c>
    </row>
    <row r="641" spans="2:23" ht="60">
      <c r="B641" s="129">
        <v>1968</v>
      </c>
      <c r="C641" s="81" t="s">
        <v>244</v>
      </c>
      <c r="D641" s="8" t="str">
        <f t="shared" si="30"/>
        <v>1968Vigilancia de la salud ambiental</v>
      </c>
      <c r="E641" s="8" t="s">
        <v>1</v>
      </c>
      <c r="F641" s="8" t="s">
        <v>283</v>
      </c>
      <c r="G641" s="8" t="s">
        <v>328</v>
      </c>
      <c r="H641" s="8" t="s">
        <v>247</v>
      </c>
      <c r="I641" s="8" t="s">
        <v>248</v>
      </c>
      <c r="J641" s="8" t="s">
        <v>248</v>
      </c>
      <c r="K641" s="71" t="s">
        <v>41</v>
      </c>
      <c r="L641" s="81" t="s">
        <v>243</v>
      </c>
      <c r="M641" s="8" t="str">
        <f t="shared" si="29"/>
        <v>1968Vigilancia de la salud ambientalKENNEDYF. MAYO 2025</v>
      </c>
      <c r="N641" s="114">
        <f t="shared" si="32"/>
        <v>0</v>
      </c>
      <c r="O641" s="114">
        <f t="shared" si="31"/>
        <v>0</v>
      </c>
      <c r="P641" s="114">
        <v>0</v>
      </c>
      <c r="Q641" s="114">
        <v>0</v>
      </c>
      <c r="R641" s="114">
        <v>0</v>
      </c>
      <c r="S641" s="114">
        <v>0</v>
      </c>
      <c r="T641" s="114">
        <v>0</v>
      </c>
      <c r="U641" s="114">
        <v>0</v>
      </c>
      <c r="V641" s="114">
        <v>0</v>
      </c>
      <c r="W641" s="116">
        <v>0</v>
      </c>
    </row>
    <row r="642" spans="2:23" ht="60">
      <c r="B642" s="129">
        <v>1968</v>
      </c>
      <c r="C642" s="81" t="s">
        <v>244</v>
      </c>
      <c r="D642" s="8" t="str">
        <f t="shared" si="30"/>
        <v>1968Vigilancia de la salud ambiental</v>
      </c>
      <c r="E642" s="8" t="s">
        <v>1</v>
      </c>
      <c r="F642" s="8" t="s">
        <v>283</v>
      </c>
      <c r="G642" s="8" t="s">
        <v>328</v>
      </c>
      <c r="H642" s="8" t="s">
        <v>247</v>
      </c>
      <c r="I642" s="8" t="s">
        <v>248</v>
      </c>
      <c r="J642" s="8" t="s">
        <v>248</v>
      </c>
      <c r="K642" s="81" t="s">
        <v>29</v>
      </c>
      <c r="L642" s="81" t="s">
        <v>243</v>
      </c>
      <c r="M642" s="8" t="str">
        <f t="shared" si="29"/>
        <v>1968Vigilancia de la salud ambientalFONTIBONF. MAYO 2025</v>
      </c>
      <c r="N642" s="114">
        <f t="shared" si="32"/>
        <v>0</v>
      </c>
      <c r="O642" s="114">
        <f t="shared" si="31"/>
        <v>0</v>
      </c>
      <c r="P642" s="114">
        <v>0</v>
      </c>
      <c r="Q642" s="114">
        <v>0</v>
      </c>
      <c r="R642" s="114">
        <v>0</v>
      </c>
      <c r="S642" s="114">
        <v>0</v>
      </c>
      <c r="T642" s="114">
        <v>0</v>
      </c>
      <c r="U642" s="114">
        <v>0</v>
      </c>
      <c r="V642" s="114">
        <v>0</v>
      </c>
      <c r="W642" s="116">
        <v>0</v>
      </c>
    </row>
    <row r="643" spans="2:23" ht="60">
      <c r="B643" s="129">
        <v>1969</v>
      </c>
      <c r="C643" s="81" t="s">
        <v>244</v>
      </c>
      <c r="D643" s="8" t="str">
        <f t="shared" si="30"/>
        <v>1969Vigilancia de la salud ambiental</v>
      </c>
      <c r="E643" s="8" t="s">
        <v>1</v>
      </c>
      <c r="F643" s="8" t="s">
        <v>283</v>
      </c>
      <c r="G643" s="8" t="s">
        <v>329</v>
      </c>
      <c r="H643" s="8" t="s">
        <v>247</v>
      </c>
      <c r="I643" s="8" t="s">
        <v>248</v>
      </c>
      <c r="J643" s="8" t="s">
        <v>248</v>
      </c>
      <c r="K643" s="71" t="s">
        <v>43</v>
      </c>
      <c r="L643" s="81" t="s">
        <v>243</v>
      </c>
      <c r="M643" s="8" t="str">
        <f t="shared" ref="M643:M706" si="33">+D643&amp;K643&amp;L643</f>
        <v>1969Vigilancia de la salud ambientalBOSAF. MAYO 2025</v>
      </c>
      <c r="N643" s="114">
        <f t="shared" si="32"/>
        <v>0</v>
      </c>
      <c r="O643" s="114">
        <f t="shared" si="31"/>
        <v>0</v>
      </c>
      <c r="P643" s="114">
        <v>0</v>
      </c>
      <c r="Q643" s="114">
        <v>0</v>
      </c>
      <c r="R643" s="114">
        <v>0</v>
      </c>
      <c r="S643" s="114">
        <v>0</v>
      </c>
      <c r="T643" s="114">
        <v>0</v>
      </c>
      <c r="U643" s="114">
        <v>0</v>
      </c>
      <c r="V643" s="114">
        <v>0</v>
      </c>
      <c r="W643" s="116">
        <v>0</v>
      </c>
    </row>
    <row r="644" spans="2:23" ht="72">
      <c r="B644" s="129">
        <v>1969</v>
      </c>
      <c r="C644" s="81" t="s">
        <v>244</v>
      </c>
      <c r="D644" s="8" t="str">
        <f t="shared" ref="D644:D707" si="34">+B644&amp;C644</f>
        <v>1969Vigilancia de la salud ambiental</v>
      </c>
      <c r="E644" s="8" t="s">
        <v>1</v>
      </c>
      <c r="F644" s="8" t="s">
        <v>283</v>
      </c>
      <c r="G644" s="8" t="s">
        <v>329</v>
      </c>
      <c r="H644" s="8" t="s">
        <v>247</v>
      </c>
      <c r="I644" s="8" t="s">
        <v>248</v>
      </c>
      <c r="J644" s="8" t="s">
        <v>248</v>
      </c>
      <c r="K644" s="71" t="s">
        <v>42</v>
      </c>
      <c r="L644" s="81" t="s">
        <v>243</v>
      </c>
      <c r="M644" s="8" t="str">
        <f t="shared" si="33"/>
        <v>1969Vigilancia de la salud ambientalPUENTE ARANDAF. MAYO 2025</v>
      </c>
      <c r="N644" s="114">
        <f t="shared" si="32"/>
        <v>0</v>
      </c>
      <c r="O644" s="114">
        <f t="shared" si="31"/>
        <v>0</v>
      </c>
      <c r="P644" s="114">
        <v>0</v>
      </c>
      <c r="Q644" s="114">
        <v>0</v>
      </c>
      <c r="R644" s="114">
        <v>0</v>
      </c>
      <c r="S644" s="114">
        <v>0</v>
      </c>
      <c r="T644" s="114">
        <v>0</v>
      </c>
      <c r="U644" s="114">
        <v>0</v>
      </c>
      <c r="V644" s="114">
        <v>0</v>
      </c>
      <c r="W644" s="116">
        <v>0</v>
      </c>
    </row>
    <row r="645" spans="2:23" ht="60">
      <c r="B645" s="129">
        <v>1973</v>
      </c>
      <c r="C645" s="81" t="s">
        <v>244</v>
      </c>
      <c r="D645" s="8" t="str">
        <f t="shared" si="34"/>
        <v>1973Vigilancia de la salud ambiental</v>
      </c>
      <c r="E645" s="8" t="s">
        <v>1</v>
      </c>
      <c r="F645" s="8" t="s">
        <v>283</v>
      </c>
      <c r="G645" s="8" t="s">
        <v>337</v>
      </c>
      <c r="H645" s="8" t="s">
        <v>247</v>
      </c>
      <c r="I645" s="8" t="s">
        <v>248</v>
      </c>
      <c r="J645" s="8" t="s">
        <v>248</v>
      </c>
      <c r="K645" s="71" t="s">
        <v>43</v>
      </c>
      <c r="L645" s="81" t="s">
        <v>243</v>
      </c>
      <c r="M645" s="8" t="str">
        <f t="shared" si="33"/>
        <v>1973Vigilancia de la salud ambientalBOSAF. MAYO 2025</v>
      </c>
      <c r="N645" s="114">
        <f t="shared" si="32"/>
        <v>0</v>
      </c>
      <c r="O645" s="114">
        <f t="shared" si="31"/>
        <v>0</v>
      </c>
      <c r="P645" s="114">
        <v>0</v>
      </c>
      <c r="Q645" s="114">
        <v>0</v>
      </c>
      <c r="R645" s="114">
        <v>0</v>
      </c>
      <c r="S645" s="114">
        <v>0</v>
      </c>
      <c r="T645" s="114">
        <v>0</v>
      </c>
      <c r="U645" s="114">
        <v>0</v>
      </c>
      <c r="V645" s="114">
        <v>0</v>
      </c>
      <c r="W645" s="116">
        <v>0</v>
      </c>
    </row>
    <row r="646" spans="2:23" ht="60">
      <c r="B646" s="129">
        <v>1980</v>
      </c>
      <c r="C646" s="81" t="s">
        <v>244</v>
      </c>
      <c r="D646" s="8" t="str">
        <f t="shared" si="34"/>
        <v>1980Vigilancia de la salud ambiental</v>
      </c>
      <c r="E646" s="8" t="s">
        <v>1</v>
      </c>
      <c r="F646" s="8" t="s">
        <v>301</v>
      </c>
      <c r="G646" s="8" t="s">
        <v>302</v>
      </c>
      <c r="H646" s="8" t="s">
        <v>303</v>
      </c>
      <c r="I646" s="8" t="s">
        <v>248</v>
      </c>
      <c r="J646" s="8" t="s">
        <v>248</v>
      </c>
      <c r="K646" s="81" t="s">
        <v>41</v>
      </c>
      <c r="L646" s="81" t="s">
        <v>243</v>
      </c>
      <c r="M646" s="8" t="str">
        <f t="shared" si="33"/>
        <v>1980Vigilancia de la salud ambientalKENNEDYF. MAYO 2025</v>
      </c>
      <c r="N646" s="114">
        <f t="shared" si="32"/>
        <v>0</v>
      </c>
      <c r="O646" s="114">
        <f t="shared" si="31"/>
        <v>0</v>
      </c>
      <c r="P646" s="114">
        <v>0</v>
      </c>
      <c r="Q646" s="114">
        <v>0</v>
      </c>
      <c r="R646" s="114">
        <v>0</v>
      </c>
      <c r="S646" s="114">
        <v>0</v>
      </c>
      <c r="T646" s="114">
        <v>0</v>
      </c>
      <c r="U646" s="114">
        <v>0</v>
      </c>
      <c r="V646" s="114">
        <v>0</v>
      </c>
      <c r="W646" s="116">
        <v>0</v>
      </c>
    </row>
    <row r="647" spans="2:23" ht="60">
      <c r="B647" s="129">
        <v>1981</v>
      </c>
      <c r="C647" s="81" t="s">
        <v>244</v>
      </c>
      <c r="D647" s="8" t="str">
        <f t="shared" si="34"/>
        <v>1981Vigilancia de la salud ambiental</v>
      </c>
      <c r="E647" s="8" t="s">
        <v>1</v>
      </c>
      <c r="F647" s="8" t="s">
        <v>301</v>
      </c>
      <c r="G647" s="8" t="s">
        <v>306</v>
      </c>
      <c r="H647" s="8" t="s">
        <v>303</v>
      </c>
      <c r="I647" s="8" t="s">
        <v>248</v>
      </c>
      <c r="J647" s="8" t="s">
        <v>248</v>
      </c>
      <c r="K647" s="81" t="s">
        <v>29</v>
      </c>
      <c r="L647" s="81" t="s">
        <v>243</v>
      </c>
      <c r="M647" s="8" t="str">
        <f t="shared" si="33"/>
        <v>1981Vigilancia de la salud ambientalFONTIBONF. MAYO 2025</v>
      </c>
      <c r="N647" s="114">
        <f t="shared" si="32"/>
        <v>0</v>
      </c>
      <c r="O647" s="114">
        <f t="shared" si="31"/>
        <v>0</v>
      </c>
      <c r="P647" s="114">
        <v>0</v>
      </c>
      <c r="Q647" s="114">
        <v>0</v>
      </c>
      <c r="R647" s="114">
        <v>0</v>
      </c>
      <c r="S647" s="114">
        <v>0</v>
      </c>
      <c r="T647" s="114">
        <v>0</v>
      </c>
      <c r="U647" s="114">
        <v>0</v>
      </c>
      <c r="V647" s="114">
        <v>0</v>
      </c>
      <c r="W647" s="116">
        <v>0</v>
      </c>
    </row>
    <row r="648" spans="2:23" ht="60">
      <c r="B648" s="129">
        <v>1982</v>
      </c>
      <c r="C648" s="81" t="s">
        <v>244</v>
      </c>
      <c r="D648" s="8" t="str">
        <f t="shared" si="34"/>
        <v>1982Vigilancia de la salud ambiental</v>
      </c>
      <c r="E648" s="8" t="s">
        <v>1</v>
      </c>
      <c r="F648" s="8" t="s">
        <v>301</v>
      </c>
      <c r="G648" s="8" t="s">
        <v>307</v>
      </c>
      <c r="H648" s="8" t="s">
        <v>303</v>
      </c>
      <c r="I648" s="8" t="s">
        <v>248</v>
      </c>
      <c r="J648" s="8" t="s">
        <v>248</v>
      </c>
      <c r="K648" s="71" t="s">
        <v>43</v>
      </c>
      <c r="L648" s="81" t="s">
        <v>243</v>
      </c>
      <c r="M648" s="8" t="str">
        <f t="shared" si="33"/>
        <v>1982Vigilancia de la salud ambientalBOSAF. MAYO 2025</v>
      </c>
      <c r="N648" s="114">
        <f t="shared" si="32"/>
        <v>0</v>
      </c>
      <c r="O648" s="114">
        <f t="shared" si="31"/>
        <v>0</v>
      </c>
      <c r="P648" s="114">
        <v>0</v>
      </c>
      <c r="Q648" s="114">
        <v>0</v>
      </c>
      <c r="R648" s="114">
        <v>0</v>
      </c>
      <c r="S648" s="114">
        <v>0</v>
      </c>
      <c r="T648" s="114">
        <v>0</v>
      </c>
      <c r="U648" s="114">
        <v>0</v>
      </c>
      <c r="V648" s="114">
        <v>0</v>
      </c>
      <c r="W648" s="116">
        <v>0</v>
      </c>
    </row>
    <row r="649" spans="2:23" ht="60">
      <c r="B649" s="129">
        <v>1998</v>
      </c>
      <c r="C649" s="81" t="s">
        <v>244</v>
      </c>
      <c r="D649" s="8" t="str">
        <f t="shared" si="34"/>
        <v>1998Vigilancia de la salud ambiental</v>
      </c>
      <c r="E649" s="8" t="s">
        <v>1</v>
      </c>
      <c r="F649" s="8" t="s">
        <v>301</v>
      </c>
      <c r="G649" s="8" t="s">
        <v>384</v>
      </c>
      <c r="H649" s="8" t="s">
        <v>303</v>
      </c>
      <c r="I649" s="8" t="s">
        <v>248</v>
      </c>
      <c r="J649" s="8" t="s">
        <v>248</v>
      </c>
      <c r="K649" s="71" t="s">
        <v>29</v>
      </c>
      <c r="L649" s="81" t="s">
        <v>243</v>
      </c>
      <c r="M649" s="8" t="str">
        <f t="shared" si="33"/>
        <v>1998Vigilancia de la salud ambientalFONTIBONF. MAYO 2025</v>
      </c>
      <c r="N649" s="114">
        <f t="shared" si="32"/>
        <v>0</v>
      </c>
      <c r="O649" s="114">
        <f t="shared" si="31"/>
        <v>0</v>
      </c>
      <c r="P649" s="114">
        <v>0</v>
      </c>
      <c r="Q649" s="114">
        <v>0</v>
      </c>
      <c r="R649" s="114">
        <v>0</v>
      </c>
      <c r="S649" s="114">
        <v>0</v>
      </c>
      <c r="T649" s="114">
        <v>0</v>
      </c>
      <c r="U649" s="114">
        <v>0</v>
      </c>
      <c r="V649" s="114">
        <v>0</v>
      </c>
      <c r="W649" s="116">
        <v>0</v>
      </c>
    </row>
    <row r="650" spans="2:23" ht="60">
      <c r="B650" s="129">
        <v>2016</v>
      </c>
      <c r="C650" s="81" t="s">
        <v>244</v>
      </c>
      <c r="D650" s="8" t="str">
        <f t="shared" si="34"/>
        <v>2016Vigilancia de la salud ambiental</v>
      </c>
      <c r="E650" s="8" t="s">
        <v>1</v>
      </c>
      <c r="F650" s="8" t="s">
        <v>283</v>
      </c>
      <c r="G650" s="8" t="s">
        <v>385</v>
      </c>
      <c r="H650" s="8" t="s">
        <v>247</v>
      </c>
      <c r="I650" s="8" t="s">
        <v>248</v>
      </c>
      <c r="J650" s="8" t="s">
        <v>248</v>
      </c>
      <c r="K650" s="71" t="s">
        <v>43</v>
      </c>
      <c r="L650" s="81" t="s">
        <v>243</v>
      </c>
      <c r="M650" s="8" t="str">
        <f t="shared" si="33"/>
        <v>2016Vigilancia de la salud ambientalBOSAF. MAYO 2025</v>
      </c>
      <c r="N650" s="114">
        <f t="shared" si="32"/>
        <v>0</v>
      </c>
      <c r="O650" s="114">
        <f t="shared" si="31"/>
        <v>30056</v>
      </c>
      <c r="P650" s="114">
        <v>0</v>
      </c>
      <c r="Q650" s="114">
        <v>3</v>
      </c>
      <c r="R650" s="114">
        <v>0</v>
      </c>
      <c r="S650" s="114">
        <v>90168</v>
      </c>
      <c r="T650" s="114">
        <v>0</v>
      </c>
      <c r="U650" s="114">
        <v>3</v>
      </c>
      <c r="V650" s="114">
        <v>0</v>
      </c>
      <c r="W650" s="116">
        <v>90168</v>
      </c>
    </row>
    <row r="651" spans="2:23" ht="60">
      <c r="B651" s="129">
        <v>2016</v>
      </c>
      <c r="C651" s="81" t="s">
        <v>244</v>
      </c>
      <c r="D651" s="8" t="str">
        <f t="shared" si="34"/>
        <v>2016Vigilancia de la salud ambiental</v>
      </c>
      <c r="E651" s="8" t="s">
        <v>1</v>
      </c>
      <c r="F651" s="8" t="s">
        <v>283</v>
      </c>
      <c r="G651" s="8" t="s">
        <v>385</v>
      </c>
      <c r="H651" s="8" t="s">
        <v>247</v>
      </c>
      <c r="I651" s="8" t="s">
        <v>248</v>
      </c>
      <c r="J651" s="8" t="s">
        <v>248</v>
      </c>
      <c r="K651" s="81" t="s">
        <v>41</v>
      </c>
      <c r="L651" s="81" t="s">
        <v>243</v>
      </c>
      <c r="M651" s="8" t="str">
        <f t="shared" si="33"/>
        <v>2016Vigilancia de la salud ambientalKENNEDYF. MAYO 2025</v>
      </c>
      <c r="N651" s="114">
        <f t="shared" si="32"/>
        <v>0</v>
      </c>
      <c r="O651" s="114">
        <f t="shared" si="31"/>
        <v>30056</v>
      </c>
      <c r="P651" s="114">
        <v>0</v>
      </c>
      <c r="Q651" s="114">
        <v>3</v>
      </c>
      <c r="R651" s="114">
        <v>0</v>
      </c>
      <c r="S651" s="114">
        <v>90168</v>
      </c>
      <c r="T651" s="114">
        <v>0</v>
      </c>
      <c r="U651" s="114">
        <v>3</v>
      </c>
      <c r="V651" s="114">
        <v>0</v>
      </c>
      <c r="W651" s="116">
        <v>90168</v>
      </c>
    </row>
    <row r="652" spans="2:23" ht="60">
      <c r="B652" s="129">
        <v>2016</v>
      </c>
      <c r="C652" s="81" t="s">
        <v>244</v>
      </c>
      <c r="D652" s="8" t="str">
        <f t="shared" si="34"/>
        <v>2016Vigilancia de la salud ambiental</v>
      </c>
      <c r="E652" s="8" t="s">
        <v>1</v>
      </c>
      <c r="F652" s="8" t="s">
        <v>283</v>
      </c>
      <c r="G652" s="8" t="s">
        <v>385</v>
      </c>
      <c r="H652" s="8" t="s">
        <v>247</v>
      </c>
      <c r="I652" s="8" t="s">
        <v>248</v>
      </c>
      <c r="J652" s="8" t="s">
        <v>248</v>
      </c>
      <c r="K652" s="71" t="s">
        <v>29</v>
      </c>
      <c r="L652" s="81" t="s">
        <v>243</v>
      </c>
      <c r="M652" s="8" t="str">
        <f t="shared" si="33"/>
        <v>2016Vigilancia de la salud ambientalFONTIBONF. MAYO 2025</v>
      </c>
      <c r="N652" s="114">
        <f t="shared" si="32"/>
        <v>0</v>
      </c>
      <c r="O652" s="114">
        <f t="shared" si="31"/>
        <v>30056</v>
      </c>
      <c r="P652" s="114">
        <v>0</v>
      </c>
      <c r="Q652" s="114">
        <v>3</v>
      </c>
      <c r="R652" s="114">
        <v>0</v>
      </c>
      <c r="S652" s="114">
        <v>90168</v>
      </c>
      <c r="T652" s="114">
        <v>0</v>
      </c>
      <c r="U652" s="114">
        <v>3</v>
      </c>
      <c r="V652" s="114">
        <v>0</v>
      </c>
      <c r="W652" s="116">
        <v>90168</v>
      </c>
    </row>
    <row r="653" spans="2:23" ht="72">
      <c r="B653" s="129">
        <v>2016</v>
      </c>
      <c r="C653" s="81" t="s">
        <v>244</v>
      </c>
      <c r="D653" s="8" t="str">
        <f t="shared" si="34"/>
        <v>2016Vigilancia de la salud ambiental</v>
      </c>
      <c r="E653" s="8" t="s">
        <v>1</v>
      </c>
      <c r="F653" s="8" t="s">
        <v>283</v>
      </c>
      <c r="G653" s="8" t="s">
        <v>385</v>
      </c>
      <c r="H653" s="8" t="s">
        <v>247</v>
      </c>
      <c r="I653" s="8" t="s">
        <v>248</v>
      </c>
      <c r="J653" s="8" t="s">
        <v>248</v>
      </c>
      <c r="K653" s="71" t="s">
        <v>42</v>
      </c>
      <c r="L653" s="81" t="s">
        <v>243</v>
      </c>
      <c r="M653" s="8" t="str">
        <f t="shared" si="33"/>
        <v>2016Vigilancia de la salud ambientalPUENTE ARANDAF. MAYO 2025</v>
      </c>
      <c r="N653" s="114">
        <f t="shared" si="32"/>
        <v>0</v>
      </c>
      <c r="O653" s="114">
        <f t="shared" si="31"/>
        <v>30056</v>
      </c>
      <c r="P653" s="114">
        <v>0</v>
      </c>
      <c r="Q653" s="114">
        <v>3</v>
      </c>
      <c r="R653" s="114">
        <v>0</v>
      </c>
      <c r="S653" s="114">
        <v>90168</v>
      </c>
      <c r="T653" s="114">
        <v>0</v>
      </c>
      <c r="U653" s="114">
        <v>3</v>
      </c>
      <c r="V653" s="114">
        <v>0</v>
      </c>
      <c r="W653" s="116">
        <v>90168</v>
      </c>
    </row>
    <row r="654" spans="2:23" ht="84">
      <c r="B654" s="129">
        <v>2017</v>
      </c>
      <c r="C654" s="81" t="s">
        <v>244</v>
      </c>
      <c r="D654" s="8" t="str">
        <f t="shared" si="34"/>
        <v>2017Vigilancia de la salud ambiental</v>
      </c>
      <c r="E654" s="8" t="s">
        <v>1</v>
      </c>
      <c r="F654" s="8" t="s">
        <v>257</v>
      </c>
      <c r="G654" s="8" t="s">
        <v>382</v>
      </c>
      <c r="H654" s="8" t="s">
        <v>267</v>
      </c>
      <c r="I654" s="8" t="s">
        <v>248</v>
      </c>
      <c r="J654" s="8" t="s">
        <v>248</v>
      </c>
      <c r="K654" s="71" t="s">
        <v>43</v>
      </c>
      <c r="L654" s="81" t="s">
        <v>243</v>
      </c>
      <c r="M654" s="8" t="str">
        <f t="shared" si="33"/>
        <v>2017Vigilancia de la salud ambientalBOSAF. MAYO 2025</v>
      </c>
      <c r="N654" s="114">
        <f t="shared" si="32"/>
        <v>0</v>
      </c>
      <c r="O654" s="114">
        <f t="shared" si="31"/>
        <v>0</v>
      </c>
      <c r="P654" s="114">
        <v>0</v>
      </c>
      <c r="Q654" s="114">
        <v>0</v>
      </c>
      <c r="R654" s="114">
        <v>0</v>
      </c>
      <c r="S654" s="114">
        <v>0</v>
      </c>
      <c r="T654" s="114">
        <v>0</v>
      </c>
      <c r="U654" s="114">
        <v>0</v>
      </c>
      <c r="V654" s="114">
        <v>0</v>
      </c>
      <c r="W654" s="116">
        <v>0</v>
      </c>
    </row>
    <row r="655" spans="2:23" ht="60">
      <c r="B655" s="129">
        <v>2018</v>
      </c>
      <c r="C655" s="81" t="s">
        <v>244</v>
      </c>
      <c r="D655" s="8" t="str">
        <f t="shared" si="34"/>
        <v>2018Vigilancia de la salud ambiental</v>
      </c>
      <c r="E655" s="8" t="s">
        <v>1</v>
      </c>
      <c r="F655" s="8" t="s">
        <v>257</v>
      </c>
      <c r="G655" s="8" t="s">
        <v>386</v>
      </c>
      <c r="H655" s="8" t="s">
        <v>247</v>
      </c>
      <c r="I655" s="8" t="s">
        <v>248</v>
      </c>
      <c r="J655" s="8" t="s">
        <v>248</v>
      </c>
      <c r="K655" s="81" t="s">
        <v>43</v>
      </c>
      <c r="L655" s="81" t="s">
        <v>243</v>
      </c>
      <c r="M655" s="8" t="str">
        <f t="shared" si="33"/>
        <v>2018Vigilancia de la salud ambientalBOSAF. MAYO 2025</v>
      </c>
      <c r="N655" s="114">
        <f t="shared" si="32"/>
        <v>0</v>
      </c>
      <c r="O655" s="114">
        <f t="shared" si="31"/>
        <v>39304</v>
      </c>
      <c r="P655" s="114">
        <v>0</v>
      </c>
      <c r="Q655" s="114">
        <v>49</v>
      </c>
      <c r="R655" s="114">
        <v>0</v>
      </c>
      <c r="S655" s="114">
        <v>1925896</v>
      </c>
      <c r="T655" s="114">
        <v>0</v>
      </c>
      <c r="U655" s="114">
        <v>49</v>
      </c>
      <c r="V655" s="114">
        <v>0</v>
      </c>
      <c r="W655" s="116">
        <v>1925896</v>
      </c>
    </row>
    <row r="656" spans="2:23" ht="60">
      <c r="B656" s="129">
        <v>2018</v>
      </c>
      <c r="C656" s="81" t="s">
        <v>244</v>
      </c>
      <c r="D656" s="8" t="str">
        <f t="shared" si="34"/>
        <v>2018Vigilancia de la salud ambiental</v>
      </c>
      <c r="E656" s="8" t="s">
        <v>1</v>
      </c>
      <c r="F656" s="8" t="s">
        <v>257</v>
      </c>
      <c r="G656" s="8" t="s">
        <v>386</v>
      </c>
      <c r="H656" s="8" t="s">
        <v>247</v>
      </c>
      <c r="I656" s="8" t="s">
        <v>248</v>
      </c>
      <c r="J656" s="8" t="s">
        <v>248</v>
      </c>
      <c r="K656" s="71" t="s">
        <v>41</v>
      </c>
      <c r="L656" s="81" t="s">
        <v>243</v>
      </c>
      <c r="M656" s="8" t="str">
        <f t="shared" si="33"/>
        <v>2018Vigilancia de la salud ambientalKENNEDYF. MAYO 2025</v>
      </c>
      <c r="N656" s="114">
        <f t="shared" si="32"/>
        <v>0</v>
      </c>
      <c r="O656" s="114">
        <f t="shared" si="31"/>
        <v>39304</v>
      </c>
      <c r="P656" s="114">
        <v>0</v>
      </c>
      <c r="Q656" s="114">
        <v>117</v>
      </c>
      <c r="R656" s="114">
        <v>0</v>
      </c>
      <c r="S656" s="114">
        <v>4598568</v>
      </c>
      <c r="T656" s="114">
        <v>0</v>
      </c>
      <c r="U656" s="114">
        <v>117</v>
      </c>
      <c r="V656" s="114">
        <v>0</v>
      </c>
      <c r="W656" s="116">
        <v>4598568</v>
      </c>
    </row>
    <row r="657" spans="2:23" ht="60">
      <c r="B657" s="129">
        <v>2018</v>
      </c>
      <c r="C657" s="81" t="s">
        <v>244</v>
      </c>
      <c r="D657" s="8" t="str">
        <f t="shared" si="34"/>
        <v>2018Vigilancia de la salud ambiental</v>
      </c>
      <c r="E657" s="8" t="s">
        <v>1</v>
      </c>
      <c r="F657" s="8" t="s">
        <v>257</v>
      </c>
      <c r="G657" s="8" t="s">
        <v>386</v>
      </c>
      <c r="H657" s="8" t="s">
        <v>247</v>
      </c>
      <c r="I657" s="8" t="s">
        <v>248</v>
      </c>
      <c r="J657" s="8" t="s">
        <v>248</v>
      </c>
      <c r="K657" s="81" t="s">
        <v>29</v>
      </c>
      <c r="L657" s="81" t="s">
        <v>243</v>
      </c>
      <c r="M657" s="8" t="str">
        <f t="shared" si="33"/>
        <v>2018Vigilancia de la salud ambientalFONTIBONF. MAYO 2025</v>
      </c>
      <c r="N657" s="114">
        <f t="shared" si="32"/>
        <v>0</v>
      </c>
      <c r="O657" s="114">
        <f t="shared" si="31"/>
        <v>39304</v>
      </c>
      <c r="P657" s="114">
        <v>0</v>
      </c>
      <c r="Q657" s="114">
        <v>134</v>
      </c>
      <c r="R657" s="114">
        <v>0</v>
      </c>
      <c r="S657" s="114">
        <v>5266736</v>
      </c>
      <c r="T657" s="114">
        <v>0</v>
      </c>
      <c r="U657" s="114">
        <v>133</v>
      </c>
      <c r="V657" s="114">
        <v>0</v>
      </c>
      <c r="W657" s="116">
        <v>5227432</v>
      </c>
    </row>
    <row r="658" spans="2:23" ht="72">
      <c r="B658" s="129">
        <v>2018</v>
      </c>
      <c r="C658" s="81" t="s">
        <v>244</v>
      </c>
      <c r="D658" s="8" t="str">
        <f t="shared" si="34"/>
        <v>2018Vigilancia de la salud ambiental</v>
      </c>
      <c r="E658" s="8" t="s">
        <v>1</v>
      </c>
      <c r="F658" s="8" t="s">
        <v>257</v>
      </c>
      <c r="G658" s="8" t="s">
        <v>386</v>
      </c>
      <c r="H658" s="8" t="s">
        <v>247</v>
      </c>
      <c r="I658" s="8" t="s">
        <v>248</v>
      </c>
      <c r="J658" s="8" t="s">
        <v>248</v>
      </c>
      <c r="K658" s="71" t="s">
        <v>42</v>
      </c>
      <c r="L658" s="81" t="s">
        <v>243</v>
      </c>
      <c r="M658" s="8" t="str">
        <f t="shared" si="33"/>
        <v>2018Vigilancia de la salud ambientalPUENTE ARANDAF. MAYO 2025</v>
      </c>
      <c r="N658" s="114">
        <f t="shared" si="32"/>
        <v>0</v>
      </c>
      <c r="O658" s="114">
        <f t="shared" ref="O658:O721" si="35">IFERROR(S658/Q658,0)</f>
        <v>39304</v>
      </c>
      <c r="P658" s="114">
        <v>0</v>
      </c>
      <c r="Q658" s="114">
        <v>156</v>
      </c>
      <c r="R658" s="114">
        <v>0</v>
      </c>
      <c r="S658" s="114">
        <v>6131424</v>
      </c>
      <c r="T658" s="114">
        <v>0</v>
      </c>
      <c r="U658" s="114">
        <v>151</v>
      </c>
      <c r="V658" s="114">
        <v>0</v>
      </c>
      <c r="W658" s="116">
        <v>5934904</v>
      </c>
    </row>
    <row r="659" spans="2:23" ht="132">
      <c r="B659" s="129">
        <v>2019</v>
      </c>
      <c r="C659" s="81" t="s">
        <v>244</v>
      </c>
      <c r="D659" s="8" t="str">
        <f t="shared" si="34"/>
        <v>2019Vigilancia de la salud ambiental</v>
      </c>
      <c r="E659" s="8" t="s">
        <v>1</v>
      </c>
      <c r="F659" s="8" t="s">
        <v>257</v>
      </c>
      <c r="G659" s="8" t="s">
        <v>387</v>
      </c>
      <c r="H659" s="8" t="s">
        <v>247</v>
      </c>
      <c r="I659" s="8" t="s">
        <v>248</v>
      </c>
      <c r="J659" s="8" t="s">
        <v>248</v>
      </c>
      <c r="K659" s="71" t="s">
        <v>43</v>
      </c>
      <c r="L659" s="81" t="s">
        <v>243</v>
      </c>
      <c r="M659" s="8" t="str">
        <f t="shared" si="33"/>
        <v>2019Vigilancia de la salud ambientalBOSAF. MAYO 2025</v>
      </c>
      <c r="N659" s="114">
        <f t="shared" ref="N659:N722" si="36">IFERROR(R659/P659,0)</f>
        <v>0</v>
      </c>
      <c r="O659" s="114">
        <f t="shared" si="35"/>
        <v>39304</v>
      </c>
      <c r="P659" s="114">
        <v>0</v>
      </c>
      <c r="Q659" s="114">
        <v>20</v>
      </c>
      <c r="R659" s="114">
        <v>0</v>
      </c>
      <c r="S659" s="114">
        <v>786080</v>
      </c>
      <c r="T659" s="114">
        <v>0</v>
      </c>
      <c r="U659" s="114">
        <v>20</v>
      </c>
      <c r="V659" s="114">
        <v>0</v>
      </c>
      <c r="W659" s="116">
        <v>786080</v>
      </c>
    </row>
    <row r="660" spans="2:23" ht="132">
      <c r="B660" s="129">
        <v>2019</v>
      </c>
      <c r="C660" s="81" t="s">
        <v>244</v>
      </c>
      <c r="D660" s="8" t="str">
        <f t="shared" si="34"/>
        <v>2019Vigilancia de la salud ambiental</v>
      </c>
      <c r="E660" s="8" t="s">
        <v>1</v>
      </c>
      <c r="F660" s="8" t="s">
        <v>257</v>
      </c>
      <c r="G660" s="8" t="s">
        <v>387</v>
      </c>
      <c r="H660" s="8" t="s">
        <v>247</v>
      </c>
      <c r="I660" s="8" t="s">
        <v>248</v>
      </c>
      <c r="J660" s="8" t="s">
        <v>248</v>
      </c>
      <c r="K660" s="71" t="s">
        <v>41</v>
      </c>
      <c r="L660" s="81" t="s">
        <v>243</v>
      </c>
      <c r="M660" s="8" t="str">
        <f t="shared" si="33"/>
        <v>2019Vigilancia de la salud ambientalKENNEDYF. MAYO 2025</v>
      </c>
      <c r="N660" s="114">
        <f t="shared" si="36"/>
        <v>0</v>
      </c>
      <c r="O660" s="114">
        <f t="shared" si="35"/>
        <v>39304</v>
      </c>
      <c r="P660" s="114">
        <v>0</v>
      </c>
      <c r="Q660" s="114">
        <v>19</v>
      </c>
      <c r="R660" s="114">
        <v>0</v>
      </c>
      <c r="S660" s="114">
        <v>746776</v>
      </c>
      <c r="T660" s="114">
        <v>0</v>
      </c>
      <c r="U660" s="114">
        <v>19</v>
      </c>
      <c r="V660" s="114">
        <v>0</v>
      </c>
      <c r="W660" s="116">
        <v>746776</v>
      </c>
    </row>
    <row r="661" spans="2:23" ht="132">
      <c r="B661" s="129">
        <v>2019</v>
      </c>
      <c r="C661" s="81" t="s">
        <v>244</v>
      </c>
      <c r="D661" s="8" t="str">
        <f t="shared" si="34"/>
        <v>2019Vigilancia de la salud ambiental</v>
      </c>
      <c r="E661" s="8" t="s">
        <v>1</v>
      </c>
      <c r="F661" s="8" t="s">
        <v>257</v>
      </c>
      <c r="G661" s="8" t="s">
        <v>387</v>
      </c>
      <c r="H661" s="8" t="s">
        <v>247</v>
      </c>
      <c r="I661" s="8" t="s">
        <v>248</v>
      </c>
      <c r="J661" s="8" t="s">
        <v>248</v>
      </c>
      <c r="K661" s="81" t="s">
        <v>29</v>
      </c>
      <c r="L661" s="81" t="s">
        <v>243</v>
      </c>
      <c r="M661" s="8" t="str">
        <f t="shared" si="33"/>
        <v>2019Vigilancia de la salud ambientalFONTIBONF. MAYO 2025</v>
      </c>
      <c r="N661" s="114">
        <f t="shared" si="36"/>
        <v>0</v>
      </c>
      <c r="O661" s="114">
        <f t="shared" si="35"/>
        <v>39304</v>
      </c>
      <c r="P661" s="114">
        <v>0</v>
      </c>
      <c r="Q661" s="114">
        <v>23</v>
      </c>
      <c r="R661" s="114">
        <v>0</v>
      </c>
      <c r="S661" s="114">
        <v>903992</v>
      </c>
      <c r="T661" s="114">
        <v>0</v>
      </c>
      <c r="U661" s="114">
        <v>23</v>
      </c>
      <c r="V661" s="114">
        <v>0</v>
      </c>
      <c r="W661" s="116">
        <v>903992</v>
      </c>
    </row>
    <row r="662" spans="2:23" ht="132">
      <c r="B662" s="129">
        <v>2019</v>
      </c>
      <c r="C662" s="81" t="s">
        <v>244</v>
      </c>
      <c r="D662" s="8" t="str">
        <f t="shared" si="34"/>
        <v>2019Vigilancia de la salud ambiental</v>
      </c>
      <c r="E662" s="8" t="s">
        <v>1</v>
      </c>
      <c r="F662" s="8" t="s">
        <v>257</v>
      </c>
      <c r="G662" s="8" t="s">
        <v>387</v>
      </c>
      <c r="H662" s="8" t="s">
        <v>247</v>
      </c>
      <c r="I662" s="8" t="s">
        <v>248</v>
      </c>
      <c r="J662" s="8" t="s">
        <v>248</v>
      </c>
      <c r="K662" s="71" t="s">
        <v>42</v>
      </c>
      <c r="L662" s="81" t="s">
        <v>243</v>
      </c>
      <c r="M662" s="8" t="str">
        <f t="shared" si="33"/>
        <v>2019Vigilancia de la salud ambientalPUENTE ARANDAF. MAYO 2025</v>
      </c>
      <c r="N662" s="114">
        <f t="shared" si="36"/>
        <v>0</v>
      </c>
      <c r="O662" s="114">
        <f t="shared" si="35"/>
        <v>39304</v>
      </c>
      <c r="P662" s="114">
        <v>0</v>
      </c>
      <c r="Q662" s="114">
        <v>10</v>
      </c>
      <c r="R662" s="114">
        <v>0</v>
      </c>
      <c r="S662" s="114">
        <v>393040</v>
      </c>
      <c r="T662" s="114">
        <v>0</v>
      </c>
      <c r="U662" s="114">
        <v>10</v>
      </c>
      <c r="V662" s="114">
        <v>0</v>
      </c>
      <c r="W662" s="116">
        <v>393040</v>
      </c>
    </row>
    <row r="663" spans="2:23" ht="60">
      <c r="B663" s="129">
        <v>2020</v>
      </c>
      <c r="C663" s="81" t="s">
        <v>244</v>
      </c>
      <c r="D663" s="8" t="str">
        <f t="shared" si="34"/>
        <v>2020Vigilancia de la salud ambiental</v>
      </c>
      <c r="E663" s="8" t="s">
        <v>1</v>
      </c>
      <c r="F663" s="8" t="s">
        <v>257</v>
      </c>
      <c r="G663" s="8" t="s">
        <v>388</v>
      </c>
      <c r="H663" s="8" t="s">
        <v>247</v>
      </c>
      <c r="I663" s="8" t="s">
        <v>248</v>
      </c>
      <c r="J663" s="8" t="s">
        <v>248</v>
      </c>
      <c r="K663" s="71" t="s">
        <v>43</v>
      </c>
      <c r="L663" s="81" t="s">
        <v>243</v>
      </c>
      <c r="M663" s="8" t="str">
        <f t="shared" si="33"/>
        <v>2020Vigilancia de la salud ambientalBOSAF. MAYO 2025</v>
      </c>
      <c r="N663" s="114">
        <f t="shared" si="36"/>
        <v>0</v>
      </c>
      <c r="O663" s="114">
        <f t="shared" si="35"/>
        <v>149124</v>
      </c>
      <c r="P663" s="114">
        <v>0</v>
      </c>
      <c r="Q663" s="114">
        <v>2</v>
      </c>
      <c r="R663" s="114">
        <v>0</v>
      </c>
      <c r="S663" s="114">
        <v>298248</v>
      </c>
      <c r="T663" s="114">
        <v>0</v>
      </c>
      <c r="U663" s="114">
        <v>2</v>
      </c>
      <c r="V663" s="114">
        <v>0</v>
      </c>
      <c r="W663" s="116">
        <v>298248</v>
      </c>
    </row>
    <row r="664" spans="2:23" ht="60">
      <c r="B664" s="129">
        <v>2020</v>
      </c>
      <c r="C664" s="81" t="s">
        <v>244</v>
      </c>
      <c r="D664" s="8" t="str">
        <f t="shared" si="34"/>
        <v>2020Vigilancia de la salud ambiental</v>
      </c>
      <c r="E664" s="8" t="s">
        <v>1</v>
      </c>
      <c r="F664" s="8" t="s">
        <v>257</v>
      </c>
      <c r="G664" s="8" t="s">
        <v>388</v>
      </c>
      <c r="H664" s="8" t="s">
        <v>247</v>
      </c>
      <c r="I664" s="8" t="s">
        <v>248</v>
      </c>
      <c r="J664" s="8" t="s">
        <v>248</v>
      </c>
      <c r="K664" s="71" t="s">
        <v>41</v>
      </c>
      <c r="L664" s="81" t="s">
        <v>243</v>
      </c>
      <c r="M664" s="8" t="str">
        <f t="shared" si="33"/>
        <v>2020Vigilancia de la salud ambientalKENNEDYF. MAYO 2025</v>
      </c>
      <c r="N664" s="114">
        <f t="shared" si="36"/>
        <v>0</v>
      </c>
      <c r="O664" s="114">
        <f t="shared" si="35"/>
        <v>149124</v>
      </c>
      <c r="P664" s="114">
        <v>0</v>
      </c>
      <c r="Q664" s="114">
        <v>7</v>
      </c>
      <c r="R664" s="114">
        <v>0</v>
      </c>
      <c r="S664" s="114">
        <v>1043868</v>
      </c>
      <c r="T664" s="114">
        <v>0</v>
      </c>
      <c r="U664" s="114">
        <v>7</v>
      </c>
      <c r="V664" s="114">
        <v>0</v>
      </c>
      <c r="W664" s="116">
        <v>1043868</v>
      </c>
    </row>
    <row r="665" spans="2:23" ht="72">
      <c r="B665" s="129">
        <v>2020</v>
      </c>
      <c r="C665" s="81" t="s">
        <v>244</v>
      </c>
      <c r="D665" s="8" t="str">
        <f t="shared" si="34"/>
        <v>2020Vigilancia de la salud ambiental</v>
      </c>
      <c r="E665" s="8" t="s">
        <v>1</v>
      </c>
      <c r="F665" s="8" t="s">
        <v>257</v>
      </c>
      <c r="G665" s="8" t="s">
        <v>388</v>
      </c>
      <c r="H665" s="8" t="s">
        <v>247</v>
      </c>
      <c r="I665" s="8" t="s">
        <v>248</v>
      </c>
      <c r="J665" s="8" t="s">
        <v>248</v>
      </c>
      <c r="K665" s="81" t="s">
        <v>42</v>
      </c>
      <c r="L665" s="81" t="s">
        <v>243</v>
      </c>
      <c r="M665" s="8" t="str">
        <f t="shared" si="33"/>
        <v>2020Vigilancia de la salud ambientalPUENTE ARANDAF. MAYO 2025</v>
      </c>
      <c r="N665" s="114">
        <f t="shared" si="36"/>
        <v>0</v>
      </c>
      <c r="O665" s="114">
        <f t="shared" si="35"/>
        <v>0</v>
      </c>
      <c r="P665" s="114">
        <v>0</v>
      </c>
      <c r="Q665" s="114">
        <v>0</v>
      </c>
      <c r="R665" s="114">
        <v>0</v>
      </c>
      <c r="S665" s="114">
        <v>0</v>
      </c>
      <c r="T665" s="114">
        <v>0</v>
      </c>
      <c r="U665" s="114">
        <v>0</v>
      </c>
      <c r="V665" s="114">
        <v>0</v>
      </c>
      <c r="W665" s="116">
        <v>0</v>
      </c>
    </row>
    <row r="666" spans="2:23" ht="60">
      <c r="B666" s="129">
        <v>2021</v>
      </c>
      <c r="C666" s="81" t="s">
        <v>244</v>
      </c>
      <c r="D666" s="8" t="str">
        <f t="shared" si="34"/>
        <v>2021Vigilancia de la salud ambiental</v>
      </c>
      <c r="E666" s="8" t="s">
        <v>1</v>
      </c>
      <c r="F666" s="8" t="s">
        <v>257</v>
      </c>
      <c r="G666" s="8" t="s">
        <v>389</v>
      </c>
      <c r="H666" s="8" t="s">
        <v>247</v>
      </c>
      <c r="I666" s="8" t="s">
        <v>248</v>
      </c>
      <c r="J666" s="8" t="s">
        <v>248</v>
      </c>
      <c r="K666" s="71" t="s">
        <v>29</v>
      </c>
      <c r="L666" s="81" t="s">
        <v>243</v>
      </c>
      <c r="M666" s="8" t="str">
        <f t="shared" si="33"/>
        <v>2021Vigilancia de la salud ambientalFONTIBONF. MAYO 2025</v>
      </c>
      <c r="N666" s="114">
        <f t="shared" si="36"/>
        <v>0</v>
      </c>
      <c r="O666" s="114">
        <f t="shared" si="35"/>
        <v>0</v>
      </c>
      <c r="P666" s="114">
        <v>0</v>
      </c>
      <c r="Q666" s="114">
        <v>0</v>
      </c>
      <c r="R666" s="114">
        <v>0</v>
      </c>
      <c r="S666" s="114">
        <v>0</v>
      </c>
      <c r="T666" s="114">
        <v>0</v>
      </c>
      <c r="U666" s="114">
        <v>0</v>
      </c>
      <c r="V666" s="114">
        <v>0</v>
      </c>
      <c r="W666" s="116">
        <v>0</v>
      </c>
    </row>
    <row r="667" spans="2:23" ht="60">
      <c r="B667" s="129">
        <v>2023</v>
      </c>
      <c r="C667" s="81" t="s">
        <v>244</v>
      </c>
      <c r="D667" s="8" t="str">
        <f t="shared" si="34"/>
        <v>2023Vigilancia de la salud ambiental</v>
      </c>
      <c r="E667" s="8" t="s">
        <v>1</v>
      </c>
      <c r="F667" s="8" t="s">
        <v>257</v>
      </c>
      <c r="G667" s="8" t="s">
        <v>390</v>
      </c>
      <c r="H667" s="8" t="s">
        <v>247</v>
      </c>
      <c r="I667" s="8" t="s">
        <v>248</v>
      </c>
      <c r="J667" s="8" t="s">
        <v>248</v>
      </c>
      <c r="K667" s="71" t="s">
        <v>29</v>
      </c>
      <c r="L667" s="81" t="s">
        <v>243</v>
      </c>
      <c r="M667" s="8" t="str">
        <f t="shared" si="33"/>
        <v>2023Vigilancia de la salud ambientalFONTIBONF. MAYO 2025</v>
      </c>
      <c r="N667" s="114">
        <f t="shared" si="36"/>
        <v>0</v>
      </c>
      <c r="O667" s="114">
        <f t="shared" si="35"/>
        <v>240448</v>
      </c>
      <c r="P667" s="114">
        <v>0</v>
      </c>
      <c r="Q667" s="114">
        <v>1</v>
      </c>
      <c r="R667" s="114">
        <v>0</v>
      </c>
      <c r="S667" s="114">
        <v>240448</v>
      </c>
      <c r="T667" s="114">
        <v>0</v>
      </c>
      <c r="U667" s="114">
        <v>1</v>
      </c>
      <c r="V667" s="114">
        <v>0</v>
      </c>
      <c r="W667" s="116">
        <v>240448</v>
      </c>
    </row>
    <row r="668" spans="2:23" ht="72">
      <c r="B668" s="129">
        <v>2023</v>
      </c>
      <c r="C668" s="81" t="s">
        <v>244</v>
      </c>
      <c r="D668" s="8" t="str">
        <f t="shared" si="34"/>
        <v>2023Vigilancia de la salud ambiental</v>
      </c>
      <c r="E668" s="8" t="s">
        <v>1</v>
      </c>
      <c r="F668" s="8" t="s">
        <v>257</v>
      </c>
      <c r="G668" s="8" t="s">
        <v>390</v>
      </c>
      <c r="H668" s="8" t="s">
        <v>247</v>
      </c>
      <c r="I668" s="8" t="s">
        <v>248</v>
      </c>
      <c r="J668" s="8" t="s">
        <v>248</v>
      </c>
      <c r="K668" s="71" t="s">
        <v>42</v>
      </c>
      <c r="L668" s="81" t="s">
        <v>243</v>
      </c>
      <c r="M668" s="8" t="str">
        <f t="shared" si="33"/>
        <v>2023Vigilancia de la salud ambientalPUENTE ARANDAF. MAYO 2025</v>
      </c>
      <c r="N668" s="114">
        <f t="shared" si="36"/>
        <v>0</v>
      </c>
      <c r="O668" s="114">
        <f t="shared" si="35"/>
        <v>0</v>
      </c>
      <c r="P668" s="114">
        <v>0</v>
      </c>
      <c r="Q668" s="114">
        <v>0</v>
      </c>
      <c r="R668" s="114">
        <v>0</v>
      </c>
      <c r="S668" s="114">
        <v>0</v>
      </c>
      <c r="T668" s="114">
        <v>0</v>
      </c>
      <c r="U668" s="114">
        <v>0</v>
      </c>
      <c r="V668" s="114">
        <v>0</v>
      </c>
      <c r="W668" s="116">
        <v>0</v>
      </c>
    </row>
    <row r="669" spans="2:23" ht="60">
      <c r="B669" s="129">
        <v>2027</v>
      </c>
      <c r="C669" s="81" t="s">
        <v>244</v>
      </c>
      <c r="D669" s="8" t="str">
        <f t="shared" si="34"/>
        <v>2027Vigilancia de la salud ambiental</v>
      </c>
      <c r="E669" s="8" t="s">
        <v>1</v>
      </c>
      <c r="F669" s="8" t="s">
        <v>257</v>
      </c>
      <c r="G669" s="8" t="s">
        <v>391</v>
      </c>
      <c r="H669" s="8" t="s">
        <v>247</v>
      </c>
      <c r="I669" s="8" t="s">
        <v>248</v>
      </c>
      <c r="J669" s="8" t="s">
        <v>248</v>
      </c>
      <c r="K669" s="71" t="s">
        <v>43</v>
      </c>
      <c r="L669" s="81" t="s">
        <v>243</v>
      </c>
      <c r="M669" s="8" t="str">
        <f t="shared" si="33"/>
        <v>2027Vigilancia de la salud ambientalBOSAF. MAYO 2025</v>
      </c>
      <c r="N669" s="114">
        <f t="shared" si="36"/>
        <v>0</v>
      </c>
      <c r="O669" s="114">
        <f t="shared" si="35"/>
        <v>240448</v>
      </c>
      <c r="P669" s="114">
        <v>0</v>
      </c>
      <c r="Q669" s="114">
        <v>10</v>
      </c>
      <c r="R669" s="114">
        <v>0</v>
      </c>
      <c r="S669" s="114">
        <v>2404480</v>
      </c>
      <c r="T669" s="114">
        <v>0</v>
      </c>
      <c r="U669" s="114">
        <v>10</v>
      </c>
      <c r="V669" s="114">
        <v>0</v>
      </c>
      <c r="W669" s="116">
        <v>2404480</v>
      </c>
    </row>
    <row r="670" spans="2:23" ht="60">
      <c r="B670" s="129">
        <v>2027</v>
      </c>
      <c r="C670" s="81" t="s">
        <v>244</v>
      </c>
      <c r="D670" s="8" t="str">
        <f t="shared" si="34"/>
        <v>2027Vigilancia de la salud ambiental</v>
      </c>
      <c r="E670" s="8" t="s">
        <v>1</v>
      </c>
      <c r="F670" s="8" t="s">
        <v>257</v>
      </c>
      <c r="G670" s="8" t="s">
        <v>391</v>
      </c>
      <c r="H670" s="8" t="s">
        <v>247</v>
      </c>
      <c r="I670" s="8" t="s">
        <v>248</v>
      </c>
      <c r="J670" s="8" t="s">
        <v>248</v>
      </c>
      <c r="K670" s="71" t="s">
        <v>41</v>
      </c>
      <c r="L670" s="81" t="s">
        <v>243</v>
      </c>
      <c r="M670" s="8" t="str">
        <f t="shared" si="33"/>
        <v>2027Vigilancia de la salud ambientalKENNEDYF. MAYO 2025</v>
      </c>
      <c r="N670" s="114">
        <f t="shared" si="36"/>
        <v>0</v>
      </c>
      <c r="O670" s="114">
        <f t="shared" si="35"/>
        <v>240448</v>
      </c>
      <c r="P670" s="114">
        <v>0</v>
      </c>
      <c r="Q670" s="114">
        <v>11</v>
      </c>
      <c r="R670" s="114">
        <v>0</v>
      </c>
      <c r="S670" s="114">
        <v>2644928</v>
      </c>
      <c r="T670" s="114">
        <v>0</v>
      </c>
      <c r="U670" s="114">
        <v>11</v>
      </c>
      <c r="V670" s="114">
        <v>0</v>
      </c>
      <c r="W670" s="116">
        <v>2644928</v>
      </c>
    </row>
    <row r="671" spans="2:23" ht="60">
      <c r="B671" s="129">
        <v>2027</v>
      </c>
      <c r="C671" s="81" t="s">
        <v>244</v>
      </c>
      <c r="D671" s="8" t="str">
        <f t="shared" si="34"/>
        <v>2027Vigilancia de la salud ambiental</v>
      </c>
      <c r="E671" s="8" t="s">
        <v>1</v>
      </c>
      <c r="F671" s="8" t="s">
        <v>257</v>
      </c>
      <c r="G671" s="8" t="s">
        <v>391</v>
      </c>
      <c r="H671" s="8" t="s">
        <v>247</v>
      </c>
      <c r="I671" s="8" t="s">
        <v>248</v>
      </c>
      <c r="J671" s="8" t="s">
        <v>248</v>
      </c>
      <c r="K671" s="81" t="s">
        <v>29</v>
      </c>
      <c r="L671" s="81" t="s">
        <v>243</v>
      </c>
      <c r="M671" s="8" t="str">
        <f t="shared" si="33"/>
        <v>2027Vigilancia de la salud ambientalFONTIBONF. MAYO 2025</v>
      </c>
      <c r="N671" s="114">
        <f t="shared" si="36"/>
        <v>0</v>
      </c>
      <c r="O671" s="114">
        <f t="shared" si="35"/>
        <v>240448</v>
      </c>
      <c r="P671" s="114">
        <v>0</v>
      </c>
      <c r="Q671" s="114">
        <v>8</v>
      </c>
      <c r="R671" s="114">
        <v>0</v>
      </c>
      <c r="S671" s="114">
        <v>1923584</v>
      </c>
      <c r="T671" s="114">
        <v>0</v>
      </c>
      <c r="U671" s="114">
        <v>8</v>
      </c>
      <c r="V671" s="114">
        <v>0</v>
      </c>
      <c r="W671" s="116">
        <v>1923584</v>
      </c>
    </row>
    <row r="672" spans="2:23" ht="72">
      <c r="B672" s="129">
        <v>2027</v>
      </c>
      <c r="C672" s="81" t="s">
        <v>244</v>
      </c>
      <c r="D672" s="8" t="str">
        <f t="shared" si="34"/>
        <v>2027Vigilancia de la salud ambiental</v>
      </c>
      <c r="E672" s="8" t="s">
        <v>1</v>
      </c>
      <c r="F672" s="8" t="s">
        <v>257</v>
      </c>
      <c r="G672" s="8" t="s">
        <v>391</v>
      </c>
      <c r="H672" s="8" t="s">
        <v>247</v>
      </c>
      <c r="I672" s="8" t="s">
        <v>248</v>
      </c>
      <c r="J672" s="8" t="s">
        <v>248</v>
      </c>
      <c r="K672" s="71" t="s">
        <v>42</v>
      </c>
      <c r="L672" s="81" t="s">
        <v>243</v>
      </c>
      <c r="M672" s="8" t="str">
        <f t="shared" si="33"/>
        <v>2027Vigilancia de la salud ambientalPUENTE ARANDAF. MAYO 2025</v>
      </c>
      <c r="N672" s="114">
        <f t="shared" si="36"/>
        <v>0</v>
      </c>
      <c r="O672" s="114">
        <f t="shared" si="35"/>
        <v>240448</v>
      </c>
      <c r="P672" s="114">
        <v>0</v>
      </c>
      <c r="Q672" s="114">
        <v>5</v>
      </c>
      <c r="R672" s="114">
        <v>0</v>
      </c>
      <c r="S672" s="114">
        <v>1202240</v>
      </c>
      <c r="T672" s="114">
        <v>0</v>
      </c>
      <c r="U672" s="114">
        <v>5</v>
      </c>
      <c r="V672" s="114">
        <v>0</v>
      </c>
      <c r="W672" s="116">
        <v>1202240</v>
      </c>
    </row>
    <row r="673" spans="2:23" ht="72">
      <c r="B673" s="129">
        <v>2028</v>
      </c>
      <c r="C673" s="81" t="s">
        <v>244</v>
      </c>
      <c r="D673" s="8" t="str">
        <f t="shared" si="34"/>
        <v>2028Vigilancia de la salud ambiental</v>
      </c>
      <c r="E673" s="8" t="s">
        <v>1</v>
      </c>
      <c r="F673" s="8" t="s">
        <v>257</v>
      </c>
      <c r="G673" s="8" t="s">
        <v>392</v>
      </c>
      <c r="H673" s="8" t="s">
        <v>247</v>
      </c>
      <c r="I673" s="8" t="s">
        <v>248</v>
      </c>
      <c r="J673" s="8" t="s">
        <v>248</v>
      </c>
      <c r="K673" s="81" t="s">
        <v>43</v>
      </c>
      <c r="L673" s="81" t="s">
        <v>243</v>
      </c>
      <c r="M673" s="8" t="str">
        <f t="shared" si="33"/>
        <v>2028Vigilancia de la salud ambientalBOSAF. MAYO 2025</v>
      </c>
      <c r="N673" s="114">
        <f t="shared" si="36"/>
        <v>0</v>
      </c>
      <c r="O673" s="114">
        <f t="shared" si="35"/>
        <v>90168</v>
      </c>
      <c r="P673" s="114">
        <v>0</v>
      </c>
      <c r="Q673" s="114">
        <v>3</v>
      </c>
      <c r="R673" s="114">
        <v>0</v>
      </c>
      <c r="S673" s="114">
        <v>270504</v>
      </c>
      <c r="T673" s="114">
        <v>0</v>
      </c>
      <c r="U673" s="114">
        <v>3</v>
      </c>
      <c r="V673" s="114">
        <v>0</v>
      </c>
      <c r="W673" s="116">
        <v>270504</v>
      </c>
    </row>
    <row r="674" spans="2:23" ht="72">
      <c r="B674" s="129">
        <v>2028</v>
      </c>
      <c r="C674" s="81" t="s">
        <v>244</v>
      </c>
      <c r="D674" s="8" t="str">
        <f t="shared" si="34"/>
        <v>2028Vigilancia de la salud ambiental</v>
      </c>
      <c r="E674" s="8" t="s">
        <v>1</v>
      </c>
      <c r="F674" s="8" t="s">
        <v>257</v>
      </c>
      <c r="G674" s="8" t="s">
        <v>392</v>
      </c>
      <c r="H674" s="8" t="s">
        <v>247</v>
      </c>
      <c r="I674" s="8" t="s">
        <v>248</v>
      </c>
      <c r="J674" s="8" t="s">
        <v>248</v>
      </c>
      <c r="K674" s="71" t="s">
        <v>41</v>
      </c>
      <c r="L674" s="81" t="s">
        <v>243</v>
      </c>
      <c r="M674" s="8" t="str">
        <f t="shared" si="33"/>
        <v>2028Vigilancia de la salud ambientalKENNEDYF. MAYO 2025</v>
      </c>
      <c r="N674" s="114">
        <f t="shared" si="36"/>
        <v>0</v>
      </c>
      <c r="O674" s="114">
        <f t="shared" si="35"/>
        <v>90168</v>
      </c>
      <c r="P674" s="114">
        <v>0</v>
      </c>
      <c r="Q674" s="114">
        <v>1</v>
      </c>
      <c r="R674" s="114">
        <v>0</v>
      </c>
      <c r="S674" s="114">
        <v>90168</v>
      </c>
      <c r="T674" s="114">
        <v>0</v>
      </c>
      <c r="U674" s="114">
        <v>1</v>
      </c>
      <c r="V674" s="114">
        <v>0</v>
      </c>
      <c r="W674" s="116">
        <v>90168</v>
      </c>
    </row>
    <row r="675" spans="2:23" ht="72">
      <c r="B675" s="129">
        <v>2028</v>
      </c>
      <c r="C675" s="81" t="s">
        <v>244</v>
      </c>
      <c r="D675" s="8" t="str">
        <f t="shared" si="34"/>
        <v>2028Vigilancia de la salud ambiental</v>
      </c>
      <c r="E675" s="8" t="s">
        <v>1</v>
      </c>
      <c r="F675" s="8" t="s">
        <v>257</v>
      </c>
      <c r="G675" s="8" t="s">
        <v>392</v>
      </c>
      <c r="H675" s="8" t="s">
        <v>247</v>
      </c>
      <c r="I675" s="8" t="s">
        <v>248</v>
      </c>
      <c r="J675" s="8" t="s">
        <v>248</v>
      </c>
      <c r="K675" s="81" t="s">
        <v>29</v>
      </c>
      <c r="L675" s="81" t="s">
        <v>243</v>
      </c>
      <c r="M675" s="8" t="str">
        <f t="shared" si="33"/>
        <v>2028Vigilancia de la salud ambientalFONTIBONF. MAYO 2025</v>
      </c>
      <c r="N675" s="114">
        <f t="shared" si="36"/>
        <v>0</v>
      </c>
      <c r="O675" s="114">
        <f t="shared" si="35"/>
        <v>90168</v>
      </c>
      <c r="P675" s="114">
        <v>0</v>
      </c>
      <c r="Q675" s="114">
        <v>3</v>
      </c>
      <c r="R675" s="114">
        <v>0</v>
      </c>
      <c r="S675" s="114">
        <v>270504</v>
      </c>
      <c r="T675" s="114">
        <v>0</v>
      </c>
      <c r="U675" s="114">
        <v>3</v>
      </c>
      <c r="V675" s="114">
        <v>0</v>
      </c>
      <c r="W675" s="116">
        <v>270504</v>
      </c>
    </row>
    <row r="676" spans="2:23" ht="72">
      <c r="B676" s="129">
        <v>2028</v>
      </c>
      <c r="C676" s="81" t="s">
        <v>244</v>
      </c>
      <c r="D676" s="8" t="str">
        <f t="shared" si="34"/>
        <v>2028Vigilancia de la salud ambiental</v>
      </c>
      <c r="E676" s="8" t="s">
        <v>1</v>
      </c>
      <c r="F676" s="8" t="s">
        <v>257</v>
      </c>
      <c r="G676" s="8" t="s">
        <v>392</v>
      </c>
      <c r="H676" s="8" t="s">
        <v>247</v>
      </c>
      <c r="I676" s="8" t="s">
        <v>248</v>
      </c>
      <c r="J676" s="8" t="s">
        <v>248</v>
      </c>
      <c r="K676" s="71" t="s">
        <v>42</v>
      </c>
      <c r="L676" s="81" t="s">
        <v>243</v>
      </c>
      <c r="M676" s="8" t="str">
        <f t="shared" si="33"/>
        <v>2028Vigilancia de la salud ambientalPUENTE ARANDAF. MAYO 2025</v>
      </c>
      <c r="N676" s="114">
        <f t="shared" si="36"/>
        <v>0</v>
      </c>
      <c r="O676" s="114">
        <f t="shared" si="35"/>
        <v>90168</v>
      </c>
      <c r="P676" s="114">
        <v>0</v>
      </c>
      <c r="Q676" s="114">
        <v>1</v>
      </c>
      <c r="R676" s="114">
        <v>0</v>
      </c>
      <c r="S676" s="114">
        <v>90168</v>
      </c>
      <c r="T676" s="114">
        <v>0</v>
      </c>
      <c r="U676" s="114">
        <v>1</v>
      </c>
      <c r="V676" s="114">
        <v>0</v>
      </c>
      <c r="W676" s="116">
        <v>90168</v>
      </c>
    </row>
    <row r="677" spans="2:23" ht="108">
      <c r="B677" s="129">
        <v>2034</v>
      </c>
      <c r="C677" s="81" t="s">
        <v>244</v>
      </c>
      <c r="D677" s="8" t="str">
        <f t="shared" si="34"/>
        <v>2034Vigilancia de la salud ambiental</v>
      </c>
      <c r="E677" s="8" t="s">
        <v>1</v>
      </c>
      <c r="F677" s="8" t="s">
        <v>270</v>
      </c>
      <c r="G677" s="8" t="s">
        <v>383</v>
      </c>
      <c r="H677" s="8" t="s">
        <v>267</v>
      </c>
      <c r="I677" s="8" t="s">
        <v>248</v>
      </c>
      <c r="J677" s="8" t="s">
        <v>248</v>
      </c>
      <c r="K677" s="71" t="s">
        <v>29</v>
      </c>
      <c r="L677" s="81" t="s">
        <v>243</v>
      </c>
      <c r="M677" s="8" t="str">
        <f t="shared" si="33"/>
        <v>2034Vigilancia de la salud ambientalFONTIBONF. MAYO 2025</v>
      </c>
      <c r="N677" s="114">
        <f t="shared" si="36"/>
        <v>0</v>
      </c>
      <c r="O677" s="114">
        <f t="shared" si="35"/>
        <v>0</v>
      </c>
      <c r="P677" s="114">
        <v>0</v>
      </c>
      <c r="Q677" s="114">
        <v>0</v>
      </c>
      <c r="R677" s="114">
        <v>0</v>
      </c>
      <c r="S677" s="114">
        <v>0</v>
      </c>
      <c r="T677" s="114">
        <v>0</v>
      </c>
      <c r="U677" s="114">
        <v>0</v>
      </c>
      <c r="V677" s="114">
        <v>0</v>
      </c>
      <c r="W677" s="116">
        <v>0</v>
      </c>
    </row>
    <row r="678" spans="2:23" ht="60">
      <c r="B678" s="129">
        <v>2050</v>
      </c>
      <c r="C678" s="81" t="s">
        <v>244</v>
      </c>
      <c r="D678" s="8" t="str">
        <f t="shared" si="34"/>
        <v>2050Vigilancia de la salud ambiental</v>
      </c>
      <c r="E678" s="8" t="s">
        <v>1</v>
      </c>
      <c r="F678" s="8" t="s">
        <v>301</v>
      </c>
      <c r="G678" s="8" t="s">
        <v>393</v>
      </c>
      <c r="H678" s="8" t="s">
        <v>303</v>
      </c>
      <c r="I678" s="8" t="s">
        <v>248</v>
      </c>
      <c r="J678" s="8" t="s">
        <v>248</v>
      </c>
      <c r="K678" s="71" t="s">
        <v>41</v>
      </c>
      <c r="L678" s="81" t="s">
        <v>243</v>
      </c>
      <c r="M678" s="8" t="str">
        <f t="shared" si="33"/>
        <v>2050Vigilancia de la salud ambientalKENNEDYF. MAYO 2025</v>
      </c>
      <c r="N678" s="114">
        <f t="shared" si="36"/>
        <v>0</v>
      </c>
      <c r="O678" s="114">
        <f t="shared" si="35"/>
        <v>0</v>
      </c>
      <c r="P678" s="114">
        <v>0</v>
      </c>
      <c r="Q678" s="114">
        <v>0</v>
      </c>
      <c r="R678" s="114">
        <v>0</v>
      </c>
      <c r="S678" s="114">
        <v>0</v>
      </c>
      <c r="T678" s="114">
        <v>0</v>
      </c>
      <c r="U678" s="114">
        <v>0</v>
      </c>
      <c r="V678" s="114">
        <v>0</v>
      </c>
      <c r="W678" s="116">
        <v>0</v>
      </c>
    </row>
    <row r="679" spans="2:23" ht="60">
      <c r="B679" s="129">
        <v>2071</v>
      </c>
      <c r="C679" s="81" t="s">
        <v>244</v>
      </c>
      <c r="D679" s="8" t="str">
        <f t="shared" si="34"/>
        <v>2071Vigilancia de la salud ambiental</v>
      </c>
      <c r="E679" s="8" t="s">
        <v>1</v>
      </c>
      <c r="F679" s="8" t="s">
        <v>298</v>
      </c>
      <c r="G679" s="8" t="s">
        <v>377</v>
      </c>
      <c r="H679" s="8" t="s">
        <v>267</v>
      </c>
      <c r="I679" s="8" t="s">
        <v>248</v>
      </c>
      <c r="J679" s="8" t="s">
        <v>248</v>
      </c>
      <c r="K679" s="81" t="s">
        <v>43</v>
      </c>
      <c r="L679" s="81" t="s">
        <v>243</v>
      </c>
      <c r="M679" s="8" t="str">
        <f t="shared" si="33"/>
        <v>2071Vigilancia de la salud ambientalBOSAF. MAYO 2025</v>
      </c>
      <c r="N679" s="114">
        <f t="shared" si="36"/>
        <v>0</v>
      </c>
      <c r="O679" s="114">
        <f t="shared" si="35"/>
        <v>0</v>
      </c>
      <c r="P679" s="114">
        <v>0</v>
      </c>
      <c r="Q679" s="114">
        <v>0</v>
      </c>
      <c r="R679" s="114">
        <v>0</v>
      </c>
      <c r="S679" s="114">
        <v>0</v>
      </c>
      <c r="T679" s="114">
        <v>0</v>
      </c>
      <c r="U679" s="114">
        <v>0</v>
      </c>
      <c r="V679" s="114">
        <v>0</v>
      </c>
      <c r="W679" s="116">
        <v>0</v>
      </c>
    </row>
    <row r="680" spans="2:23" ht="60">
      <c r="B680" s="129">
        <v>2100</v>
      </c>
      <c r="C680" s="81" t="s">
        <v>244</v>
      </c>
      <c r="D680" s="8" t="str">
        <f t="shared" si="34"/>
        <v>2100Vigilancia de la salud ambiental</v>
      </c>
      <c r="E680" s="8" t="s">
        <v>1</v>
      </c>
      <c r="F680" s="8" t="s">
        <v>257</v>
      </c>
      <c r="G680" s="8" t="s">
        <v>394</v>
      </c>
      <c r="H680" s="8" t="s">
        <v>371</v>
      </c>
      <c r="I680" s="8" t="s">
        <v>248</v>
      </c>
      <c r="J680" s="8" t="s">
        <v>248</v>
      </c>
      <c r="K680" s="71" t="s">
        <v>43</v>
      </c>
      <c r="L680" s="81" t="s">
        <v>243</v>
      </c>
      <c r="M680" s="8" t="str">
        <f t="shared" si="33"/>
        <v>2100Vigilancia de la salud ambientalBOSAF. MAYO 2025</v>
      </c>
      <c r="N680" s="114">
        <f t="shared" si="36"/>
        <v>0</v>
      </c>
      <c r="O680" s="114">
        <f t="shared" si="35"/>
        <v>120226</v>
      </c>
      <c r="P680" s="114">
        <v>0</v>
      </c>
      <c r="Q680" s="114">
        <v>1</v>
      </c>
      <c r="R680" s="114">
        <v>0</v>
      </c>
      <c r="S680" s="114">
        <v>120226</v>
      </c>
      <c r="T680" s="114">
        <v>0</v>
      </c>
      <c r="U680" s="114">
        <v>1</v>
      </c>
      <c r="V680" s="114">
        <v>0</v>
      </c>
      <c r="W680" s="116">
        <v>120226</v>
      </c>
    </row>
    <row r="681" spans="2:23" ht="60">
      <c r="B681" s="129">
        <v>2100</v>
      </c>
      <c r="C681" s="81" t="s">
        <v>244</v>
      </c>
      <c r="D681" s="8" t="str">
        <f t="shared" si="34"/>
        <v>2100Vigilancia de la salud ambiental</v>
      </c>
      <c r="E681" s="8" t="s">
        <v>1</v>
      </c>
      <c r="F681" s="8" t="s">
        <v>257</v>
      </c>
      <c r="G681" s="8" t="s">
        <v>394</v>
      </c>
      <c r="H681" s="8" t="s">
        <v>371</v>
      </c>
      <c r="I681" s="8" t="s">
        <v>248</v>
      </c>
      <c r="J681" s="8" t="s">
        <v>248</v>
      </c>
      <c r="K681" s="81" t="s">
        <v>41</v>
      </c>
      <c r="L681" s="81" t="s">
        <v>243</v>
      </c>
      <c r="M681" s="8" t="str">
        <f t="shared" si="33"/>
        <v>2100Vigilancia de la salud ambientalKENNEDYF. MAYO 2025</v>
      </c>
      <c r="N681" s="114">
        <f t="shared" si="36"/>
        <v>0</v>
      </c>
      <c r="O681" s="114">
        <f t="shared" si="35"/>
        <v>120226</v>
      </c>
      <c r="P681" s="114">
        <v>0</v>
      </c>
      <c r="Q681" s="114">
        <v>1</v>
      </c>
      <c r="R681" s="114">
        <v>0</v>
      </c>
      <c r="S681" s="114">
        <v>120226</v>
      </c>
      <c r="T681" s="114">
        <v>0</v>
      </c>
      <c r="U681" s="114">
        <v>1</v>
      </c>
      <c r="V681" s="114">
        <v>0</v>
      </c>
      <c r="W681" s="116">
        <v>120226</v>
      </c>
    </row>
    <row r="682" spans="2:23" ht="60">
      <c r="B682" s="129">
        <v>2100</v>
      </c>
      <c r="C682" s="81" t="s">
        <v>244</v>
      </c>
      <c r="D682" s="8" t="str">
        <f t="shared" si="34"/>
        <v>2100Vigilancia de la salud ambiental</v>
      </c>
      <c r="E682" s="8" t="s">
        <v>1</v>
      </c>
      <c r="F682" s="8" t="s">
        <v>257</v>
      </c>
      <c r="G682" s="8" t="s">
        <v>394</v>
      </c>
      <c r="H682" s="8" t="s">
        <v>371</v>
      </c>
      <c r="I682" s="8" t="s">
        <v>248</v>
      </c>
      <c r="J682" s="8" t="s">
        <v>248</v>
      </c>
      <c r="K682" s="71" t="s">
        <v>29</v>
      </c>
      <c r="L682" s="81" t="s">
        <v>243</v>
      </c>
      <c r="M682" s="8" t="str">
        <f t="shared" si="33"/>
        <v>2100Vigilancia de la salud ambientalFONTIBONF. MAYO 2025</v>
      </c>
      <c r="N682" s="114">
        <f t="shared" si="36"/>
        <v>0</v>
      </c>
      <c r="O682" s="114">
        <f t="shared" si="35"/>
        <v>0</v>
      </c>
      <c r="P682" s="114">
        <v>0</v>
      </c>
      <c r="Q682" s="114">
        <v>0</v>
      </c>
      <c r="R682" s="114">
        <v>0</v>
      </c>
      <c r="S682" s="114">
        <v>0</v>
      </c>
      <c r="T682" s="114">
        <v>0</v>
      </c>
      <c r="U682" s="114">
        <v>0</v>
      </c>
      <c r="V682" s="114">
        <v>0</v>
      </c>
      <c r="W682" s="116">
        <v>0</v>
      </c>
    </row>
    <row r="683" spans="2:23" ht="72">
      <c r="B683" s="129">
        <v>2100</v>
      </c>
      <c r="C683" s="81" t="s">
        <v>244</v>
      </c>
      <c r="D683" s="8" t="str">
        <f t="shared" si="34"/>
        <v>2100Vigilancia de la salud ambiental</v>
      </c>
      <c r="E683" s="8" t="s">
        <v>1</v>
      </c>
      <c r="F683" s="8" t="s">
        <v>257</v>
      </c>
      <c r="G683" s="8" t="s">
        <v>394</v>
      </c>
      <c r="H683" s="8" t="s">
        <v>371</v>
      </c>
      <c r="I683" s="8" t="s">
        <v>248</v>
      </c>
      <c r="J683" s="8" t="s">
        <v>248</v>
      </c>
      <c r="K683" s="81" t="s">
        <v>42</v>
      </c>
      <c r="L683" s="81" t="s">
        <v>243</v>
      </c>
      <c r="M683" s="8" t="str">
        <f t="shared" si="33"/>
        <v>2100Vigilancia de la salud ambientalPUENTE ARANDAF. MAYO 2025</v>
      </c>
      <c r="N683" s="114">
        <f t="shared" si="36"/>
        <v>0</v>
      </c>
      <c r="O683" s="114">
        <f t="shared" si="35"/>
        <v>0</v>
      </c>
      <c r="P683" s="114">
        <v>0</v>
      </c>
      <c r="Q683" s="114">
        <v>0</v>
      </c>
      <c r="R683" s="114">
        <v>0</v>
      </c>
      <c r="S683" s="114">
        <v>0</v>
      </c>
      <c r="T683" s="114">
        <v>0</v>
      </c>
      <c r="U683" s="114">
        <v>0</v>
      </c>
      <c r="V683" s="114">
        <v>0</v>
      </c>
      <c r="W683" s="116">
        <v>0</v>
      </c>
    </row>
    <row r="684" spans="2:23" ht="60">
      <c r="B684" s="129">
        <v>2102</v>
      </c>
      <c r="C684" s="81" t="s">
        <v>244</v>
      </c>
      <c r="D684" s="8" t="str">
        <f t="shared" si="34"/>
        <v>2102Vigilancia de la salud ambiental</v>
      </c>
      <c r="E684" s="8" t="s">
        <v>1</v>
      </c>
      <c r="F684" s="8" t="s">
        <v>298</v>
      </c>
      <c r="G684" s="8" t="s">
        <v>395</v>
      </c>
      <c r="H684" s="8" t="s">
        <v>313</v>
      </c>
      <c r="I684" s="8" t="s">
        <v>248</v>
      </c>
      <c r="J684" s="8" t="s">
        <v>248</v>
      </c>
      <c r="K684" s="71" t="s">
        <v>41</v>
      </c>
      <c r="L684" s="81" t="s">
        <v>243</v>
      </c>
      <c r="M684" s="8" t="str">
        <f t="shared" si="33"/>
        <v>2102Vigilancia de la salud ambientalKENNEDYF. MAYO 2025</v>
      </c>
      <c r="N684" s="114">
        <f t="shared" si="36"/>
        <v>0</v>
      </c>
      <c r="O684" s="114">
        <f t="shared" si="35"/>
        <v>99419</v>
      </c>
      <c r="P684" s="114">
        <v>0</v>
      </c>
      <c r="Q684" s="114">
        <v>29</v>
      </c>
      <c r="R684" s="114">
        <v>0</v>
      </c>
      <c r="S684" s="114">
        <v>2883151</v>
      </c>
      <c r="T684" s="114">
        <v>0</v>
      </c>
      <c r="U684" s="114">
        <v>29</v>
      </c>
      <c r="V684" s="114">
        <v>0</v>
      </c>
      <c r="W684" s="116">
        <v>2883151</v>
      </c>
    </row>
    <row r="685" spans="2:23" ht="72">
      <c r="B685" s="129">
        <v>2102</v>
      </c>
      <c r="C685" s="81" t="s">
        <v>244</v>
      </c>
      <c r="D685" s="8" t="str">
        <f t="shared" si="34"/>
        <v>2102Vigilancia de la salud ambiental</v>
      </c>
      <c r="E685" s="8" t="s">
        <v>1</v>
      </c>
      <c r="F685" s="8" t="s">
        <v>298</v>
      </c>
      <c r="G685" s="8" t="s">
        <v>395</v>
      </c>
      <c r="H685" s="8" t="s">
        <v>313</v>
      </c>
      <c r="I685" s="8" t="s">
        <v>248</v>
      </c>
      <c r="J685" s="8" t="s">
        <v>248</v>
      </c>
      <c r="K685" s="81" t="s">
        <v>42</v>
      </c>
      <c r="L685" s="81" t="s">
        <v>243</v>
      </c>
      <c r="M685" s="8" t="str">
        <f t="shared" si="33"/>
        <v>2102Vigilancia de la salud ambientalPUENTE ARANDAF. MAYO 2025</v>
      </c>
      <c r="N685" s="114">
        <f t="shared" si="36"/>
        <v>0</v>
      </c>
      <c r="O685" s="114">
        <f t="shared" si="35"/>
        <v>99419</v>
      </c>
      <c r="P685" s="114">
        <v>0</v>
      </c>
      <c r="Q685" s="114">
        <v>22</v>
      </c>
      <c r="R685" s="114">
        <v>0</v>
      </c>
      <c r="S685" s="114">
        <v>2187218</v>
      </c>
      <c r="T685" s="114">
        <v>0</v>
      </c>
      <c r="U685" s="114">
        <v>21</v>
      </c>
      <c r="V685" s="114">
        <v>0</v>
      </c>
      <c r="W685" s="116">
        <v>2087799</v>
      </c>
    </row>
    <row r="686" spans="2:23" ht="60">
      <c r="B686" s="129">
        <v>2110</v>
      </c>
      <c r="C686" s="81" t="s">
        <v>244</v>
      </c>
      <c r="D686" s="8" t="str">
        <f t="shared" si="34"/>
        <v>2110Vigilancia de la salud ambiental</v>
      </c>
      <c r="E686" s="8" t="s">
        <v>1</v>
      </c>
      <c r="F686" s="8" t="s">
        <v>301</v>
      </c>
      <c r="G686" s="8" t="s">
        <v>384</v>
      </c>
      <c r="H686" s="8" t="s">
        <v>303</v>
      </c>
      <c r="I686" s="8" t="s">
        <v>248</v>
      </c>
      <c r="J686" s="8" t="s">
        <v>248</v>
      </c>
      <c r="K686" s="71" t="s">
        <v>29</v>
      </c>
      <c r="L686" s="81" t="s">
        <v>243</v>
      </c>
      <c r="M686" s="8" t="str">
        <f t="shared" si="33"/>
        <v>2110Vigilancia de la salud ambientalFONTIBONF. MAYO 2025</v>
      </c>
      <c r="N686" s="114">
        <f t="shared" si="36"/>
        <v>0</v>
      </c>
      <c r="O686" s="114">
        <f t="shared" si="35"/>
        <v>72745966</v>
      </c>
      <c r="P686" s="114">
        <v>0</v>
      </c>
      <c r="Q686" s="114">
        <v>1</v>
      </c>
      <c r="R686" s="114">
        <v>0</v>
      </c>
      <c r="S686" s="114">
        <v>72745966</v>
      </c>
      <c r="T686" s="114">
        <v>0</v>
      </c>
      <c r="U686" s="114">
        <v>1</v>
      </c>
      <c r="V686" s="114">
        <v>0</v>
      </c>
      <c r="W686" s="116">
        <v>72745966</v>
      </c>
    </row>
    <row r="687" spans="2:23" ht="60">
      <c r="B687" s="129">
        <v>2118</v>
      </c>
      <c r="C687" s="81" t="s">
        <v>244</v>
      </c>
      <c r="D687" s="8" t="str">
        <f t="shared" si="34"/>
        <v>2118Vigilancia de la salud ambiental</v>
      </c>
      <c r="E687" s="8" t="s">
        <v>1</v>
      </c>
      <c r="F687" s="8" t="s">
        <v>298</v>
      </c>
      <c r="G687" s="8" t="s">
        <v>377</v>
      </c>
      <c r="H687" s="8" t="s">
        <v>267</v>
      </c>
      <c r="I687" s="8" t="s">
        <v>248</v>
      </c>
      <c r="J687" s="8" t="s">
        <v>248</v>
      </c>
      <c r="K687" s="71" t="s">
        <v>43</v>
      </c>
      <c r="L687" s="81" t="s">
        <v>243</v>
      </c>
      <c r="M687" s="8" t="str">
        <f t="shared" si="33"/>
        <v>2118Vigilancia de la salud ambientalBOSAF. MAYO 2025</v>
      </c>
      <c r="N687" s="114">
        <f t="shared" si="36"/>
        <v>0</v>
      </c>
      <c r="O687" s="114">
        <f t="shared" si="35"/>
        <v>0</v>
      </c>
      <c r="P687" s="114">
        <v>0</v>
      </c>
      <c r="Q687" s="114">
        <v>0</v>
      </c>
      <c r="R687" s="114">
        <v>0</v>
      </c>
      <c r="S687" s="114">
        <v>0</v>
      </c>
      <c r="T687" s="114">
        <v>0</v>
      </c>
      <c r="U687" s="114">
        <v>0</v>
      </c>
      <c r="V687" s="114">
        <v>0</v>
      </c>
      <c r="W687" s="116">
        <v>0</v>
      </c>
    </row>
    <row r="688" spans="2:23" ht="60">
      <c r="B688" s="129">
        <v>2120</v>
      </c>
      <c r="C688" s="81" t="s">
        <v>244</v>
      </c>
      <c r="D688" s="8" t="str">
        <f t="shared" si="34"/>
        <v>2120Vigilancia de la salud ambiental</v>
      </c>
      <c r="E688" s="8" t="s">
        <v>1</v>
      </c>
      <c r="F688" s="8" t="s">
        <v>298</v>
      </c>
      <c r="G688" s="8" t="s">
        <v>368</v>
      </c>
      <c r="H688" s="8" t="s">
        <v>396</v>
      </c>
      <c r="I688" s="8" t="s">
        <v>248</v>
      </c>
      <c r="J688" s="8" t="s">
        <v>248</v>
      </c>
      <c r="K688" s="71" t="s">
        <v>41</v>
      </c>
      <c r="L688" s="81" t="s">
        <v>243</v>
      </c>
      <c r="M688" s="8" t="str">
        <f t="shared" si="33"/>
        <v>2120Vigilancia de la salud ambientalKENNEDYF. MAYO 2025</v>
      </c>
      <c r="N688" s="114">
        <f t="shared" si="36"/>
        <v>0</v>
      </c>
      <c r="O688" s="114">
        <f t="shared" si="35"/>
        <v>0</v>
      </c>
      <c r="P688" s="114">
        <v>0</v>
      </c>
      <c r="Q688" s="114">
        <v>0</v>
      </c>
      <c r="R688" s="114">
        <v>0</v>
      </c>
      <c r="S688" s="114">
        <v>0</v>
      </c>
      <c r="T688" s="114">
        <v>0</v>
      </c>
      <c r="U688" s="114">
        <v>0</v>
      </c>
      <c r="V688" s="114">
        <v>0</v>
      </c>
      <c r="W688" s="116">
        <v>0</v>
      </c>
    </row>
    <row r="689" spans="2:23" ht="60">
      <c r="B689" s="129">
        <v>2122</v>
      </c>
      <c r="C689" s="81" t="s">
        <v>244</v>
      </c>
      <c r="D689" s="8" t="str">
        <f t="shared" si="34"/>
        <v>2122Vigilancia de la salud ambiental</v>
      </c>
      <c r="E689" s="8" t="s">
        <v>1</v>
      </c>
      <c r="F689" s="8" t="s">
        <v>298</v>
      </c>
      <c r="G689" s="8" t="s">
        <v>368</v>
      </c>
      <c r="H689" s="8" t="s">
        <v>397</v>
      </c>
      <c r="I689" s="8" t="s">
        <v>248</v>
      </c>
      <c r="J689" s="8" t="s">
        <v>248</v>
      </c>
      <c r="K689" s="71" t="s">
        <v>41</v>
      </c>
      <c r="L689" s="81" t="s">
        <v>243</v>
      </c>
      <c r="M689" s="8" t="str">
        <f t="shared" si="33"/>
        <v>2122Vigilancia de la salud ambientalKENNEDYF. MAYO 2025</v>
      </c>
      <c r="N689" s="114">
        <f t="shared" si="36"/>
        <v>0</v>
      </c>
      <c r="O689" s="114">
        <f t="shared" si="35"/>
        <v>0</v>
      </c>
      <c r="P689" s="114">
        <v>0</v>
      </c>
      <c r="Q689" s="114">
        <v>0</v>
      </c>
      <c r="R689" s="114">
        <v>0</v>
      </c>
      <c r="S689" s="114">
        <v>0</v>
      </c>
      <c r="T689" s="114">
        <v>0</v>
      </c>
      <c r="U689" s="114">
        <v>0</v>
      </c>
      <c r="V689" s="114">
        <v>0</v>
      </c>
      <c r="W689" s="116">
        <v>0</v>
      </c>
    </row>
    <row r="690" spans="2:23" ht="60">
      <c r="B690" s="129">
        <v>2123</v>
      </c>
      <c r="C690" s="81" t="s">
        <v>244</v>
      </c>
      <c r="D690" s="8" t="str">
        <f t="shared" si="34"/>
        <v>2123Vigilancia de la salud ambiental</v>
      </c>
      <c r="E690" s="8" t="s">
        <v>1</v>
      </c>
      <c r="F690" s="8" t="s">
        <v>308</v>
      </c>
      <c r="G690" s="8" t="s">
        <v>398</v>
      </c>
      <c r="H690" s="8" t="s">
        <v>310</v>
      </c>
      <c r="I690" s="8" t="s">
        <v>248</v>
      </c>
      <c r="J690" s="8" t="s">
        <v>248</v>
      </c>
      <c r="K690" s="71" t="s">
        <v>43</v>
      </c>
      <c r="L690" s="81" t="s">
        <v>243</v>
      </c>
      <c r="M690" s="8" t="str">
        <f t="shared" si="33"/>
        <v>2123Vigilancia de la salud ambientalBOSAF. MAYO 2025</v>
      </c>
      <c r="N690" s="114">
        <f t="shared" si="36"/>
        <v>0</v>
      </c>
      <c r="O690" s="114">
        <f t="shared" si="35"/>
        <v>0</v>
      </c>
      <c r="P690" s="114">
        <v>0</v>
      </c>
      <c r="Q690" s="114">
        <v>0</v>
      </c>
      <c r="R690" s="114">
        <v>0</v>
      </c>
      <c r="S690" s="114">
        <v>0</v>
      </c>
      <c r="T690" s="114">
        <v>0</v>
      </c>
      <c r="U690" s="114">
        <v>0</v>
      </c>
      <c r="V690" s="114">
        <v>0</v>
      </c>
      <c r="W690" s="116">
        <v>0</v>
      </c>
    </row>
    <row r="691" spans="2:23" ht="60">
      <c r="B691" s="129">
        <v>2123</v>
      </c>
      <c r="C691" s="81" t="s">
        <v>244</v>
      </c>
      <c r="D691" s="8" t="str">
        <f t="shared" si="34"/>
        <v>2123Vigilancia de la salud ambiental</v>
      </c>
      <c r="E691" s="8" t="s">
        <v>1</v>
      </c>
      <c r="F691" s="8" t="s">
        <v>308</v>
      </c>
      <c r="G691" s="8" t="s">
        <v>398</v>
      </c>
      <c r="H691" s="8" t="s">
        <v>310</v>
      </c>
      <c r="I691" s="8" t="s">
        <v>248</v>
      </c>
      <c r="J691" s="8" t="s">
        <v>248</v>
      </c>
      <c r="K691" s="71" t="s">
        <v>41</v>
      </c>
      <c r="L691" s="81" t="s">
        <v>243</v>
      </c>
      <c r="M691" s="8" t="str">
        <f t="shared" si="33"/>
        <v>2123Vigilancia de la salud ambientalKENNEDYF. MAYO 2025</v>
      </c>
      <c r="N691" s="114">
        <f t="shared" si="36"/>
        <v>0</v>
      </c>
      <c r="O691" s="114">
        <f t="shared" si="35"/>
        <v>0</v>
      </c>
      <c r="P691" s="114">
        <v>0</v>
      </c>
      <c r="Q691" s="114">
        <v>0</v>
      </c>
      <c r="R691" s="114">
        <v>0</v>
      </c>
      <c r="S691" s="114">
        <v>0</v>
      </c>
      <c r="T691" s="114">
        <v>0</v>
      </c>
      <c r="U691" s="114">
        <v>0</v>
      </c>
      <c r="V691" s="114">
        <v>0</v>
      </c>
      <c r="W691" s="116">
        <v>0</v>
      </c>
    </row>
    <row r="692" spans="2:23" ht="60">
      <c r="B692" s="129">
        <v>2123</v>
      </c>
      <c r="C692" s="81" t="s">
        <v>244</v>
      </c>
      <c r="D692" s="8" t="str">
        <f t="shared" si="34"/>
        <v>2123Vigilancia de la salud ambiental</v>
      </c>
      <c r="E692" s="8" t="s">
        <v>1</v>
      </c>
      <c r="F692" s="8" t="s">
        <v>308</v>
      </c>
      <c r="G692" s="8" t="s">
        <v>398</v>
      </c>
      <c r="H692" s="8" t="s">
        <v>310</v>
      </c>
      <c r="I692" s="8" t="s">
        <v>248</v>
      </c>
      <c r="J692" s="8" t="s">
        <v>248</v>
      </c>
      <c r="K692" s="71" t="s">
        <v>29</v>
      </c>
      <c r="L692" s="81" t="s">
        <v>243</v>
      </c>
      <c r="M692" s="8" t="str">
        <f t="shared" si="33"/>
        <v>2123Vigilancia de la salud ambientalFONTIBONF. MAYO 2025</v>
      </c>
      <c r="N692" s="114">
        <f t="shared" si="36"/>
        <v>0</v>
      </c>
      <c r="O692" s="114">
        <f t="shared" si="35"/>
        <v>0</v>
      </c>
      <c r="P692" s="114">
        <v>0</v>
      </c>
      <c r="Q692" s="114">
        <v>0</v>
      </c>
      <c r="R692" s="114">
        <v>0</v>
      </c>
      <c r="S692" s="114">
        <v>0</v>
      </c>
      <c r="T692" s="114">
        <v>0</v>
      </c>
      <c r="U692" s="114">
        <v>0</v>
      </c>
      <c r="V692" s="114">
        <v>0</v>
      </c>
      <c r="W692" s="116">
        <v>0</v>
      </c>
    </row>
    <row r="693" spans="2:23" ht="72">
      <c r="B693" s="129">
        <v>2123</v>
      </c>
      <c r="C693" s="81" t="s">
        <v>244</v>
      </c>
      <c r="D693" s="8" t="str">
        <f t="shared" si="34"/>
        <v>2123Vigilancia de la salud ambiental</v>
      </c>
      <c r="E693" s="8" t="s">
        <v>1</v>
      </c>
      <c r="F693" s="8" t="s">
        <v>308</v>
      </c>
      <c r="G693" s="8" t="s">
        <v>398</v>
      </c>
      <c r="H693" s="8" t="s">
        <v>310</v>
      </c>
      <c r="I693" s="8" t="s">
        <v>248</v>
      </c>
      <c r="J693" s="8" t="s">
        <v>248</v>
      </c>
      <c r="K693" s="81" t="s">
        <v>42</v>
      </c>
      <c r="L693" s="81" t="s">
        <v>243</v>
      </c>
      <c r="M693" s="8" t="str">
        <f t="shared" si="33"/>
        <v>2123Vigilancia de la salud ambientalPUENTE ARANDAF. MAYO 2025</v>
      </c>
      <c r="N693" s="114">
        <f t="shared" si="36"/>
        <v>0</v>
      </c>
      <c r="O693" s="114">
        <f t="shared" si="35"/>
        <v>0</v>
      </c>
      <c r="P693" s="114">
        <v>0</v>
      </c>
      <c r="Q693" s="114">
        <v>0</v>
      </c>
      <c r="R693" s="114">
        <v>0</v>
      </c>
      <c r="S693" s="114">
        <v>0</v>
      </c>
      <c r="T693" s="114">
        <v>0</v>
      </c>
      <c r="U693" s="114">
        <v>0</v>
      </c>
      <c r="V693" s="114">
        <v>0</v>
      </c>
      <c r="W693" s="116">
        <v>0</v>
      </c>
    </row>
    <row r="694" spans="2:23" ht="60">
      <c r="B694" s="129">
        <v>2124</v>
      </c>
      <c r="C694" s="81" t="s">
        <v>244</v>
      </c>
      <c r="D694" s="8" t="str">
        <f t="shared" si="34"/>
        <v>2124Vigilancia de la salud ambiental</v>
      </c>
      <c r="E694" s="8" t="s">
        <v>1</v>
      </c>
      <c r="F694" s="8" t="s">
        <v>298</v>
      </c>
      <c r="G694" s="8" t="s">
        <v>368</v>
      </c>
      <c r="H694" s="8" t="s">
        <v>267</v>
      </c>
      <c r="I694" s="8" t="s">
        <v>248</v>
      </c>
      <c r="J694" s="8" t="s">
        <v>248</v>
      </c>
      <c r="K694" s="71" t="s">
        <v>41</v>
      </c>
      <c r="L694" s="81" t="s">
        <v>243</v>
      </c>
      <c r="M694" s="8" t="str">
        <f t="shared" si="33"/>
        <v>2124Vigilancia de la salud ambientalKENNEDYF. MAYO 2025</v>
      </c>
      <c r="N694" s="114">
        <f t="shared" si="36"/>
        <v>0</v>
      </c>
      <c r="O694" s="114">
        <f t="shared" si="35"/>
        <v>0</v>
      </c>
      <c r="P694" s="114">
        <v>0</v>
      </c>
      <c r="Q694" s="114">
        <v>0</v>
      </c>
      <c r="R694" s="114">
        <v>0</v>
      </c>
      <c r="S694" s="114">
        <v>0</v>
      </c>
      <c r="T694" s="114">
        <v>0</v>
      </c>
      <c r="U694" s="114">
        <v>0</v>
      </c>
      <c r="V694" s="114">
        <v>0</v>
      </c>
      <c r="W694" s="116">
        <v>0</v>
      </c>
    </row>
    <row r="695" spans="2:23" ht="60">
      <c r="B695" s="129">
        <v>2127</v>
      </c>
      <c r="C695" s="81" t="s">
        <v>244</v>
      </c>
      <c r="D695" s="8" t="str">
        <f t="shared" si="34"/>
        <v>2127Vigilancia de la salud ambiental</v>
      </c>
      <c r="E695" s="8" t="s">
        <v>1</v>
      </c>
      <c r="F695" s="8" t="s">
        <v>257</v>
      </c>
      <c r="G695" s="8" t="s">
        <v>399</v>
      </c>
      <c r="H695" s="8" t="s">
        <v>247</v>
      </c>
      <c r="I695" s="8" t="s">
        <v>248</v>
      </c>
      <c r="J695" s="8" t="s">
        <v>248</v>
      </c>
      <c r="K695" s="81" t="s">
        <v>41</v>
      </c>
      <c r="L695" s="81" t="s">
        <v>243</v>
      </c>
      <c r="M695" s="8" t="str">
        <f t="shared" si="33"/>
        <v>2127Vigilancia de la salud ambientalKENNEDYF. MAYO 2025</v>
      </c>
      <c r="N695" s="114">
        <f t="shared" si="36"/>
        <v>0</v>
      </c>
      <c r="O695" s="114">
        <f t="shared" si="35"/>
        <v>0</v>
      </c>
      <c r="P695" s="114">
        <v>0</v>
      </c>
      <c r="Q695" s="114">
        <v>0</v>
      </c>
      <c r="R695" s="114">
        <v>0</v>
      </c>
      <c r="S695" s="114">
        <v>0</v>
      </c>
      <c r="T695" s="114">
        <v>0</v>
      </c>
      <c r="U695" s="114">
        <v>0</v>
      </c>
      <c r="V695" s="114">
        <v>0</v>
      </c>
      <c r="W695" s="116">
        <v>0</v>
      </c>
    </row>
    <row r="696" spans="2:23" ht="60">
      <c r="B696" s="129">
        <v>2128</v>
      </c>
      <c r="C696" s="81" t="s">
        <v>244</v>
      </c>
      <c r="D696" s="8" t="str">
        <f t="shared" si="34"/>
        <v>2128Vigilancia de la salud ambiental</v>
      </c>
      <c r="E696" s="8" t="s">
        <v>1</v>
      </c>
      <c r="F696" s="8" t="s">
        <v>257</v>
      </c>
      <c r="G696" s="8" t="s">
        <v>400</v>
      </c>
      <c r="H696" s="8" t="s">
        <v>247</v>
      </c>
      <c r="I696" s="8" t="s">
        <v>248</v>
      </c>
      <c r="J696" s="8" t="s">
        <v>248</v>
      </c>
      <c r="K696" s="71" t="s">
        <v>29</v>
      </c>
      <c r="L696" s="81" t="s">
        <v>243</v>
      </c>
      <c r="M696" s="8" t="str">
        <f t="shared" si="33"/>
        <v>2128Vigilancia de la salud ambientalFONTIBONF. MAYO 2025</v>
      </c>
      <c r="N696" s="114">
        <f t="shared" si="36"/>
        <v>0</v>
      </c>
      <c r="O696" s="114">
        <f t="shared" si="35"/>
        <v>150280</v>
      </c>
      <c r="P696" s="114">
        <v>0</v>
      </c>
      <c r="Q696" s="114">
        <v>1</v>
      </c>
      <c r="R696" s="114">
        <v>0</v>
      </c>
      <c r="S696" s="114">
        <v>150280</v>
      </c>
      <c r="T696" s="114">
        <v>0</v>
      </c>
      <c r="U696" s="114">
        <v>1</v>
      </c>
      <c r="V696" s="114">
        <v>0</v>
      </c>
      <c r="W696" s="116">
        <v>150280</v>
      </c>
    </row>
    <row r="697" spans="2:23" ht="60">
      <c r="B697" s="129">
        <v>2132</v>
      </c>
      <c r="C697" s="81" t="s">
        <v>244</v>
      </c>
      <c r="D697" s="8" t="str">
        <f t="shared" si="34"/>
        <v>2132Vigilancia de la salud ambiental</v>
      </c>
      <c r="E697" s="8" t="s">
        <v>1</v>
      </c>
      <c r="F697" s="8" t="s">
        <v>301</v>
      </c>
      <c r="G697" s="8" t="s">
        <v>384</v>
      </c>
      <c r="H697" s="8" t="s">
        <v>303</v>
      </c>
      <c r="I697" s="8" t="s">
        <v>248</v>
      </c>
      <c r="J697" s="8" t="s">
        <v>248</v>
      </c>
      <c r="K697" s="81" t="s">
        <v>29</v>
      </c>
      <c r="L697" s="81" t="s">
        <v>243</v>
      </c>
      <c r="M697" s="8" t="str">
        <f t="shared" si="33"/>
        <v>2132Vigilancia de la salud ambientalFONTIBONF. MAYO 2025</v>
      </c>
      <c r="N697" s="114">
        <f t="shared" si="36"/>
        <v>0</v>
      </c>
      <c r="O697" s="114">
        <f t="shared" si="35"/>
        <v>0</v>
      </c>
      <c r="P697" s="114">
        <v>0</v>
      </c>
      <c r="Q697" s="114">
        <v>0</v>
      </c>
      <c r="R697" s="114">
        <v>0</v>
      </c>
      <c r="S697" s="114">
        <v>0</v>
      </c>
      <c r="T697" s="114">
        <v>0</v>
      </c>
      <c r="U697" s="114">
        <v>0</v>
      </c>
      <c r="V697" s="114">
        <v>0</v>
      </c>
      <c r="W697" s="116">
        <v>0</v>
      </c>
    </row>
    <row r="698" spans="2:23" ht="60">
      <c r="B698" s="129">
        <v>2143</v>
      </c>
      <c r="C698" s="81" t="s">
        <v>244</v>
      </c>
      <c r="D698" s="8" t="str">
        <f t="shared" si="34"/>
        <v>2143Vigilancia de la salud ambiental</v>
      </c>
      <c r="E698" s="8" t="s">
        <v>1</v>
      </c>
      <c r="F698" s="8" t="s">
        <v>245</v>
      </c>
      <c r="G698" s="8" t="s">
        <v>327</v>
      </c>
      <c r="H698" s="8" t="s">
        <v>267</v>
      </c>
      <c r="I698" s="8" t="s">
        <v>248</v>
      </c>
      <c r="J698" s="8" t="s">
        <v>248</v>
      </c>
      <c r="K698" s="81" t="s">
        <v>29</v>
      </c>
      <c r="L698" s="81" t="s">
        <v>243</v>
      </c>
      <c r="M698" s="8" t="str">
        <f t="shared" si="33"/>
        <v>2143Vigilancia de la salud ambientalFONTIBONF. MAYO 2025</v>
      </c>
      <c r="N698" s="114">
        <f t="shared" si="36"/>
        <v>0</v>
      </c>
      <c r="O698" s="114">
        <f t="shared" si="35"/>
        <v>0</v>
      </c>
      <c r="P698" s="114">
        <v>0</v>
      </c>
      <c r="Q698" s="114">
        <v>0</v>
      </c>
      <c r="R698" s="114">
        <v>0</v>
      </c>
      <c r="S698" s="114">
        <v>0</v>
      </c>
      <c r="T698" s="114">
        <v>0</v>
      </c>
      <c r="U698" s="114">
        <v>0</v>
      </c>
      <c r="V698" s="114">
        <v>0</v>
      </c>
      <c r="W698" s="116">
        <v>0</v>
      </c>
    </row>
    <row r="699" spans="2:23" ht="60">
      <c r="B699" s="129">
        <v>2146</v>
      </c>
      <c r="C699" s="81" t="s">
        <v>244</v>
      </c>
      <c r="D699" s="8" t="str">
        <f t="shared" si="34"/>
        <v>2146Vigilancia de la salud ambiental</v>
      </c>
      <c r="E699" s="8" t="s">
        <v>1</v>
      </c>
      <c r="F699" s="8" t="s">
        <v>245</v>
      </c>
      <c r="G699" s="8" t="s">
        <v>401</v>
      </c>
      <c r="H699" s="8" t="s">
        <v>247</v>
      </c>
      <c r="I699" s="8" t="s">
        <v>248</v>
      </c>
      <c r="J699" s="8" t="s">
        <v>248</v>
      </c>
      <c r="K699" s="71" t="s">
        <v>43</v>
      </c>
      <c r="L699" s="81" t="s">
        <v>243</v>
      </c>
      <c r="M699" s="8" t="str">
        <f t="shared" si="33"/>
        <v>2146Vigilancia de la salud ambientalBOSAF. MAYO 2025</v>
      </c>
      <c r="N699" s="114">
        <f t="shared" si="36"/>
        <v>0</v>
      </c>
      <c r="O699" s="114">
        <f t="shared" si="35"/>
        <v>0</v>
      </c>
      <c r="P699" s="114">
        <v>0</v>
      </c>
      <c r="Q699" s="114">
        <v>0</v>
      </c>
      <c r="R699" s="114">
        <v>0</v>
      </c>
      <c r="S699" s="114">
        <v>0</v>
      </c>
      <c r="T699" s="114">
        <v>0</v>
      </c>
      <c r="U699" s="114">
        <v>0</v>
      </c>
      <c r="V699" s="114">
        <v>0</v>
      </c>
      <c r="W699" s="116">
        <v>0</v>
      </c>
    </row>
    <row r="700" spans="2:23" ht="60">
      <c r="B700" s="129">
        <v>2146</v>
      </c>
      <c r="C700" s="81" t="s">
        <v>244</v>
      </c>
      <c r="D700" s="8" t="str">
        <f t="shared" si="34"/>
        <v>2146Vigilancia de la salud ambiental</v>
      </c>
      <c r="E700" s="8" t="s">
        <v>1</v>
      </c>
      <c r="F700" s="8" t="s">
        <v>245</v>
      </c>
      <c r="G700" s="8" t="s">
        <v>401</v>
      </c>
      <c r="H700" s="8" t="s">
        <v>247</v>
      </c>
      <c r="I700" s="8" t="s">
        <v>248</v>
      </c>
      <c r="J700" s="8" t="s">
        <v>248</v>
      </c>
      <c r="K700" s="81" t="s">
        <v>29</v>
      </c>
      <c r="L700" s="81" t="s">
        <v>243</v>
      </c>
      <c r="M700" s="8" t="str">
        <f t="shared" si="33"/>
        <v>2146Vigilancia de la salud ambientalFONTIBONF. MAYO 2025</v>
      </c>
      <c r="N700" s="114">
        <f t="shared" si="36"/>
        <v>0</v>
      </c>
      <c r="O700" s="114">
        <f t="shared" si="35"/>
        <v>0</v>
      </c>
      <c r="P700" s="114">
        <v>0</v>
      </c>
      <c r="Q700" s="114">
        <v>0</v>
      </c>
      <c r="R700" s="114">
        <v>0</v>
      </c>
      <c r="S700" s="114">
        <v>0</v>
      </c>
      <c r="T700" s="114">
        <v>0</v>
      </c>
      <c r="U700" s="114">
        <v>0</v>
      </c>
      <c r="V700" s="114">
        <v>0</v>
      </c>
      <c r="W700" s="116">
        <v>0</v>
      </c>
    </row>
    <row r="701" spans="2:23" ht="72">
      <c r="B701" s="129">
        <v>2146</v>
      </c>
      <c r="C701" s="81" t="s">
        <v>244</v>
      </c>
      <c r="D701" s="8" t="str">
        <f t="shared" si="34"/>
        <v>2146Vigilancia de la salud ambiental</v>
      </c>
      <c r="E701" s="8" t="s">
        <v>1</v>
      </c>
      <c r="F701" s="8" t="s">
        <v>245</v>
      </c>
      <c r="G701" s="8" t="s">
        <v>401</v>
      </c>
      <c r="H701" s="8" t="s">
        <v>247</v>
      </c>
      <c r="I701" s="8" t="s">
        <v>248</v>
      </c>
      <c r="J701" s="8" t="s">
        <v>248</v>
      </c>
      <c r="K701" s="71" t="s">
        <v>42</v>
      </c>
      <c r="L701" s="81" t="s">
        <v>243</v>
      </c>
      <c r="M701" s="8" t="str">
        <f t="shared" si="33"/>
        <v>2146Vigilancia de la salud ambientalPUENTE ARANDAF. MAYO 2025</v>
      </c>
      <c r="N701" s="114">
        <f t="shared" si="36"/>
        <v>0</v>
      </c>
      <c r="O701" s="114">
        <f t="shared" si="35"/>
        <v>0</v>
      </c>
      <c r="P701" s="114">
        <v>0</v>
      </c>
      <c r="Q701" s="114">
        <v>0</v>
      </c>
      <c r="R701" s="114">
        <v>0</v>
      </c>
      <c r="S701" s="114">
        <v>0</v>
      </c>
      <c r="T701" s="114">
        <v>0</v>
      </c>
      <c r="U701" s="114">
        <v>0</v>
      </c>
      <c r="V701" s="114">
        <v>0</v>
      </c>
      <c r="W701" s="116">
        <v>0</v>
      </c>
    </row>
    <row r="702" spans="2:23" ht="60">
      <c r="B702" s="129">
        <v>2150</v>
      </c>
      <c r="C702" s="81" t="s">
        <v>244</v>
      </c>
      <c r="D702" s="8" t="str">
        <f t="shared" si="34"/>
        <v>2150Vigilancia de la salud ambiental</v>
      </c>
      <c r="E702" s="8" t="s">
        <v>1</v>
      </c>
      <c r="F702" s="8" t="s">
        <v>257</v>
      </c>
      <c r="G702" s="8" t="s">
        <v>402</v>
      </c>
      <c r="H702" s="8" t="s">
        <v>247</v>
      </c>
      <c r="I702" s="8" t="s">
        <v>248</v>
      </c>
      <c r="J702" s="8" t="s">
        <v>248</v>
      </c>
      <c r="K702" s="81" t="s">
        <v>43</v>
      </c>
      <c r="L702" s="81" t="s">
        <v>243</v>
      </c>
      <c r="M702" s="8" t="str">
        <f t="shared" si="33"/>
        <v>2150Vigilancia de la salud ambientalBOSAF. MAYO 2025</v>
      </c>
      <c r="N702" s="114">
        <f t="shared" si="36"/>
        <v>0</v>
      </c>
      <c r="O702" s="114">
        <f t="shared" si="35"/>
        <v>0</v>
      </c>
      <c r="P702" s="114">
        <v>0</v>
      </c>
      <c r="Q702" s="114">
        <v>0</v>
      </c>
      <c r="R702" s="114">
        <v>0</v>
      </c>
      <c r="S702" s="114">
        <v>0</v>
      </c>
      <c r="T702" s="114">
        <v>0</v>
      </c>
      <c r="U702" s="114">
        <v>0</v>
      </c>
      <c r="V702" s="114">
        <v>0</v>
      </c>
      <c r="W702" s="116">
        <v>0</v>
      </c>
    </row>
    <row r="703" spans="2:23" ht="60">
      <c r="B703" s="129">
        <v>2150</v>
      </c>
      <c r="C703" s="81" t="s">
        <v>244</v>
      </c>
      <c r="D703" s="8" t="str">
        <f t="shared" si="34"/>
        <v>2150Vigilancia de la salud ambiental</v>
      </c>
      <c r="E703" s="8" t="s">
        <v>1</v>
      </c>
      <c r="F703" s="8" t="s">
        <v>257</v>
      </c>
      <c r="G703" s="8" t="s">
        <v>402</v>
      </c>
      <c r="H703" s="8" t="s">
        <v>247</v>
      </c>
      <c r="I703" s="8" t="s">
        <v>248</v>
      </c>
      <c r="J703" s="8" t="s">
        <v>248</v>
      </c>
      <c r="K703" s="71" t="s">
        <v>41</v>
      </c>
      <c r="L703" s="81" t="s">
        <v>243</v>
      </c>
      <c r="M703" s="8" t="str">
        <f t="shared" si="33"/>
        <v>2150Vigilancia de la salud ambientalKENNEDYF. MAYO 2025</v>
      </c>
      <c r="N703" s="114">
        <f t="shared" si="36"/>
        <v>0</v>
      </c>
      <c r="O703" s="114">
        <f t="shared" si="35"/>
        <v>120224</v>
      </c>
      <c r="P703" s="114">
        <v>0</v>
      </c>
      <c r="Q703" s="114">
        <v>6</v>
      </c>
      <c r="R703" s="114">
        <v>0</v>
      </c>
      <c r="S703" s="114">
        <v>721344</v>
      </c>
      <c r="T703" s="114">
        <v>0</v>
      </c>
      <c r="U703" s="114">
        <v>6</v>
      </c>
      <c r="V703" s="114">
        <v>0</v>
      </c>
      <c r="W703" s="116">
        <v>721344</v>
      </c>
    </row>
    <row r="704" spans="2:23" ht="60">
      <c r="B704" s="129">
        <v>2150</v>
      </c>
      <c r="C704" s="81" t="s">
        <v>244</v>
      </c>
      <c r="D704" s="8" t="str">
        <f t="shared" si="34"/>
        <v>2150Vigilancia de la salud ambiental</v>
      </c>
      <c r="E704" s="8" t="s">
        <v>1</v>
      </c>
      <c r="F704" s="8" t="s">
        <v>257</v>
      </c>
      <c r="G704" s="8" t="s">
        <v>402</v>
      </c>
      <c r="H704" s="8" t="s">
        <v>247</v>
      </c>
      <c r="I704" s="8" t="s">
        <v>248</v>
      </c>
      <c r="J704" s="8" t="s">
        <v>248</v>
      </c>
      <c r="K704" s="81" t="s">
        <v>29</v>
      </c>
      <c r="L704" s="81" t="s">
        <v>243</v>
      </c>
      <c r="M704" s="8" t="str">
        <f t="shared" si="33"/>
        <v>2150Vigilancia de la salud ambientalFONTIBONF. MAYO 2025</v>
      </c>
      <c r="N704" s="114">
        <f t="shared" si="36"/>
        <v>0</v>
      </c>
      <c r="O704" s="114">
        <f t="shared" si="35"/>
        <v>0</v>
      </c>
      <c r="P704" s="114">
        <v>0</v>
      </c>
      <c r="Q704" s="114">
        <v>0</v>
      </c>
      <c r="R704" s="114">
        <v>0</v>
      </c>
      <c r="S704" s="114">
        <v>0</v>
      </c>
      <c r="T704" s="114">
        <v>0</v>
      </c>
      <c r="U704" s="114">
        <v>0</v>
      </c>
      <c r="V704" s="114">
        <v>0</v>
      </c>
      <c r="W704" s="116">
        <v>0</v>
      </c>
    </row>
    <row r="705" spans="2:23" ht="60">
      <c r="B705" s="129">
        <v>2151</v>
      </c>
      <c r="C705" s="81" t="s">
        <v>244</v>
      </c>
      <c r="D705" s="8" t="str">
        <f t="shared" si="34"/>
        <v>2151Vigilancia de la salud ambiental</v>
      </c>
      <c r="E705" s="8" t="s">
        <v>1</v>
      </c>
      <c r="F705" s="8" t="s">
        <v>257</v>
      </c>
      <c r="G705" s="8" t="s">
        <v>403</v>
      </c>
      <c r="H705" s="8" t="s">
        <v>247</v>
      </c>
      <c r="I705" s="8" t="s">
        <v>248</v>
      </c>
      <c r="J705" s="8" t="s">
        <v>248</v>
      </c>
      <c r="K705" s="71" t="s">
        <v>43</v>
      </c>
      <c r="L705" s="81" t="s">
        <v>243</v>
      </c>
      <c r="M705" s="8" t="str">
        <f t="shared" si="33"/>
        <v>2151Vigilancia de la salud ambientalBOSAF. MAYO 2025</v>
      </c>
      <c r="N705" s="114">
        <f t="shared" si="36"/>
        <v>0</v>
      </c>
      <c r="O705" s="114">
        <f t="shared" si="35"/>
        <v>0</v>
      </c>
      <c r="P705" s="114">
        <v>0</v>
      </c>
      <c r="Q705" s="114">
        <v>0</v>
      </c>
      <c r="R705" s="114">
        <v>0</v>
      </c>
      <c r="S705" s="114">
        <v>0</v>
      </c>
      <c r="T705" s="114">
        <v>0</v>
      </c>
      <c r="U705" s="114">
        <v>0</v>
      </c>
      <c r="V705" s="114">
        <v>0</v>
      </c>
      <c r="W705" s="116">
        <v>0</v>
      </c>
    </row>
    <row r="706" spans="2:23" ht="60">
      <c r="B706" s="129">
        <v>2151</v>
      </c>
      <c r="C706" s="81" t="s">
        <v>244</v>
      </c>
      <c r="D706" s="8" t="str">
        <f t="shared" si="34"/>
        <v>2151Vigilancia de la salud ambiental</v>
      </c>
      <c r="E706" s="8" t="s">
        <v>1</v>
      </c>
      <c r="F706" s="8" t="s">
        <v>257</v>
      </c>
      <c r="G706" s="8" t="s">
        <v>403</v>
      </c>
      <c r="H706" s="8" t="s">
        <v>247</v>
      </c>
      <c r="I706" s="8" t="s">
        <v>248</v>
      </c>
      <c r="J706" s="8" t="s">
        <v>248</v>
      </c>
      <c r="K706" s="81" t="s">
        <v>41</v>
      </c>
      <c r="L706" s="81" t="s">
        <v>243</v>
      </c>
      <c r="M706" s="8" t="str">
        <f t="shared" si="33"/>
        <v>2151Vigilancia de la salud ambientalKENNEDYF. MAYO 2025</v>
      </c>
      <c r="N706" s="114">
        <f t="shared" si="36"/>
        <v>0</v>
      </c>
      <c r="O706" s="114">
        <f t="shared" si="35"/>
        <v>0</v>
      </c>
      <c r="P706" s="114">
        <v>0</v>
      </c>
      <c r="Q706" s="114">
        <v>0</v>
      </c>
      <c r="R706" s="114">
        <v>0</v>
      </c>
      <c r="S706" s="114">
        <v>0</v>
      </c>
      <c r="T706" s="114">
        <v>0</v>
      </c>
      <c r="U706" s="114">
        <v>0</v>
      </c>
      <c r="V706" s="114">
        <v>0</v>
      </c>
      <c r="W706" s="116">
        <v>0</v>
      </c>
    </row>
    <row r="707" spans="2:23" ht="60">
      <c r="B707" s="129">
        <v>2152</v>
      </c>
      <c r="C707" s="81" t="s">
        <v>244</v>
      </c>
      <c r="D707" s="8" t="str">
        <f t="shared" si="34"/>
        <v>2152Vigilancia de la salud ambiental</v>
      </c>
      <c r="E707" s="8" t="s">
        <v>1</v>
      </c>
      <c r="F707" s="8" t="s">
        <v>257</v>
      </c>
      <c r="G707" s="8" t="s">
        <v>404</v>
      </c>
      <c r="H707" s="8" t="s">
        <v>247</v>
      </c>
      <c r="I707" s="8" t="s">
        <v>248</v>
      </c>
      <c r="J707" s="8" t="s">
        <v>248</v>
      </c>
      <c r="K707" s="71" t="s">
        <v>43</v>
      </c>
      <c r="L707" s="81" t="s">
        <v>243</v>
      </c>
      <c r="M707" s="8" t="str">
        <f t="shared" ref="M707:M770" si="37">+D707&amp;K707&amp;L707</f>
        <v>2152Vigilancia de la salud ambientalBOSAF. MAYO 2025</v>
      </c>
      <c r="N707" s="114">
        <f t="shared" si="36"/>
        <v>0</v>
      </c>
      <c r="O707" s="114">
        <f t="shared" si="35"/>
        <v>120224</v>
      </c>
      <c r="P707" s="114">
        <v>0</v>
      </c>
      <c r="Q707" s="114">
        <v>16</v>
      </c>
      <c r="R707" s="114">
        <v>0</v>
      </c>
      <c r="S707" s="114">
        <v>1923584</v>
      </c>
      <c r="T707" s="114">
        <v>0</v>
      </c>
      <c r="U707" s="114">
        <v>16</v>
      </c>
      <c r="V707" s="114">
        <v>0</v>
      </c>
      <c r="W707" s="116">
        <v>1923584</v>
      </c>
    </row>
    <row r="708" spans="2:23" ht="60">
      <c r="B708" s="129">
        <v>2152</v>
      </c>
      <c r="C708" s="81" t="s">
        <v>244</v>
      </c>
      <c r="D708" s="8" t="str">
        <f t="shared" ref="D708:D771" si="38">+B708&amp;C708</f>
        <v>2152Vigilancia de la salud ambiental</v>
      </c>
      <c r="E708" s="8" t="s">
        <v>1</v>
      </c>
      <c r="F708" s="8" t="s">
        <v>257</v>
      </c>
      <c r="G708" s="8" t="s">
        <v>404</v>
      </c>
      <c r="H708" s="8" t="s">
        <v>247</v>
      </c>
      <c r="I708" s="8" t="s">
        <v>248</v>
      </c>
      <c r="J708" s="8" t="s">
        <v>248</v>
      </c>
      <c r="K708" s="81" t="s">
        <v>41</v>
      </c>
      <c r="L708" s="81" t="s">
        <v>243</v>
      </c>
      <c r="M708" s="8" t="str">
        <f t="shared" si="37"/>
        <v>2152Vigilancia de la salud ambientalKENNEDYF. MAYO 2025</v>
      </c>
      <c r="N708" s="114">
        <f t="shared" si="36"/>
        <v>0</v>
      </c>
      <c r="O708" s="114">
        <f t="shared" si="35"/>
        <v>120224</v>
      </c>
      <c r="P708" s="114">
        <v>0</v>
      </c>
      <c r="Q708" s="114">
        <v>19</v>
      </c>
      <c r="R708" s="114">
        <v>0</v>
      </c>
      <c r="S708" s="114">
        <v>2284256</v>
      </c>
      <c r="T708" s="114">
        <v>0</v>
      </c>
      <c r="U708" s="114">
        <v>19</v>
      </c>
      <c r="V708" s="114">
        <v>0</v>
      </c>
      <c r="W708" s="116">
        <v>2284256</v>
      </c>
    </row>
    <row r="709" spans="2:23" ht="60">
      <c r="B709" s="129">
        <v>2152</v>
      </c>
      <c r="C709" s="81" t="s">
        <v>244</v>
      </c>
      <c r="D709" s="8" t="str">
        <f t="shared" si="38"/>
        <v>2152Vigilancia de la salud ambiental</v>
      </c>
      <c r="E709" s="8" t="s">
        <v>1</v>
      </c>
      <c r="F709" s="8" t="s">
        <v>257</v>
      </c>
      <c r="G709" s="8" t="s">
        <v>404</v>
      </c>
      <c r="H709" s="8" t="s">
        <v>247</v>
      </c>
      <c r="I709" s="8" t="s">
        <v>248</v>
      </c>
      <c r="J709" s="8" t="s">
        <v>248</v>
      </c>
      <c r="K709" s="71" t="s">
        <v>29</v>
      </c>
      <c r="L709" s="81" t="s">
        <v>243</v>
      </c>
      <c r="M709" s="8" t="str">
        <f t="shared" si="37"/>
        <v>2152Vigilancia de la salud ambientalFONTIBONF. MAYO 2025</v>
      </c>
      <c r="N709" s="114">
        <f t="shared" si="36"/>
        <v>0</v>
      </c>
      <c r="O709" s="114">
        <f t="shared" si="35"/>
        <v>120224</v>
      </c>
      <c r="P709" s="114">
        <v>0</v>
      </c>
      <c r="Q709" s="114">
        <v>18</v>
      </c>
      <c r="R709" s="114">
        <v>0</v>
      </c>
      <c r="S709" s="114">
        <v>2164032</v>
      </c>
      <c r="T709" s="114">
        <v>0</v>
      </c>
      <c r="U709" s="114">
        <v>17</v>
      </c>
      <c r="V709" s="114">
        <v>0</v>
      </c>
      <c r="W709" s="116">
        <v>2043808</v>
      </c>
    </row>
    <row r="710" spans="2:23" ht="72">
      <c r="B710" s="129">
        <v>2152</v>
      </c>
      <c r="C710" s="81" t="s">
        <v>244</v>
      </c>
      <c r="D710" s="8" t="str">
        <f t="shared" si="38"/>
        <v>2152Vigilancia de la salud ambiental</v>
      </c>
      <c r="E710" s="8" t="s">
        <v>1</v>
      </c>
      <c r="F710" s="8" t="s">
        <v>257</v>
      </c>
      <c r="G710" s="8" t="s">
        <v>404</v>
      </c>
      <c r="H710" s="8" t="s">
        <v>247</v>
      </c>
      <c r="I710" s="8" t="s">
        <v>248</v>
      </c>
      <c r="J710" s="8" t="s">
        <v>248</v>
      </c>
      <c r="K710" s="81" t="s">
        <v>42</v>
      </c>
      <c r="L710" s="81" t="s">
        <v>243</v>
      </c>
      <c r="M710" s="8" t="str">
        <f t="shared" si="37"/>
        <v>2152Vigilancia de la salud ambientalPUENTE ARANDAF. MAYO 2025</v>
      </c>
      <c r="N710" s="114">
        <f t="shared" si="36"/>
        <v>0</v>
      </c>
      <c r="O710" s="114">
        <f t="shared" si="35"/>
        <v>120224</v>
      </c>
      <c r="P710" s="114">
        <v>0</v>
      </c>
      <c r="Q710" s="114">
        <v>10</v>
      </c>
      <c r="R710" s="114">
        <v>0</v>
      </c>
      <c r="S710" s="114">
        <v>1202240</v>
      </c>
      <c r="T710" s="114">
        <v>0</v>
      </c>
      <c r="U710" s="114">
        <v>7</v>
      </c>
      <c r="V710" s="114">
        <v>0</v>
      </c>
      <c r="W710" s="116">
        <v>841568</v>
      </c>
    </row>
    <row r="711" spans="2:23" ht="60">
      <c r="B711" s="129">
        <v>2153</v>
      </c>
      <c r="C711" s="81" t="s">
        <v>244</v>
      </c>
      <c r="D711" s="8" t="str">
        <f t="shared" si="38"/>
        <v>2153Vigilancia de la salud ambiental</v>
      </c>
      <c r="E711" s="8" t="s">
        <v>1</v>
      </c>
      <c r="F711" s="8" t="s">
        <v>257</v>
      </c>
      <c r="G711" s="8" t="s">
        <v>405</v>
      </c>
      <c r="H711" s="8" t="s">
        <v>247</v>
      </c>
      <c r="I711" s="8" t="s">
        <v>248</v>
      </c>
      <c r="J711" s="8" t="s">
        <v>248</v>
      </c>
      <c r="K711" s="71" t="s">
        <v>43</v>
      </c>
      <c r="L711" s="81" t="s">
        <v>243</v>
      </c>
      <c r="M711" s="8" t="str">
        <f t="shared" si="37"/>
        <v>2153Vigilancia de la salud ambientalBOSAF. MAYO 2025</v>
      </c>
      <c r="N711" s="114">
        <f t="shared" si="36"/>
        <v>0</v>
      </c>
      <c r="O711" s="114">
        <f t="shared" si="35"/>
        <v>180336</v>
      </c>
      <c r="P711" s="114">
        <v>0</v>
      </c>
      <c r="Q711" s="114">
        <v>9</v>
      </c>
      <c r="R711" s="114">
        <v>0</v>
      </c>
      <c r="S711" s="114">
        <v>1623024</v>
      </c>
      <c r="T711" s="114">
        <v>0</v>
      </c>
      <c r="U711" s="114">
        <v>9</v>
      </c>
      <c r="V711" s="114">
        <v>0</v>
      </c>
      <c r="W711" s="116">
        <v>1623024</v>
      </c>
    </row>
    <row r="712" spans="2:23" ht="60">
      <c r="B712" s="129">
        <v>2153</v>
      </c>
      <c r="C712" s="81" t="s">
        <v>244</v>
      </c>
      <c r="D712" s="8" t="str">
        <f t="shared" si="38"/>
        <v>2153Vigilancia de la salud ambiental</v>
      </c>
      <c r="E712" s="8" t="s">
        <v>1</v>
      </c>
      <c r="F712" s="8" t="s">
        <v>257</v>
      </c>
      <c r="G712" s="8" t="s">
        <v>405</v>
      </c>
      <c r="H712" s="8" t="s">
        <v>247</v>
      </c>
      <c r="I712" s="8" t="s">
        <v>248</v>
      </c>
      <c r="J712" s="8" t="s">
        <v>248</v>
      </c>
      <c r="K712" s="71" t="s">
        <v>41</v>
      </c>
      <c r="L712" s="81" t="s">
        <v>243</v>
      </c>
      <c r="M712" s="8" t="str">
        <f t="shared" si="37"/>
        <v>2153Vigilancia de la salud ambientalKENNEDYF. MAYO 2025</v>
      </c>
      <c r="N712" s="114">
        <f t="shared" si="36"/>
        <v>0</v>
      </c>
      <c r="O712" s="114">
        <f t="shared" si="35"/>
        <v>180336</v>
      </c>
      <c r="P712" s="114">
        <v>0</v>
      </c>
      <c r="Q712" s="114">
        <v>10</v>
      </c>
      <c r="R712" s="114">
        <v>0</v>
      </c>
      <c r="S712" s="114">
        <v>1803360</v>
      </c>
      <c r="T712" s="114">
        <v>0</v>
      </c>
      <c r="U712" s="114">
        <v>10</v>
      </c>
      <c r="V712" s="114">
        <v>0</v>
      </c>
      <c r="W712" s="116">
        <v>1803360</v>
      </c>
    </row>
    <row r="713" spans="2:23" ht="60">
      <c r="B713" s="129">
        <v>2153</v>
      </c>
      <c r="C713" s="81" t="s">
        <v>244</v>
      </c>
      <c r="D713" s="8" t="str">
        <f t="shared" si="38"/>
        <v>2153Vigilancia de la salud ambiental</v>
      </c>
      <c r="E713" s="8" t="s">
        <v>1</v>
      </c>
      <c r="F713" s="8" t="s">
        <v>257</v>
      </c>
      <c r="G713" s="8" t="s">
        <v>405</v>
      </c>
      <c r="H713" s="8" t="s">
        <v>247</v>
      </c>
      <c r="I713" s="8" t="s">
        <v>248</v>
      </c>
      <c r="J713" s="8" t="s">
        <v>248</v>
      </c>
      <c r="K713" s="81" t="s">
        <v>29</v>
      </c>
      <c r="L713" s="81" t="s">
        <v>243</v>
      </c>
      <c r="M713" s="8" t="str">
        <f t="shared" si="37"/>
        <v>2153Vigilancia de la salud ambientalFONTIBONF. MAYO 2025</v>
      </c>
      <c r="N713" s="114">
        <f t="shared" si="36"/>
        <v>0</v>
      </c>
      <c r="O713" s="114">
        <f t="shared" si="35"/>
        <v>180336</v>
      </c>
      <c r="P713" s="114">
        <v>0</v>
      </c>
      <c r="Q713" s="114">
        <v>7</v>
      </c>
      <c r="R713" s="114">
        <v>0</v>
      </c>
      <c r="S713" s="114">
        <v>1262352</v>
      </c>
      <c r="T713" s="114">
        <v>0</v>
      </c>
      <c r="U713" s="114">
        <v>7</v>
      </c>
      <c r="V713" s="114">
        <v>0</v>
      </c>
      <c r="W713" s="116">
        <v>1262352</v>
      </c>
    </row>
    <row r="714" spans="2:23" ht="72">
      <c r="B714" s="129">
        <v>2153</v>
      </c>
      <c r="C714" s="81" t="s">
        <v>244</v>
      </c>
      <c r="D714" s="8" t="str">
        <f t="shared" si="38"/>
        <v>2153Vigilancia de la salud ambiental</v>
      </c>
      <c r="E714" s="8" t="s">
        <v>1</v>
      </c>
      <c r="F714" s="8" t="s">
        <v>257</v>
      </c>
      <c r="G714" s="8" t="s">
        <v>405</v>
      </c>
      <c r="H714" s="8" t="s">
        <v>247</v>
      </c>
      <c r="I714" s="8" t="s">
        <v>248</v>
      </c>
      <c r="J714" s="8" t="s">
        <v>248</v>
      </c>
      <c r="K714" s="71" t="s">
        <v>42</v>
      </c>
      <c r="L714" s="81" t="s">
        <v>243</v>
      </c>
      <c r="M714" s="8" t="str">
        <f t="shared" si="37"/>
        <v>2153Vigilancia de la salud ambientalPUENTE ARANDAF. MAYO 2025</v>
      </c>
      <c r="N714" s="114">
        <f t="shared" si="36"/>
        <v>0</v>
      </c>
      <c r="O714" s="114">
        <f t="shared" si="35"/>
        <v>180336</v>
      </c>
      <c r="P714" s="114">
        <v>0</v>
      </c>
      <c r="Q714" s="114">
        <v>4</v>
      </c>
      <c r="R714" s="114">
        <v>0</v>
      </c>
      <c r="S714" s="114">
        <v>721344</v>
      </c>
      <c r="T714" s="114">
        <v>0</v>
      </c>
      <c r="U714" s="114">
        <v>4</v>
      </c>
      <c r="V714" s="114">
        <v>0</v>
      </c>
      <c r="W714" s="116">
        <v>721344</v>
      </c>
    </row>
    <row r="715" spans="2:23" ht="60">
      <c r="B715" s="129">
        <v>2154</v>
      </c>
      <c r="C715" s="81" t="s">
        <v>244</v>
      </c>
      <c r="D715" s="8" t="str">
        <f t="shared" si="38"/>
        <v>2154Vigilancia de la salud ambiental</v>
      </c>
      <c r="E715" s="8" t="s">
        <v>1</v>
      </c>
      <c r="F715" s="8" t="s">
        <v>257</v>
      </c>
      <c r="G715" s="8" t="s">
        <v>406</v>
      </c>
      <c r="H715" s="8" t="s">
        <v>247</v>
      </c>
      <c r="I715" s="8" t="s">
        <v>248</v>
      </c>
      <c r="J715" s="8" t="s">
        <v>248</v>
      </c>
      <c r="K715" s="81" t="s">
        <v>43</v>
      </c>
      <c r="L715" s="81" t="s">
        <v>243</v>
      </c>
      <c r="M715" s="8" t="str">
        <f t="shared" si="37"/>
        <v>2154Vigilancia de la salud ambientalBOSAF. MAYO 2025</v>
      </c>
      <c r="N715" s="114">
        <f t="shared" si="36"/>
        <v>0</v>
      </c>
      <c r="O715" s="114">
        <f t="shared" si="35"/>
        <v>120224</v>
      </c>
      <c r="P715" s="114">
        <v>0</v>
      </c>
      <c r="Q715" s="114">
        <v>3</v>
      </c>
      <c r="R715" s="114">
        <v>0</v>
      </c>
      <c r="S715" s="114">
        <v>360672</v>
      </c>
      <c r="T715" s="114">
        <v>0</v>
      </c>
      <c r="U715" s="114">
        <v>3</v>
      </c>
      <c r="V715" s="114">
        <v>0</v>
      </c>
      <c r="W715" s="116">
        <v>360672</v>
      </c>
    </row>
    <row r="716" spans="2:23" ht="60">
      <c r="B716" s="129">
        <v>2154</v>
      </c>
      <c r="C716" s="81" t="s">
        <v>244</v>
      </c>
      <c r="D716" s="8" t="str">
        <f t="shared" si="38"/>
        <v>2154Vigilancia de la salud ambiental</v>
      </c>
      <c r="E716" s="8" t="s">
        <v>1</v>
      </c>
      <c r="F716" s="8" t="s">
        <v>257</v>
      </c>
      <c r="G716" s="8" t="s">
        <v>406</v>
      </c>
      <c r="H716" s="8" t="s">
        <v>247</v>
      </c>
      <c r="I716" s="8" t="s">
        <v>248</v>
      </c>
      <c r="J716" s="8" t="s">
        <v>248</v>
      </c>
      <c r="K716" s="71" t="s">
        <v>41</v>
      </c>
      <c r="L716" s="81" t="s">
        <v>243</v>
      </c>
      <c r="M716" s="8" t="str">
        <f t="shared" si="37"/>
        <v>2154Vigilancia de la salud ambientalKENNEDYF. MAYO 2025</v>
      </c>
      <c r="N716" s="114">
        <f t="shared" si="36"/>
        <v>0</v>
      </c>
      <c r="O716" s="114">
        <f t="shared" si="35"/>
        <v>120224</v>
      </c>
      <c r="P716" s="114">
        <v>0</v>
      </c>
      <c r="Q716" s="114">
        <v>6</v>
      </c>
      <c r="R716" s="114">
        <v>0</v>
      </c>
      <c r="S716" s="114">
        <v>721344</v>
      </c>
      <c r="T716" s="114">
        <v>0</v>
      </c>
      <c r="U716" s="114">
        <v>6</v>
      </c>
      <c r="V716" s="114">
        <v>0</v>
      </c>
      <c r="W716" s="116">
        <v>721344</v>
      </c>
    </row>
    <row r="717" spans="2:23" ht="60">
      <c r="B717" s="129">
        <v>2154</v>
      </c>
      <c r="C717" s="81" t="s">
        <v>244</v>
      </c>
      <c r="D717" s="8" t="str">
        <f t="shared" si="38"/>
        <v>2154Vigilancia de la salud ambiental</v>
      </c>
      <c r="E717" s="8" t="s">
        <v>1</v>
      </c>
      <c r="F717" s="8" t="s">
        <v>257</v>
      </c>
      <c r="G717" s="8" t="s">
        <v>406</v>
      </c>
      <c r="H717" s="8" t="s">
        <v>247</v>
      </c>
      <c r="I717" s="8" t="s">
        <v>248</v>
      </c>
      <c r="J717" s="8" t="s">
        <v>248</v>
      </c>
      <c r="K717" s="71" t="s">
        <v>29</v>
      </c>
      <c r="L717" s="81" t="s">
        <v>243</v>
      </c>
      <c r="M717" s="8" t="str">
        <f t="shared" si="37"/>
        <v>2154Vigilancia de la salud ambientalFONTIBONF. MAYO 2025</v>
      </c>
      <c r="N717" s="114">
        <f t="shared" si="36"/>
        <v>0</v>
      </c>
      <c r="O717" s="114">
        <f t="shared" si="35"/>
        <v>120224</v>
      </c>
      <c r="P717" s="114">
        <v>0</v>
      </c>
      <c r="Q717" s="114">
        <v>5</v>
      </c>
      <c r="R717" s="114">
        <v>0</v>
      </c>
      <c r="S717" s="114">
        <v>601120</v>
      </c>
      <c r="T717" s="114">
        <v>0</v>
      </c>
      <c r="U717" s="114">
        <v>5</v>
      </c>
      <c r="V717" s="114">
        <v>0</v>
      </c>
      <c r="W717" s="116">
        <v>601120</v>
      </c>
    </row>
    <row r="718" spans="2:23" ht="72">
      <c r="B718" s="129">
        <v>2154</v>
      </c>
      <c r="C718" s="81" t="s">
        <v>244</v>
      </c>
      <c r="D718" s="8" t="str">
        <f t="shared" si="38"/>
        <v>2154Vigilancia de la salud ambiental</v>
      </c>
      <c r="E718" s="8" t="s">
        <v>1</v>
      </c>
      <c r="F718" s="8" t="s">
        <v>257</v>
      </c>
      <c r="G718" s="8" t="s">
        <v>406</v>
      </c>
      <c r="H718" s="8" t="s">
        <v>247</v>
      </c>
      <c r="I718" s="8" t="s">
        <v>248</v>
      </c>
      <c r="J718" s="8" t="s">
        <v>248</v>
      </c>
      <c r="K718" s="71" t="s">
        <v>42</v>
      </c>
      <c r="L718" s="81" t="s">
        <v>243</v>
      </c>
      <c r="M718" s="8" t="str">
        <f t="shared" si="37"/>
        <v>2154Vigilancia de la salud ambientalPUENTE ARANDAF. MAYO 2025</v>
      </c>
      <c r="N718" s="114">
        <f t="shared" si="36"/>
        <v>0</v>
      </c>
      <c r="O718" s="114">
        <f t="shared" si="35"/>
        <v>120224</v>
      </c>
      <c r="P718" s="114">
        <v>0</v>
      </c>
      <c r="Q718" s="114">
        <v>5</v>
      </c>
      <c r="R718" s="114">
        <v>0</v>
      </c>
      <c r="S718" s="114">
        <v>601120</v>
      </c>
      <c r="T718" s="114">
        <v>0</v>
      </c>
      <c r="U718" s="114">
        <v>5</v>
      </c>
      <c r="V718" s="114">
        <v>0</v>
      </c>
      <c r="W718" s="116">
        <v>601120</v>
      </c>
    </row>
    <row r="719" spans="2:23" ht="72">
      <c r="B719" s="129">
        <v>2157</v>
      </c>
      <c r="C719" s="81" t="s">
        <v>244</v>
      </c>
      <c r="D719" s="8" t="str">
        <f t="shared" si="38"/>
        <v>2157Vigilancia de la salud ambiental</v>
      </c>
      <c r="E719" s="8" t="s">
        <v>1</v>
      </c>
      <c r="F719" s="8" t="s">
        <v>298</v>
      </c>
      <c r="G719" s="8" t="s">
        <v>407</v>
      </c>
      <c r="H719" s="8" t="s">
        <v>247</v>
      </c>
      <c r="I719" s="8" t="s">
        <v>248</v>
      </c>
      <c r="J719" s="8" t="s">
        <v>248</v>
      </c>
      <c r="K719" s="81" t="s">
        <v>43</v>
      </c>
      <c r="L719" s="81" t="s">
        <v>243</v>
      </c>
      <c r="M719" s="8" t="str">
        <f t="shared" si="37"/>
        <v>2157Vigilancia de la salud ambientalBOSAF. MAYO 2025</v>
      </c>
      <c r="N719" s="114">
        <f t="shared" si="36"/>
        <v>0</v>
      </c>
      <c r="O719" s="114">
        <f t="shared" si="35"/>
        <v>0</v>
      </c>
      <c r="P719" s="114">
        <v>0</v>
      </c>
      <c r="Q719" s="114">
        <v>0</v>
      </c>
      <c r="R719" s="114">
        <v>0</v>
      </c>
      <c r="S719" s="114">
        <v>0</v>
      </c>
      <c r="T719" s="114">
        <v>0</v>
      </c>
      <c r="U719" s="114">
        <v>0</v>
      </c>
      <c r="V719" s="114">
        <v>0</v>
      </c>
      <c r="W719" s="116">
        <v>0</v>
      </c>
    </row>
    <row r="720" spans="2:23" ht="72">
      <c r="B720" s="129">
        <v>2157</v>
      </c>
      <c r="C720" s="81" t="s">
        <v>244</v>
      </c>
      <c r="D720" s="8" t="str">
        <f t="shared" si="38"/>
        <v>2157Vigilancia de la salud ambiental</v>
      </c>
      <c r="E720" s="8" t="s">
        <v>1</v>
      </c>
      <c r="F720" s="8" t="s">
        <v>298</v>
      </c>
      <c r="G720" s="8" t="s">
        <v>407</v>
      </c>
      <c r="H720" s="8" t="s">
        <v>247</v>
      </c>
      <c r="I720" s="8" t="s">
        <v>248</v>
      </c>
      <c r="J720" s="8" t="s">
        <v>248</v>
      </c>
      <c r="K720" s="71" t="s">
        <v>41</v>
      </c>
      <c r="L720" s="81" t="s">
        <v>243</v>
      </c>
      <c r="M720" s="8" t="str">
        <f t="shared" si="37"/>
        <v>2157Vigilancia de la salud ambientalKENNEDYF. MAYO 2025</v>
      </c>
      <c r="N720" s="114">
        <f t="shared" si="36"/>
        <v>0</v>
      </c>
      <c r="O720" s="114">
        <f t="shared" si="35"/>
        <v>90168</v>
      </c>
      <c r="P720" s="114">
        <v>0</v>
      </c>
      <c r="Q720" s="114">
        <v>2</v>
      </c>
      <c r="R720" s="114">
        <v>0</v>
      </c>
      <c r="S720" s="114">
        <v>180336</v>
      </c>
      <c r="T720" s="114">
        <v>0</v>
      </c>
      <c r="U720" s="114">
        <v>0</v>
      </c>
      <c r="V720" s="114">
        <v>0</v>
      </c>
      <c r="W720" s="116">
        <v>0</v>
      </c>
    </row>
    <row r="721" spans="2:23" ht="72">
      <c r="B721" s="129">
        <v>2157</v>
      </c>
      <c r="C721" s="81" t="s">
        <v>244</v>
      </c>
      <c r="D721" s="8" t="str">
        <f t="shared" si="38"/>
        <v>2157Vigilancia de la salud ambiental</v>
      </c>
      <c r="E721" s="8" t="s">
        <v>1</v>
      </c>
      <c r="F721" s="8" t="s">
        <v>298</v>
      </c>
      <c r="G721" s="8" t="s">
        <v>407</v>
      </c>
      <c r="H721" s="8" t="s">
        <v>247</v>
      </c>
      <c r="I721" s="8" t="s">
        <v>248</v>
      </c>
      <c r="J721" s="8" t="s">
        <v>248</v>
      </c>
      <c r="K721" s="71" t="s">
        <v>29</v>
      </c>
      <c r="L721" s="81" t="s">
        <v>243</v>
      </c>
      <c r="M721" s="8" t="str">
        <f t="shared" si="37"/>
        <v>2157Vigilancia de la salud ambientalFONTIBONF. MAYO 2025</v>
      </c>
      <c r="N721" s="114">
        <f t="shared" si="36"/>
        <v>0</v>
      </c>
      <c r="O721" s="114">
        <f t="shared" si="35"/>
        <v>90168</v>
      </c>
      <c r="P721" s="114">
        <v>0</v>
      </c>
      <c r="Q721" s="114">
        <v>1</v>
      </c>
      <c r="R721" s="114">
        <v>0</v>
      </c>
      <c r="S721" s="114">
        <v>90168</v>
      </c>
      <c r="T721" s="114">
        <v>0</v>
      </c>
      <c r="U721" s="114">
        <v>0</v>
      </c>
      <c r="V721" s="114">
        <v>0</v>
      </c>
      <c r="W721" s="116">
        <v>0</v>
      </c>
    </row>
    <row r="722" spans="2:23" ht="72">
      <c r="B722" s="129">
        <v>2157</v>
      </c>
      <c r="C722" s="81" t="s">
        <v>244</v>
      </c>
      <c r="D722" s="8" t="str">
        <f t="shared" si="38"/>
        <v>2157Vigilancia de la salud ambiental</v>
      </c>
      <c r="E722" s="8" t="s">
        <v>1</v>
      </c>
      <c r="F722" s="8" t="s">
        <v>298</v>
      </c>
      <c r="G722" s="8" t="s">
        <v>407</v>
      </c>
      <c r="H722" s="8" t="s">
        <v>247</v>
      </c>
      <c r="I722" s="8" t="s">
        <v>248</v>
      </c>
      <c r="J722" s="8" t="s">
        <v>248</v>
      </c>
      <c r="K722" s="71" t="s">
        <v>42</v>
      </c>
      <c r="L722" s="81" t="s">
        <v>243</v>
      </c>
      <c r="M722" s="8" t="str">
        <f t="shared" si="37"/>
        <v>2157Vigilancia de la salud ambientalPUENTE ARANDAF. MAYO 2025</v>
      </c>
      <c r="N722" s="114">
        <f t="shared" si="36"/>
        <v>0</v>
      </c>
      <c r="O722" s="114">
        <f t="shared" ref="O722:O785" si="39">IFERROR(S722/Q722,0)</f>
        <v>90168</v>
      </c>
      <c r="P722" s="114">
        <v>0</v>
      </c>
      <c r="Q722" s="114">
        <v>1</v>
      </c>
      <c r="R722" s="114">
        <v>0</v>
      </c>
      <c r="S722" s="114">
        <v>90168</v>
      </c>
      <c r="T722" s="114">
        <v>0</v>
      </c>
      <c r="U722" s="114">
        <v>0</v>
      </c>
      <c r="V722" s="114">
        <v>0</v>
      </c>
      <c r="W722" s="116">
        <v>0</v>
      </c>
    </row>
    <row r="723" spans="2:23" ht="60">
      <c r="B723" s="129">
        <v>2193</v>
      </c>
      <c r="C723" s="81" t="s">
        <v>244</v>
      </c>
      <c r="D723" s="8" t="str">
        <f t="shared" si="38"/>
        <v>2193Vigilancia de la salud ambiental</v>
      </c>
      <c r="E723" s="8" t="s">
        <v>1</v>
      </c>
      <c r="F723" s="8" t="s">
        <v>257</v>
      </c>
      <c r="G723" s="8" t="s">
        <v>408</v>
      </c>
      <c r="H723" s="8" t="s">
        <v>247</v>
      </c>
      <c r="I723" s="8" t="s">
        <v>248</v>
      </c>
      <c r="J723" s="8" t="s">
        <v>248</v>
      </c>
      <c r="K723" s="81" t="s">
        <v>29</v>
      </c>
      <c r="L723" s="81" t="s">
        <v>243</v>
      </c>
      <c r="M723" s="8" t="str">
        <f t="shared" si="37"/>
        <v>2193Vigilancia de la salud ambientalFONTIBONF. MAYO 2025</v>
      </c>
      <c r="N723" s="114">
        <f t="shared" ref="N723:N786" si="40">IFERROR(R723/P723,0)</f>
        <v>0</v>
      </c>
      <c r="O723" s="114">
        <f t="shared" si="39"/>
        <v>90169</v>
      </c>
      <c r="P723" s="114">
        <v>0</v>
      </c>
      <c r="Q723" s="114">
        <v>2</v>
      </c>
      <c r="R723" s="114">
        <v>0</v>
      </c>
      <c r="S723" s="114">
        <v>180338</v>
      </c>
      <c r="T723" s="114">
        <v>0</v>
      </c>
      <c r="U723" s="114">
        <v>2</v>
      </c>
      <c r="V723" s="114">
        <v>0</v>
      </c>
      <c r="W723" s="116">
        <v>180338</v>
      </c>
    </row>
    <row r="724" spans="2:23" ht="72">
      <c r="B724" s="129">
        <v>2193</v>
      </c>
      <c r="C724" s="81" t="s">
        <v>244</v>
      </c>
      <c r="D724" s="8" t="str">
        <f t="shared" si="38"/>
        <v>2193Vigilancia de la salud ambiental</v>
      </c>
      <c r="E724" s="8" t="s">
        <v>1</v>
      </c>
      <c r="F724" s="8" t="s">
        <v>257</v>
      </c>
      <c r="G724" s="8" t="s">
        <v>408</v>
      </c>
      <c r="H724" s="8" t="s">
        <v>247</v>
      </c>
      <c r="I724" s="8" t="s">
        <v>248</v>
      </c>
      <c r="J724" s="8" t="s">
        <v>248</v>
      </c>
      <c r="K724" s="71" t="s">
        <v>42</v>
      </c>
      <c r="L724" s="81" t="s">
        <v>243</v>
      </c>
      <c r="M724" s="8" t="str">
        <f t="shared" si="37"/>
        <v>2193Vigilancia de la salud ambientalPUENTE ARANDAF. MAYO 2025</v>
      </c>
      <c r="N724" s="114">
        <f t="shared" si="40"/>
        <v>0</v>
      </c>
      <c r="O724" s="114">
        <f t="shared" si="39"/>
        <v>90169</v>
      </c>
      <c r="P724" s="114">
        <v>0</v>
      </c>
      <c r="Q724" s="114">
        <v>4</v>
      </c>
      <c r="R724" s="114">
        <v>0</v>
      </c>
      <c r="S724" s="114">
        <v>360676</v>
      </c>
      <c r="T724" s="114">
        <v>0</v>
      </c>
      <c r="U724" s="114">
        <v>0</v>
      </c>
      <c r="V724" s="114">
        <v>0</v>
      </c>
      <c r="W724" s="116">
        <v>0</v>
      </c>
    </row>
    <row r="725" spans="2:23" ht="96">
      <c r="B725" s="129">
        <v>2210</v>
      </c>
      <c r="C725" s="81" t="s">
        <v>244</v>
      </c>
      <c r="D725" s="8" t="str">
        <f t="shared" si="38"/>
        <v>2210Vigilancia de la salud ambiental</v>
      </c>
      <c r="E725" s="8" t="s">
        <v>1</v>
      </c>
      <c r="F725" s="8" t="s">
        <v>245</v>
      </c>
      <c r="G725" s="8" t="s">
        <v>409</v>
      </c>
      <c r="H725" s="8" t="s">
        <v>247</v>
      </c>
      <c r="I725" s="8" t="s">
        <v>248</v>
      </c>
      <c r="J725" s="8" t="s">
        <v>248</v>
      </c>
      <c r="K725" s="71" t="s">
        <v>43</v>
      </c>
      <c r="L725" s="81" t="s">
        <v>243</v>
      </c>
      <c r="M725" s="8" t="str">
        <f t="shared" si="37"/>
        <v>2210Vigilancia de la salud ambientalBOSAF. MAYO 2025</v>
      </c>
      <c r="N725" s="114">
        <f t="shared" si="40"/>
        <v>0</v>
      </c>
      <c r="O725" s="114">
        <f t="shared" si="39"/>
        <v>90169</v>
      </c>
      <c r="P725" s="114">
        <v>0</v>
      </c>
      <c r="Q725" s="114">
        <v>1</v>
      </c>
      <c r="R725" s="114">
        <v>0</v>
      </c>
      <c r="S725" s="114">
        <v>90169</v>
      </c>
      <c r="T725" s="114">
        <v>0</v>
      </c>
      <c r="U725" s="114">
        <v>1</v>
      </c>
      <c r="V725" s="114">
        <v>0</v>
      </c>
      <c r="W725" s="116">
        <v>90169</v>
      </c>
    </row>
    <row r="726" spans="2:23" ht="96">
      <c r="B726" s="129">
        <v>2210</v>
      </c>
      <c r="C726" s="81" t="s">
        <v>244</v>
      </c>
      <c r="D726" s="8" t="str">
        <f t="shared" si="38"/>
        <v>2210Vigilancia de la salud ambiental</v>
      </c>
      <c r="E726" s="8" t="s">
        <v>1</v>
      </c>
      <c r="F726" s="8" t="s">
        <v>245</v>
      </c>
      <c r="G726" s="8" t="s">
        <v>409</v>
      </c>
      <c r="H726" s="8" t="s">
        <v>247</v>
      </c>
      <c r="I726" s="8" t="s">
        <v>248</v>
      </c>
      <c r="J726" s="8" t="s">
        <v>248</v>
      </c>
      <c r="K726" s="81" t="s">
        <v>41</v>
      </c>
      <c r="L726" s="81" t="s">
        <v>243</v>
      </c>
      <c r="M726" s="8" t="str">
        <f t="shared" si="37"/>
        <v>2210Vigilancia de la salud ambientalKENNEDYF. MAYO 2025</v>
      </c>
      <c r="N726" s="114">
        <f t="shared" si="40"/>
        <v>0</v>
      </c>
      <c r="O726" s="114">
        <f t="shared" si="39"/>
        <v>0</v>
      </c>
      <c r="P726" s="114">
        <v>0</v>
      </c>
      <c r="Q726" s="114">
        <v>0</v>
      </c>
      <c r="R726" s="114">
        <v>0</v>
      </c>
      <c r="S726" s="114">
        <v>0</v>
      </c>
      <c r="T726" s="114">
        <v>0</v>
      </c>
      <c r="U726" s="114">
        <v>0</v>
      </c>
      <c r="V726" s="114">
        <v>0</v>
      </c>
      <c r="W726" s="116">
        <v>0</v>
      </c>
    </row>
    <row r="727" spans="2:23" ht="96">
      <c r="B727" s="129">
        <v>2210</v>
      </c>
      <c r="C727" s="81" t="s">
        <v>244</v>
      </c>
      <c r="D727" s="8" t="str">
        <f t="shared" si="38"/>
        <v>2210Vigilancia de la salud ambiental</v>
      </c>
      <c r="E727" s="8" t="s">
        <v>1</v>
      </c>
      <c r="F727" s="8" t="s">
        <v>245</v>
      </c>
      <c r="G727" s="8" t="s">
        <v>409</v>
      </c>
      <c r="H727" s="8" t="s">
        <v>247</v>
      </c>
      <c r="I727" s="8" t="s">
        <v>248</v>
      </c>
      <c r="J727" s="8" t="s">
        <v>248</v>
      </c>
      <c r="K727" s="71" t="s">
        <v>42</v>
      </c>
      <c r="L727" s="81" t="s">
        <v>243</v>
      </c>
      <c r="M727" s="8" t="str">
        <f t="shared" si="37"/>
        <v>2210Vigilancia de la salud ambientalPUENTE ARANDAF. MAYO 2025</v>
      </c>
      <c r="N727" s="114">
        <f t="shared" si="40"/>
        <v>0</v>
      </c>
      <c r="O727" s="114">
        <f t="shared" si="39"/>
        <v>90169</v>
      </c>
      <c r="P727" s="114">
        <v>0</v>
      </c>
      <c r="Q727" s="114">
        <v>1</v>
      </c>
      <c r="R727" s="114">
        <v>0</v>
      </c>
      <c r="S727" s="114">
        <v>90169</v>
      </c>
      <c r="T727" s="114">
        <v>0</v>
      </c>
      <c r="U727" s="114">
        <v>1</v>
      </c>
      <c r="V727" s="114">
        <v>0</v>
      </c>
      <c r="W727" s="116">
        <v>90169</v>
      </c>
    </row>
    <row r="728" spans="2:23" ht="96">
      <c r="B728" s="129">
        <v>2233</v>
      </c>
      <c r="C728" s="81" t="s">
        <v>244</v>
      </c>
      <c r="D728" s="8" t="str">
        <f t="shared" si="38"/>
        <v>2233Vigilancia de la salud ambiental</v>
      </c>
      <c r="E728" s="8" t="s">
        <v>1</v>
      </c>
      <c r="F728" s="8" t="s">
        <v>245</v>
      </c>
      <c r="G728" s="8" t="s">
        <v>326</v>
      </c>
      <c r="H728" s="8" t="s">
        <v>310</v>
      </c>
      <c r="I728" s="8" t="s">
        <v>248</v>
      </c>
      <c r="J728" s="8" t="s">
        <v>248</v>
      </c>
      <c r="K728" s="71" t="s">
        <v>42</v>
      </c>
      <c r="L728" s="81" t="s">
        <v>243</v>
      </c>
      <c r="M728" s="8" t="str">
        <f t="shared" si="37"/>
        <v>2233Vigilancia de la salud ambientalPUENTE ARANDAF. MAYO 2025</v>
      </c>
      <c r="N728" s="114">
        <f t="shared" si="40"/>
        <v>0</v>
      </c>
      <c r="O728" s="114">
        <f t="shared" si="39"/>
        <v>0</v>
      </c>
      <c r="P728" s="114">
        <v>0</v>
      </c>
      <c r="Q728" s="114">
        <v>0</v>
      </c>
      <c r="R728" s="114">
        <v>0</v>
      </c>
      <c r="S728" s="114">
        <v>0</v>
      </c>
      <c r="T728" s="114">
        <v>0</v>
      </c>
      <c r="U728" s="114">
        <v>0</v>
      </c>
      <c r="V728" s="114">
        <v>0</v>
      </c>
      <c r="W728" s="116">
        <v>0</v>
      </c>
    </row>
    <row r="729" spans="2:23" ht="96">
      <c r="B729" s="129">
        <v>2268</v>
      </c>
      <c r="C729" s="81" t="s">
        <v>244</v>
      </c>
      <c r="D729" s="8" t="str">
        <f t="shared" si="38"/>
        <v>2268Vigilancia de la salud ambiental</v>
      </c>
      <c r="E729" s="8" t="s">
        <v>1</v>
      </c>
      <c r="F729" s="8" t="s">
        <v>270</v>
      </c>
      <c r="G729" s="8" t="s">
        <v>369</v>
      </c>
      <c r="H729" s="8" t="s">
        <v>267</v>
      </c>
      <c r="I729" s="8" t="s">
        <v>248</v>
      </c>
      <c r="J729" s="8" t="s">
        <v>248</v>
      </c>
      <c r="K729" s="71" t="s">
        <v>29</v>
      </c>
      <c r="L729" s="81" t="s">
        <v>243</v>
      </c>
      <c r="M729" s="8" t="str">
        <f t="shared" si="37"/>
        <v>2268Vigilancia de la salud ambientalFONTIBONF. MAYO 2025</v>
      </c>
      <c r="N729" s="114">
        <f t="shared" si="40"/>
        <v>0</v>
      </c>
      <c r="O729" s="114">
        <f t="shared" si="39"/>
        <v>30946686</v>
      </c>
      <c r="P729" s="114">
        <v>0</v>
      </c>
      <c r="Q729" s="114">
        <v>1</v>
      </c>
      <c r="R729" s="114">
        <v>0</v>
      </c>
      <c r="S729" s="114">
        <v>30946686</v>
      </c>
      <c r="T729" s="114">
        <v>0</v>
      </c>
      <c r="U729" s="114">
        <v>1</v>
      </c>
      <c r="V729" s="114">
        <v>0</v>
      </c>
      <c r="W729" s="116">
        <v>30946686</v>
      </c>
    </row>
    <row r="730" spans="2:23" ht="96">
      <c r="B730" s="129">
        <v>2308</v>
      </c>
      <c r="C730" s="81" t="s">
        <v>244</v>
      </c>
      <c r="D730" s="8" t="str">
        <f t="shared" si="38"/>
        <v>2308Vigilancia de la salud ambiental</v>
      </c>
      <c r="E730" s="8" t="s">
        <v>1</v>
      </c>
      <c r="F730" s="8" t="s">
        <v>270</v>
      </c>
      <c r="G730" s="8" t="s">
        <v>369</v>
      </c>
      <c r="H730" s="8" t="s">
        <v>267</v>
      </c>
      <c r="I730" s="8" t="s">
        <v>248</v>
      </c>
      <c r="J730" s="8" t="s">
        <v>248</v>
      </c>
      <c r="K730" s="81" t="s">
        <v>29</v>
      </c>
      <c r="L730" s="81" t="s">
        <v>243</v>
      </c>
      <c r="M730" s="8" t="str">
        <f t="shared" si="37"/>
        <v>2308Vigilancia de la salud ambientalFONTIBONF. MAYO 2025</v>
      </c>
      <c r="N730" s="114">
        <f t="shared" si="40"/>
        <v>0</v>
      </c>
      <c r="O730" s="114">
        <f t="shared" si="39"/>
        <v>0</v>
      </c>
      <c r="P730" s="114">
        <v>0</v>
      </c>
      <c r="Q730" s="114">
        <v>0</v>
      </c>
      <c r="R730" s="114">
        <v>0</v>
      </c>
      <c r="S730" s="114">
        <v>0</v>
      </c>
      <c r="T730" s="114">
        <v>0</v>
      </c>
      <c r="U730" s="114">
        <v>0</v>
      </c>
      <c r="V730" s="114">
        <v>0</v>
      </c>
      <c r="W730" s="116">
        <v>0</v>
      </c>
    </row>
    <row r="731" spans="2:23" ht="60">
      <c r="B731" s="129">
        <v>2342</v>
      </c>
      <c r="C731" s="81" t="s">
        <v>244</v>
      </c>
      <c r="D731" s="8" t="str">
        <f t="shared" si="38"/>
        <v>2342Vigilancia de la salud ambiental</v>
      </c>
      <c r="E731" s="8" t="s">
        <v>1</v>
      </c>
      <c r="F731" s="8" t="s">
        <v>410</v>
      </c>
      <c r="G731" s="8" t="s">
        <v>411</v>
      </c>
      <c r="H731" s="8" t="s">
        <v>310</v>
      </c>
      <c r="I731" s="8" t="s">
        <v>248</v>
      </c>
      <c r="J731" s="8" t="s">
        <v>248</v>
      </c>
      <c r="K731" s="71" t="s">
        <v>43</v>
      </c>
      <c r="L731" s="81" t="s">
        <v>243</v>
      </c>
      <c r="M731" s="8" t="str">
        <f t="shared" si="37"/>
        <v>2342Vigilancia de la salud ambientalBOSAF. MAYO 2025</v>
      </c>
      <c r="N731" s="114">
        <f t="shared" si="40"/>
        <v>0</v>
      </c>
      <c r="O731" s="114">
        <f t="shared" si="39"/>
        <v>0</v>
      </c>
      <c r="P731" s="114">
        <v>0</v>
      </c>
      <c r="Q731" s="114">
        <v>0</v>
      </c>
      <c r="R731" s="114">
        <v>0</v>
      </c>
      <c r="S731" s="114">
        <v>0</v>
      </c>
      <c r="T731" s="114">
        <v>0</v>
      </c>
      <c r="U731" s="114">
        <v>0</v>
      </c>
      <c r="V731" s="114">
        <v>0</v>
      </c>
      <c r="W731" s="116">
        <v>0</v>
      </c>
    </row>
    <row r="732" spans="2:23" ht="144">
      <c r="B732" s="129">
        <v>2378</v>
      </c>
      <c r="C732" s="81" t="s">
        <v>244</v>
      </c>
      <c r="D732" s="8" t="str">
        <f t="shared" si="38"/>
        <v>2378Vigilancia de la salud ambiental</v>
      </c>
      <c r="E732" s="8" t="s">
        <v>1</v>
      </c>
      <c r="F732" s="8" t="s">
        <v>308</v>
      </c>
      <c r="G732" s="8" t="s">
        <v>412</v>
      </c>
      <c r="H732" s="8" t="s">
        <v>310</v>
      </c>
      <c r="I732" s="8" t="s">
        <v>248</v>
      </c>
      <c r="J732" s="8" t="s">
        <v>248</v>
      </c>
      <c r="K732" s="71" t="s">
        <v>43</v>
      </c>
      <c r="L732" s="81" t="s">
        <v>243</v>
      </c>
      <c r="M732" s="8" t="str">
        <f t="shared" si="37"/>
        <v>2378Vigilancia de la salud ambientalBOSAF. MAYO 2025</v>
      </c>
      <c r="N732" s="114">
        <f t="shared" si="40"/>
        <v>0</v>
      </c>
      <c r="O732" s="114">
        <f t="shared" si="39"/>
        <v>49132</v>
      </c>
      <c r="P732" s="114">
        <v>0</v>
      </c>
      <c r="Q732" s="114">
        <v>235</v>
      </c>
      <c r="R732" s="114">
        <v>0</v>
      </c>
      <c r="S732" s="114">
        <v>11546020</v>
      </c>
      <c r="T732" s="114">
        <v>0</v>
      </c>
      <c r="U732" s="114">
        <v>94</v>
      </c>
      <c r="V732" s="114">
        <v>0</v>
      </c>
      <c r="W732" s="116">
        <v>4618408</v>
      </c>
    </row>
    <row r="733" spans="2:23" ht="144">
      <c r="B733" s="129">
        <v>2378</v>
      </c>
      <c r="C733" s="81" t="s">
        <v>244</v>
      </c>
      <c r="D733" s="8" t="str">
        <f t="shared" si="38"/>
        <v>2378Vigilancia de la salud ambiental</v>
      </c>
      <c r="E733" s="8" t="s">
        <v>1</v>
      </c>
      <c r="F733" s="8" t="s">
        <v>308</v>
      </c>
      <c r="G733" s="8" t="s">
        <v>412</v>
      </c>
      <c r="H733" s="8" t="s">
        <v>310</v>
      </c>
      <c r="I733" s="8" t="s">
        <v>248</v>
      </c>
      <c r="J733" s="8" t="s">
        <v>248</v>
      </c>
      <c r="K733" s="71" t="s">
        <v>41</v>
      </c>
      <c r="L733" s="81" t="s">
        <v>243</v>
      </c>
      <c r="M733" s="8" t="str">
        <f t="shared" si="37"/>
        <v>2378Vigilancia de la salud ambientalKENNEDYF. MAYO 2025</v>
      </c>
      <c r="N733" s="114">
        <f t="shared" si="40"/>
        <v>0</v>
      </c>
      <c r="O733" s="114">
        <f t="shared" si="39"/>
        <v>49132</v>
      </c>
      <c r="P733" s="114">
        <v>0</v>
      </c>
      <c r="Q733" s="114">
        <v>205</v>
      </c>
      <c r="R733" s="114">
        <v>0</v>
      </c>
      <c r="S733" s="114">
        <v>10072060</v>
      </c>
      <c r="T733" s="114">
        <v>0</v>
      </c>
      <c r="U733" s="114">
        <v>168</v>
      </c>
      <c r="V733" s="114">
        <v>0</v>
      </c>
      <c r="W733" s="116">
        <v>8254176</v>
      </c>
    </row>
    <row r="734" spans="2:23" ht="144">
      <c r="B734" s="129">
        <v>2378</v>
      </c>
      <c r="C734" s="81" t="s">
        <v>244</v>
      </c>
      <c r="D734" s="8" t="str">
        <f t="shared" si="38"/>
        <v>2378Vigilancia de la salud ambiental</v>
      </c>
      <c r="E734" s="8" t="s">
        <v>1</v>
      </c>
      <c r="F734" s="8" t="s">
        <v>308</v>
      </c>
      <c r="G734" s="8" t="s">
        <v>412</v>
      </c>
      <c r="H734" s="8" t="s">
        <v>310</v>
      </c>
      <c r="I734" s="8" t="s">
        <v>248</v>
      </c>
      <c r="J734" s="8" t="s">
        <v>248</v>
      </c>
      <c r="K734" s="81" t="s">
        <v>29</v>
      </c>
      <c r="L734" s="81" t="s">
        <v>243</v>
      </c>
      <c r="M734" s="8" t="str">
        <f t="shared" si="37"/>
        <v>2378Vigilancia de la salud ambientalFONTIBONF. MAYO 2025</v>
      </c>
      <c r="N734" s="114">
        <f t="shared" si="40"/>
        <v>0</v>
      </c>
      <c r="O734" s="114">
        <f t="shared" si="39"/>
        <v>49132</v>
      </c>
      <c r="P734" s="114">
        <v>0</v>
      </c>
      <c r="Q734" s="114">
        <v>78</v>
      </c>
      <c r="R734" s="114">
        <v>0</v>
      </c>
      <c r="S734" s="114">
        <v>3832296</v>
      </c>
      <c r="T734" s="114">
        <v>0</v>
      </c>
      <c r="U734" s="114">
        <v>75</v>
      </c>
      <c r="V734" s="114">
        <v>0</v>
      </c>
      <c r="W734" s="116">
        <v>3684900</v>
      </c>
    </row>
    <row r="735" spans="2:23" ht="144">
      <c r="B735" s="129">
        <v>2378</v>
      </c>
      <c r="C735" s="81" t="s">
        <v>244</v>
      </c>
      <c r="D735" s="8" t="str">
        <f t="shared" si="38"/>
        <v>2378Vigilancia de la salud ambiental</v>
      </c>
      <c r="E735" s="8" t="s">
        <v>1</v>
      </c>
      <c r="F735" s="8" t="s">
        <v>308</v>
      </c>
      <c r="G735" s="8" t="s">
        <v>412</v>
      </c>
      <c r="H735" s="8" t="s">
        <v>310</v>
      </c>
      <c r="I735" s="8" t="s">
        <v>248</v>
      </c>
      <c r="J735" s="8" t="s">
        <v>248</v>
      </c>
      <c r="K735" s="71" t="s">
        <v>42</v>
      </c>
      <c r="L735" s="81" t="s">
        <v>243</v>
      </c>
      <c r="M735" s="8" t="str">
        <f t="shared" si="37"/>
        <v>2378Vigilancia de la salud ambientalPUENTE ARANDAF. MAYO 2025</v>
      </c>
      <c r="N735" s="114">
        <f t="shared" si="40"/>
        <v>0</v>
      </c>
      <c r="O735" s="114">
        <f t="shared" si="39"/>
        <v>49132</v>
      </c>
      <c r="P735" s="114">
        <v>0</v>
      </c>
      <c r="Q735" s="114">
        <v>117</v>
      </c>
      <c r="R735" s="114">
        <v>0</v>
      </c>
      <c r="S735" s="114">
        <v>5748444</v>
      </c>
      <c r="T735" s="114">
        <v>0</v>
      </c>
      <c r="U735" s="114">
        <v>115</v>
      </c>
      <c r="V735" s="114">
        <v>0</v>
      </c>
      <c r="W735" s="116">
        <v>5650180</v>
      </c>
    </row>
    <row r="736" spans="2:23" ht="156">
      <c r="B736" s="129">
        <v>2381</v>
      </c>
      <c r="C736" s="81" t="s">
        <v>244</v>
      </c>
      <c r="D736" s="8" t="str">
        <f t="shared" si="38"/>
        <v>2381Vigilancia de la salud ambiental</v>
      </c>
      <c r="E736" s="8" t="s">
        <v>1</v>
      </c>
      <c r="F736" s="8" t="s">
        <v>308</v>
      </c>
      <c r="G736" s="8" t="s">
        <v>413</v>
      </c>
      <c r="H736" s="8" t="s">
        <v>310</v>
      </c>
      <c r="I736" s="8" t="s">
        <v>248</v>
      </c>
      <c r="J736" s="8" t="s">
        <v>248</v>
      </c>
      <c r="K736" s="81" t="s">
        <v>42</v>
      </c>
      <c r="L736" s="81" t="s">
        <v>243</v>
      </c>
      <c r="M736" s="8" t="str">
        <f t="shared" si="37"/>
        <v>2381Vigilancia de la salud ambientalPUENTE ARANDAF. MAYO 2025</v>
      </c>
      <c r="N736" s="114">
        <f t="shared" si="40"/>
        <v>0</v>
      </c>
      <c r="O736" s="114">
        <f t="shared" si="39"/>
        <v>2765193</v>
      </c>
      <c r="P736" s="114">
        <v>0</v>
      </c>
      <c r="Q736" s="114">
        <v>2</v>
      </c>
      <c r="R736" s="114">
        <v>0</v>
      </c>
      <c r="S736" s="114">
        <v>5530386</v>
      </c>
      <c r="T736" s="114">
        <v>0</v>
      </c>
      <c r="U736" s="114">
        <v>2</v>
      </c>
      <c r="V736" s="114">
        <v>0</v>
      </c>
      <c r="W736" s="116">
        <v>5530386</v>
      </c>
    </row>
    <row r="737" spans="2:23" ht="156">
      <c r="B737" s="129">
        <v>2382</v>
      </c>
      <c r="C737" s="81" t="s">
        <v>244</v>
      </c>
      <c r="D737" s="8" t="str">
        <f t="shared" si="38"/>
        <v>2382Vigilancia de la salud ambiental</v>
      </c>
      <c r="E737" s="8" t="s">
        <v>1</v>
      </c>
      <c r="F737" s="8" t="s">
        <v>308</v>
      </c>
      <c r="G737" s="8" t="s">
        <v>414</v>
      </c>
      <c r="H737" s="8" t="s">
        <v>310</v>
      </c>
      <c r="I737" s="8" t="s">
        <v>248</v>
      </c>
      <c r="J737" s="8" t="s">
        <v>248</v>
      </c>
      <c r="K737" s="71" t="s">
        <v>29</v>
      </c>
      <c r="L737" s="81" t="s">
        <v>243</v>
      </c>
      <c r="M737" s="8" t="str">
        <f t="shared" si="37"/>
        <v>2382Vigilancia de la salud ambientalFONTIBONF. MAYO 2025</v>
      </c>
      <c r="N737" s="114">
        <f t="shared" si="40"/>
        <v>0</v>
      </c>
      <c r="O737" s="114">
        <f t="shared" si="39"/>
        <v>5530386</v>
      </c>
      <c r="P737" s="114">
        <v>0</v>
      </c>
      <c r="Q737" s="114">
        <v>2</v>
      </c>
      <c r="R737" s="114">
        <v>0</v>
      </c>
      <c r="S737" s="114">
        <v>11060772</v>
      </c>
      <c r="T737" s="114">
        <v>0</v>
      </c>
      <c r="U737" s="114">
        <v>2</v>
      </c>
      <c r="V737" s="114">
        <v>0</v>
      </c>
      <c r="W737" s="116">
        <v>11060772</v>
      </c>
    </row>
    <row r="738" spans="2:23" ht="60">
      <c r="B738" s="129">
        <v>2386</v>
      </c>
      <c r="C738" s="81" t="s">
        <v>244</v>
      </c>
      <c r="D738" s="8" t="str">
        <f t="shared" si="38"/>
        <v>2386Vigilancia de la salud ambiental</v>
      </c>
      <c r="E738" s="8" t="s">
        <v>1</v>
      </c>
      <c r="F738" s="8" t="s">
        <v>257</v>
      </c>
      <c r="G738" s="8" t="s">
        <v>415</v>
      </c>
      <c r="H738" s="8" t="s">
        <v>318</v>
      </c>
      <c r="I738" s="8" t="s">
        <v>248</v>
      </c>
      <c r="J738" s="8" t="s">
        <v>248</v>
      </c>
      <c r="K738" s="81" t="s">
        <v>41</v>
      </c>
      <c r="L738" s="81" t="s">
        <v>243</v>
      </c>
      <c r="M738" s="8" t="str">
        <f t="shared" si="37"/>
        <v>2386Vigilancia de la salud ambientalKENNEDYF. MAYO 2025</v>
      </c>
      <c r="N738" s="114">
        <f t="shared" si="40"/>
        <v>0</v>
      </c>
      <c r="O738" s="114">
        <f t="shared" si="39"/>
        <v>5530386</v>
      </c>
      <c r="P738" s="114">
        <v>0</v>
      </c>
      <c r="Q738" s="114">
        <v>2</v>
      </c>
      <c r="R738" s="114">
        <v>0</v>
      </c>
      <c r="S738" s="114">
        <v>11060772</v>
      </c>
      <c r="T738" s="114">
        <v>0</v>
      </c>
      <c r="U738" s="114">
        <v>2</v>
      </c>
      <c r="V738" s="114">
        <v>0</v>
      </c>
      <c r="W738" s="116">
        <v>11060772</v>
      </c>
    </row>
    <row r="739" spans="2:23" ht="60">
      <c r="B739" s="129">
        <v>2387</v>
      </c>
      <c r="C739" s="81" t="s">
        <v>244</v>
      </c>
      <c r="D739" s="8" t="str">
        <f t="shared" si="38"/>
        <v>2387Vigilancia de la salud ambiental</v>
      </c>
      <c r="E739" s="8" t="s">
        <v>1</v>
      </c>
      <c r="F739" s="8" t="s">
        <v>298</v>
      </c>
      <c r="G739" s="8" t="s">
        <v>416</v>
      </c>
      <c r="H739" s="8" t="s">
        <v>247</v>
      </c>
      <c r="I739" s="8" t="s">
        <v>248</v>
      </c>
      <c r="J739" s="8" t="s">
        <v>248</v>
      </c>
      <c r="K739" s="71" t="s">
        <v>43</v>
      </c>
      <c r="L739" s="81" t="s">
        <v>243</v>
      </c>
      <c r="M739" s="8" t="str">
        <f t="shared" si="37"/>
        <v>2387Vigilancia de la salud ambientalBOSAF. MAYO 2025</v>
      </c>
      <c r="N739" s="114">
        <f t="shared" si="40"/>
        <v>0</v>
      </c>
      <c r="O739" s="114">
        <f t="shared" si="39"/>
        <v>90168</v>
      </c>
      <c r="P739" s="114">
        <v>0</v>
      </c>
      <c r="Q739" s="114">
        <v>8</v>
      </c>
      <c r="R739" s="114">
        <v>0</v>
      </c>
      <c r="S739" s="114">
        <v>721344</v>
      </c>
      <c r="T739" s="114">
        <v>0</v>
      </c>
      <c r="U739" s="114">
        <v>0</v>
      </c>
      <c r="V739" s="114">
        <v>0</v>
      </c>
      <c r="W739" s="116">
        <v>0</v>
      </c>
    </row>
    <row r="740" spans="2:23" ht="60">
      <c r="B740" s="129">
        <v>2387</v>
      </c>
      <c r="C740" s="81" t="s">
        <v>244</v>
      </c>
      <c r="D740" s="8" t="str">
        <f t="shared" si="38"/>
        <v>2387Vigilancia de la salud ambiental</v>
      </c>
      <c r="E740" s="8" t="s">
        <v>1</v>
      </c>
      <c r="F740" s="8" t="s">
        <v>298</v>
      </c>
      <c r="G740" s="8" t="s">
        <v>416</v>
      </c>
      <c r="H740" s="8" t="s">
        <v>247</v>
      </c>
      <c r="I740" s="8" t="s">
        <v>248</v>
      </c>
      <c r="J740" s="8" t="s">
        <v>248</v>
      </c>
      <c r="K740" s="81" t="s">
        <v>41</v>
      </c>
      <c r="L740" s="81" t="s">
        <v>243</v>
      </c>
      <c r="M740" s="8" t="str">
        <f t="shared" si="37"/>
        <v>2387Vigilancia de la salud ambientalKENNEDYF. MAYO 2025</v>
      </c>
      <c r="N740" s="114">
        <f t="shared" si="40"/>
        <v>0</v>
      </c>
      <c r="O740" s="114">
        <f t="shared" si="39"/>
        <v>90168</v>
      </c>
      <c r="P740" s="114">
        <v>0</v>
      </c>
      <c r="Q740" s="114">
        <v>28</v>
      </c>
      <c r="R740" s="114">
        <v>0</v>
      </c>
      <c r="S740" s="114">
        <v>2524704</v>
      </c>
      <c r="T740" s="114">
        <v>0</v>
      </c>
      <c r="U740" s="114">
        <v>0</v>
      </c>
      <c r="V740" s="114">
        <v>0</v>
      </c>
      <c r="W740" s="116">
        <v>0</v>
      </c>
    </row>
    <row r="741" spans="2:23" ht="60">
      <c r="B741" s="129">
        <v>2387</v>
      </c>
      <c r="C741" s="81" t="s">
        <v>244</v>
      </c>
      <c r="D741" s="8" t="str">
        <f t="shared" si="38"/>
        <v>2387Vigilancia de la salud ambiental</v>
      </c>
      <c r="E741" s="8" t="s">
        <v>1</v>
      </c>
      <c r="F741" s="8" t="s">
        <v>298</v>
      </c>
      <c r="G741" s="8" t="s">
        <v>416</v>
      </c>
      <c r="H741" s="8" t="s">
        <v>247</v>
      </c>
      <c r="I741" s="8" t="s">
        <v>248</v>
      </c>
      <c r="J741" s="8" t="s">
        <v>248</v>
      </c>
      <c r="K741" s="71" t="s">
        <v>29</v>
      </c>
      <c r="L741" s="81" t="s">
        <v>243</v>
      </c>
      <c r="M741" s="8" t="str">
        <f t="shared" si="37"/>
        <v>2387Vigilancia de la salud ambientalFONTIBONF. MAYO 2025</v>
      </c>
      <c r="N741" s="114">
        <f t="shared" si="40"/>
        <v>0</v>
      </c>
      <c r="O741" s="114">
        <f t="shared" si="39"/>
        <v>90168</v>
      </c>
      <c r="P741" s="114">
        <v>0</v>
      </c>
      <c r="Q741" s="114">
        <v>9</v>
      </c>
      <c r="R741" s="114">
        <v>0</v>
      </c>
      <c r="S741" s="114">
        <v>811512</v>
      </c>
      <c r="T741" s="114">
        <v>0</v>
      </c>
      <c r="U741" s="114">
        <v>1</v>
      </c>
      <c r="V741" s="114">
        <v>0</v>
      </c>
      <c r="W741" s="116">
        <v>90168</v>
      </c>
    </row>
    <row r="742" spans="2:23" ht="72">
      <c r="B742" s="129">
        <v>2387</v>
      </c>
      <c r="C742" s="81" t="s">
        <v>244</v>
      </c>
      <c r="D742" s="8" t="str">
        <f t="shared" si="38"/>
        <v>2387Vigilancia de la salud ambiental</v>
      </c>
      <c r="E742" s="8" t="s">
        <v>1</v>
      </c>
      <c r="F742" s="8" t="s">
        <v>298</v>
      </c>
      <c r="G742" s="8" t="s">
        <v>416</v>
      </c>
      <c r="H742" s="8" t="s">
        <v>247</v>
      </c>
      <c r="I742" s="8" t="s">
        <v>248</v>
      </c>
      <c r="J742" s="8" t="s">
        <v>248</v>
      </c>
      <c r="K742" s="71" t="s">
        <v>42</v>
      </c>
      <c r="L742" s="81" t="s">
        <v>243</v>
      </c>
      <c r="M742" s="8" t="str">
        <f t="shared" si="37"/>
        <v>2387Vigilancia de la salud ambientalPUENTE ARANDAF. MAYO 2025</v>
      </c>
      <c r="N742" s="114">
        <f t="shared" si="40"/>
        <v>0</v>
      </c>
      <c r="O742" s="114">
        <f t="shared" si="39"/>
        <v>90168</v>
      </c>
      <c r="P742" s="114">
        <v>0</v>
      </c>
      <c r="Q742" s="114">
        <v>9</v>
      </c>
      <c r="R742" s="114">
        <v>0</v>
      </c>
      <c r="S742" s="114">
        <v>811512</v>
      </c>
      <c r="T742" s="114">
        <v>0</v>
      </c>
      <c r="U742" s="114">
        <v>1</v>
      </c>
      <c r="V742" s="114">
        <v>0</v>
      </c>
      <c r="W742" s="116">
        <v>90168</v>
      </c>
    </row>
    <row r="743" spans="2:23" ht="72">
      <c r="B743" s="129">
        <v>2388</v>
      </c>
      <c r="C743" s="81" t="s">
        <v>244</v>
      </c>
      <c r="D743" s="8" t="str">
        <f t="shared" si="38"/>
        <v>2388Vigilancia de la salud ambiental</v>
      </c>
      <c r="E743" s="8" t="s">
        <v>1</v>
      </c>
      <c r="F743" s="8" t="s">
        <v>298</v>
      </c>
      <c r="G743" s="8" t="s">
        <v>417</v>
      </c>
      <c r="H743" s="8" t="s">
        <v>247</v>
      </c>
      <c r="I743" s="8" t="s">
        <v>248</v>
      </c>
      <c r="J743" s="8" t="s">
        <v>248</v>
      </c>
      <c r="K743" s="71" t="s">
        <v>43</v>
      </c>
      <c r="L743" s="81" t="s">
        <v>243</v>
      </c>
      <c r="M743" s="8" t="str">
        <f t="shared" si="37"/>
        <v>2388Vigilancia de la salud ambientalBOSAF. MAYO 2025</v>
      </c>
      <c r="N743" s="114">
        <f t="shared" si="40"/>
        <v>0</v>
      </c>
      <c r="O743" s="114">
        <f t="shared" si="39"/>
        <v>90168</v>
      </c>
      <c r="P743" s="114">
        <v>0</v>
      </c>
      <c r="Q743" s="114">
        <v>6</v>
      </c>
      <c r="R743" s="114">
        <v>0</v>
      </c>
      <c r="S743" s="114">
        <v>541008</v>
      </c>
      <c r="T743" s="114">
        <v>0</v>
      </c>
      <c r="U743" s="114">
        <v>3</v>
      </c>
      <c r="V743" s="114">
        <v>0</v>
      </c>
      <c r="W743" s="116">
        <v>270504</v>
      </c>
    </row>
    <row r="744" spans="2:23" ht="72">
      <c r="B744" s="129">
        <v>2388</v>
      </c>
      <c r="C744" s="81" t="s">
        <v>244</v>
      </c>
      <c r="D744" s="8" t="str">
        <f t="shared" si="38"/>
        <v>2388Vigilancia de la salud ambiental</v>
      </c>
      <c r="E744" s="8" t="s">
        <v>1</v>
      </c>
      <c r="F744" s="8" t="s">
        <v>298</v>
      </c>
      <c r="G744" s="8" t="s">
        <v>417</v>
      </c>
      <c r="H744" s="8" t="s">
        <v>247</v>
      </c>
      <c r="I744" s="8" t="s">
        <v>248</v>
      </c>
      <c r="J744" s="8" t="s">
        <v>248</v>
      </c>
      <c r="K744" s="81" t="s">
        <v>41</v>
      </c>
      <c r="L744" s="81" t="s">
        <v>243</v>
      </c>
      <c r="M744" s="8" t="str">
        <f t="shared" si="37"/>
        <v>2388Vigilancia de la salud ambientalKENNEDYF. MAYO 2025</v>
      </c>
      <c r="N744" s="114">
        <f t="shared" si="40"/>
        <v>0</v>
      </c>
      <c r="O744" s="114">
        <f t="shared" si="39"/>
        <v>90168</v>
      </c>
      <c r="P744" s="114">
        <v>0</v>
      </c>
      <c r="Q744" s="114">
        <v>22</v>
      </c>
      <c r="R744" s="114">
        <v>0</v>
      </c>
      <c r="S744" s="114">
        <v>1983696</v>
      </c>
      <c r="T744" s="114">
        <v>0</v>
      </c>
      <c r="U744" s="114">
        <v>5</v>
      </c>
      <c r="V744" s="114">
        <v>0</v>
      </c>
      <c r="W744" s="116">
        <v>450840</v>
      </c>
    </row>
    <row r="745" spans="2:23" ht="72">
      <c r="B745" s="129">
        <v>2388</v>
      </c>
      <c r="C745" s="81" t="s">
        <v>244</v>
      </c>
      <c r="D745" s="8" t="str">
        <f t="shared" si="38"/>
        <v>2388Vigilancia de la salud ambiental</v>
      </c>
      <c r="E745" s="8" t="s">
        <v>1</v>
      </c>
      <c r="F745" s="8" t="s">
        <v>298</v>
      </c>
      <c r="G745" s="8" t="s">
        <v>417</v>
      </c>
      <c r="H745" s="8" t="s">
        <v>247</v>
      </c>
      <c r="I745" s="8" t="s">
        <v>248</v>
      </c>
      <c r="J745" s="8" t="s">
        <v>248</v>
      </c>
      <c r="K745" s="71" t="s">
        <v>29</v>
      </c>
      <c r="L745" s="81" t="s">
        <v>243</v>
      </c>
      <c r="M745" s="8" t="str">
        <f t="shared" si="37"/>
        <v>2388Vigilancia de la salud ambientalFONTIBONF. MAYO 2025</v>
      </c>
      <c r="N745" s="114">
        <f t="shared" si="40"/>
        <v>0</v>
      </c>
      <c r="O745" s="114">
        <f t="shared" si="39"/>
        <v>90168</v>
      </c>
      <c r="P745" s="114">
        <v>0</v>
      </c>
      <c r="Q745" s="114">
        <v>6</v>
      </c>
      <c r="R745" s="114">
        <v>0</v>
      </c>
      <c r="S745" s="114">
        <v>541008</v>
      </c>
      <c r="T745" s="114">
        <v>0</v>
      </c>
      <c r="U745" s="114">
        <v>3</v>
      </c>
      <c r="V745" s="114">
        <v>0</v>
      </c>
      <c r="W745" s="116">
        <v>270504</v>
      </c>
    </row>
    <row r="746" spans="2:23" ht="72">
      <c r="B746" s="129">
        <v>2388</v>
      </c>
      <c r="C746" s="81" t="s">
        <v>244</v>
      </c>
      <c r="D746" s="8" t="str">
        <f t="shared" si="38"/>
        <v>2388Vigilancia de la salud ambiental</v>
      </c>
      <c r="E746" s="8" t="s">
        <v>1</v>
      </c>
      <c r="F746" s="8" t="s">
        <v>298</v>
      </c>
      <c r="G746" s="8" t="s">
        <v>417</v>
      </c>
      <c r="H746" s="8" t="s">
        <v>247</v>
      </c>
      <c r="I746" s="8" t="s">
        <v>248</v>
      </c>
      <c r="J746" s="8" t="s">
        <v>248</v>
      </c>
      <c r="K746" s="81" t="s">
        <v>42</v>
      </c>
      <c r="L746" s="81" t="s">
        <v>243</v>
      </c>
      <c r="M746" s="8" t="str">
        <f t="shared" si="37"/>
        <v>2388Vigilancia de la salud ambientalPUENTE ARANDAF. MAYO 2025</v>
      </c>
      <c r="N746" s="114">
        <f t="shared" si="40"/>
        <v>0</v>
      </c>
      <c r="O746" s="114">
        <f t="shared" si="39"/>
        <v>90168</v>
      </c>
      <c r="P746" s="114">
        <v>0</v>
      </c>
      <c r="Q746" s="114">
        <v>6</v>
      </c>
      <c r="R746" s="114">
        <v>0</v>
      </c>
      <c r="S746" s="114">
        <v>541008</v>
      </c>
      <c r="T746" s="114">
        <v>0</v>
      </c>
      <c r="U746" s="114">
        <v>4</v>
      </c>
      <c r="V746" s="114">
        <v>0</v>
      </c>
      <c r="W746" s="116">
        <v>360672</v>
      </c>
    </row>
    <row r="747" spans="2:23" ht="60">
      <c r="B747" s="129">
        <v>2389</v>
      </c>
      <c r="C747" s="81" t="s">
        <v>244</v>
      </c>
      <c r="D747" s="8" t="str">
        <f t="shared" si="38"/>
        <v>2389Vigilancia de la salud ambiental</v>
      </c>
      <c r="E747" s="8" t="s">
        <v>1</v>
      </c>
      <c r="F747" s="8" t="s">
        <v>298</v>
      </c>
      <c r="G747" s="8" t="s">
        <v>418</v>
      </c>
      <c r="H747" s="8" t="s">
        <v>269</v>
      </c>
      <c r="I747" s="8" t="s">
        <v>248</v>
      </c>
      <c r="J747" s="8" t="s">
        <v>248</v>
      </c>
      <c r="K747" s="71" t="s">
        <v>41</v>
      </c>
      <c r="L747" s="81" t="s">
        <v>243</v>
      </c>
      <c r="M747" s="8" t="str">
        <f t="shared" si="37"/>
        <v>2389Vigilancia de la salud ambientalKENNEDYF. MAYO 2025</v>
      </c>
      <c r="N747" s="114">
        <f t="shared" si="40"/>
        <v>0</v>
      </c>
      <c r="O747" s="114">
        <f t="shared" si="39"/>
        <v>0</v>
      </c>
      <c r="P747" s="114">
        <v>0</v>
      </c>
      <c r="Q747" s="114">
        <v>0</v>
      </c>
      <c r="R747" s="114">
        <v>0</v>
      </c>
      <c r="S747" s="114">
        <v>0</v>
      </c>
      <c r="T747" s="114">
        <v>0</v>
      </c>
      <c r="U747" s="114">
        <v>0</v>
      </c>
      <c r="V747" s="114">
        <v>0</v>
      </c>
      <c r="W747" s="116">
        <v>0</v>
      </c>
    </row>
    <row r="748" spans="2:23" ht="72">
      <c r="B748" s="129">
        <v>2389</v>
      </c>
      <c r="C748" s="81" t="s">
        <v>244</v>
      </c>
      <c r="D748" s="8" t="str">
        <f t="shared" si="38"/>
        <v>2389Vigilancia de la salud ambiental</v>
      </c>
      <c r="E748" s="8" t="s">
        <v>1</v>
      </c>
      <c r="F748" s="8" t="s">
        <v>298</v>
      </c>
      <c r="G748" s="8" t="s">
        <v>418</v>
      </c>
      <c r="H748" s="8" t="s">
        <v>269</v>
      </c>
      <c r="I748" s="8" t="s">
        <v>248</v>
      </c>
      <c r="J748" s="8" t="s">
        <v>248</v>
      </c>
      <c r="K748" s="71" t="s">
        <v>42</v>
      </c>
      <c r="L748" s="81" t="s">
        <v>243</v>
      </c>
      <c r="M748" s="8" t="str">
        <f t="shared" si="37"/>
        <v>2389Vigilancia de la salud ambientalPUENTE ARANDAF. MAYO 2025</v>
      </c>
      <c r="N748" s="114">
        <f t="shared" si="40"/>
        <v>0</v>
      </c>
      <c r="O748" s="114">
        <f t="shared" si="39"/>
        <v>60113</v>
      </c>
      <c r="P748" s="114">
        <v>0</v>
      </c>
      <c r="Q748" s="114">
        <v>2</v>
      </c>
      <c r="R748" s="114">
        <v>0</v>
      </c>
      <c r="S748" s="114">
        <v>120226</v>
      </c>
      <c r="T748" s="114">
        <v>0</v>
      </c>
      <c r="U748" s="114">
        <v>2</v>
      </c>
      <c r="V748" s="114">
        <v>0</v>
      </c>
      <c r="W748" s="116">
        <v>120226</v>
      </c>
    </row>
    <row r="749" spans="2:23" ht="72">
      <c r="B749" s="129">
        <v>2390</v>
      </c>
      <c r="C749" s="81" t="s">
        <v>244</v>
      </c>
      <c r="D749" s="8" t="str">
        <f t="shared" si="38"/>
        <v>2390Vigilancia de la salud ambiental</v>
      </c>
      <c r="E749" s="8" t="s">
        <v>1</v>
      </c>
      <c r="F749" s="8" t="s">
        <v>298</v>
      </c>
      <c r="G749" s="8" t="s">
        <v>419</v>
      </c>
      <c r="H749" s="8" t="s">
        <v>269</v>
      </c>
      <c r="I749" s="8" t="s">
        <v>248</v>
      </c>
      <c r="J749" s="8" t="s">
        <v>248</v>
      </c>
      <c r="K749" s="71" t="s">
        <v>42</v>
      </c>
      <c r="L749" s="81" t="s">
        <v>243</v>
      </c>
      <c r="M749" s="8" t="str">
        <f t="shared" si="37"/>
        <v>2390Vigilancia de la salud ambientalPUENTE ARANDAF. MAYO 2025</v>
      </c>
      <c r="N749" s="114">
        <f t="shared" si="40"/>
        <v>58232</v>
      </c>
      <c r="O749" s="114">
        <f t="shared" si="39"/>
        <v>60113</v>
      </c>
      <c r="P749" s="114">
        <v>15</v>
      </c>
      <c r="Q749" s="114">
        <v>1</v>
      </c>
      <c r="R749" s="114">
        <v>873480</v>
      </c>
      <c r="S749" s="114">
        <v>60113</v>
      </c>
      <c r="T749" s="114">
        <v>15</v>
      </c>
      <c r="U749" s="114">
        <v>1</v>
      </c>
      <c r="V749" s="114">
        <v>873480</v>
      </c>
      <c r="W749" s="116">
        <v>60113</v>
      </c>
    </row>
    <row r="750" spans="2:23" ht="72">
      <c r="B750" s="129">
        <v>2391</v>
      </c>
      <c r="C750" s="81" t="s">
        <v>244</v>
      </c>
      <c r="D750" s="8" t="str">
        <f t="shared" si="38"/>
        <v>2391Vigilancia de la salud ambiental</v>
      </c>
      <c r="E750" s="8" t="s">
        <v>1</v>
      </c>
      <c r="F750" s="8" t="s">
        <v>298</v>
      </c>
      <c r="G750" s="8" t="s">
        <v>420</v>
      </c>
      <c r="H750" s="8" t="s">
        <v>371</v>
      </c>
      <c r="I750" s="8" t="s">
        <v>248</v>
      </c>
      <c r="J750" s="8" t="s">
        <v>248</v>
      </c>
      <c r="K750" s="81" t="s">
        <v>42</v>
      </c>
      <c r="L750" s="81" t="s">
        <v>243</v>
      </c>
      <c r="M750" s="8" t="str">
        <f t="shared" si="37"/>
        <v>2391Vigilancia de la salud ambientalPUENTE ARANDAF. MAYO 2025</v>
      </c>
      <c r="N750" s="114">
        <f t="shared" si="40"/>
        <v>0</v>
      </c>
      <c r="O750" s="114">
        <f t="shared" si="39"/>
        <v>0</v>
      </c>
      <c r="P750" s="114">
        <v>0</v>
      </c>
      <c r="Q750" s="114">
        <v>0</v>
      </c>
      <c r="R750" s="114">
        <v>0</v>
      </c>
      <c r="S750" s="114">
        <v>0</v>
      </c>
      <c r="T750" s="114">
        <v>0</v>
      </c>
      <c r="U750" s="114">
        <v>0</v>
      </c>
      <c r="V750" s="114">
        <v>0</v>
      </c>
      <c r="W750" s="116">
        <v>0</v>
      </c>
    </row>
    <row r="751" spans="2:23" ht="72">
      <c r="B751" s="129">
        <v>2392</v>
      </c>
      <c r="C751" s="81" t="s">
        <v>244</v>
      </c>
      <c r="D751" s="8" t="str">
        <f t="shared" si="38"/>
        <v>2392Vigilancia de la salud ambiental</v>
      </c>
      <c r="E751" s="8" t="s">
        <v>1</v>
      </c>
      <c r="F751" s="8" t="s">
        <v>298</v>
      </c>
      <c r="G751" s="8" t="s">
        <v>421</v>
      </c>
      <c r="H751" s="8" t="s">
        <v>269</v>
      </c>
      <c r="I751" s="8" t="s">
        <v>248</v>
      </c>
      <c r="J751" s="8" t="s">
        <v>248</v>
      </c>
      <c r="K751" s="81" t="s">
        <v>42</v>
      </c>
      <c r="L751" s="81" t="s">
        <v>243</v>
      </c>
      <c r="M751" s="8" t="str">
        <f t="shared" si="37"/>
        <v>2392Vigilancia de la salud ambientalPUENTE ARANDAF. MAYO 2025</v>
      </c>
      <c r="N751" s="114">
        <f t="shared" si="40"/>
        <v>0</v>
      </c>
      <c r="O751" s="114">
        <f t="shared" si="39"/>
        <v>60113</v>
      </c>
      <c r="P751" s="114">
        <v>0</v>
      </c>
      <c r="Q751" s="114">
        <v>2</v>
      </c>
      <c r="R751" s="114">
        <v>0</v>
      </c>
      <c r="S751" s="114">
        <v>120226</v>
      </c>
      <c r="T751" s="114">
        <v>0</v>
      </c>
      <c r="U751" s="114">
        <v>2</v>
      </c>
      <c r="V751" s="114">
        <v>0</v>
      </c>
      <c r="W751" s="116">
        <v>120226</v>
      </c>
    </row>
    <row r="752" spans="2:23" ht="60">
      <c r="B752" s="129">
        <v>2393</v>
      </c>
      <c r="C752" s="81" t="s">
        <v>244</v>
      </c>
      <c r="D752" s="8" t="str">
        <f t="shared" si="38"/>
        <v>2393Vigilancia de la salud ambiental</v>
      </c>
      <c r="E752" s="8" t="s">
        <v>1</v>
      </c>
      <c r="F752" s="8" t="s">
        <v>298</v>
      </c>
      <c r="G752" s="8" t="s">
        <v>422</v>
      </c>
      <c r="H752" s="8" t="s">
        <v>247</v>
      </c>
      <c r="I752" s="8" t="s">
        <v>248</v>
      </c>
      <c r="J752" s="8" t="s">
        <v>248</v>
      </c>
      <c r="K752" s="71" t="s">
        <v>43</v>
      </c>
      <c r="L752" s="81" t="s">
        <v>243</v>
      </c>
      <c r="M752" s="8" t="str">
        <f t="shared" si="37"/>
        <v>2393Vigilancia de la salud ambientalBOSAF. MAYO 2025</v>
      </c>
      <c r="N752" s="114">
        <f t="shared" si="40"/>
        <v>0</v>
      </c>
      <c r="O752" s="114">
        <f t="shared" si="39"/>
        <v>0</v>
      </c>
      <c r="P752" s="114">
        <v>0</v>
      </c>
      <c r="Q752" s="114">
        <v>0</v>
      </c>
      <c r="R752" s="114">
        <v>0</v>
      </c>
      <c r="S752" s="114">
        <v>0</v>
      </c>
      <c r="T752" s="114">
        <v>0</v>
      </c>
      <c r="U752" s="114">
        <v>0</v>
      </c>
      <c r="V752" s="114">
        <v>0</v>
      </c>
      <c r="W752" s="116">
        <v>0</v>
      </c>
    </row>
    <row r="753" spans="2:23" ht="60">
      <c r="B753" s="129">
        <v>2393</v>
      </c>
      <c r="C753" s="81" t="s">
        <v>244</v>
      </c>
      <c r="D753" s="8" t="str">
        <f t="shared" si="38"/>
        <v>2393Vigilancia de la salud ambiental</v>
      </c>
      <c r="E753" s="8" t="s">
        <v>1</v>
      </c>
      <c r="F753" s="8" t="s">
        <v>298</v>
      </c>
      <c r="G753" s="8" t="s">
        <v>422</v>
      </c>
      <c r="H753" s="8" t="s">
        <v>247</v>
      </c>
      <c r="I753" s="8" t="s">
        <v>248</v>
      </c>
      <c r="J753" s="8" t="s">
        <v>248</v>
      </c>
      <c r="K753" s="81" t="s">
        <v>41</v>
      </c>
      <c r="L753" s="81" t="s">
        <v>243</v>
      </c>
      <c r="M753" s="8" t="str">
        <f t="shared" si="37"/>
        <v>2393Vigilancia de la salud ambientalKENNEDYF. MAYO 2025</v>
      </c>
      <c r="N753" s="114">
        <f t="shared" si="40"/>
        <v>0</v>
      </c>
      <c r="O753" s="114">
        <f t="shared" si="39"/>
        <v>0</v>
      </c>
      <c r="P753" s="114">
        <v>0</v>
      </c>
      <c r="Q753" s="114">
        <v>0</v>
      </c>
      <c r="R753" s="114">
        <v>0</v>
      </c>
      <c r="S753" s="114">
        <v>0</v>
      </c>
      <c r="T753" s="114">
        <v>0</v>
      </c>
      <c r="U753" s="114">
        <v>0</v>
      </c>
      <c r="V753" s="114">
        <v>0</v>
      </c>
      <c r="W753" s="116">
        <v>0</v>
      </c>
    </row>
    <row r="754" spans="2:23" ht="60">
      <c r="B754" s="129">
        <v>2393</v>
      </c>
      <c r="C754" s="81" t="s">
        <v>244</v>
      </c>
      <c r="D754" s="8" t="str">
        <f t="shared" si="38"/>
        <v>2393Vigilancia de la salud ambiental</v>
      </c>
      <c r="E754" s="8" t="s">
        <v>1</v>
      </c>
      <c r="F754" s="8" t="s">
        <v>298</v>
      </c>
      <c r="G754" s="8" t="s">
        <v>422</v>
      </c>
      <c r="H754" s="8" t="s">
        <v>247</v>
      </c>
      <c r="I754" s="8" t="s">
        <v>248</v>
      </c>
      <c r="J754" s="8" t="s">
        <v>248</v>
      </c>
      <c r="K754" s="71" t="s">
        <v>29</v>
      </c>
      <c r="L754" s="81" t="s">
        <v>243</v>
      </c>
      <c r="M754" s="8" t="str">
        <f t="shared" si="37"/>
        <v>2393Vigilancia de la salud ambientalFONTIBONF. MAYO 2025</v>
      </c>
      <c r="N754" s="114">
        <f t="shared" si="40"/>
        <v>0</v>
      </c>
      <c r="O754" s="114">
        <f t="shared" si="39"/>
        <v>0</v>
      </c>
      <c r="P754" s="114">
        <v>0</v>
      </c>
      <c r="Q754" s="114">
        <v>0</v>
      </c>
      <c r="R754" s="114">
        <v>0</v>
      </c>
      <c r="S754" s="114">
        <v>0</v>
      </c>
      <c r="T754" s="114">
        <v>0</v>
      </c>
      <c r="U754" s="114">
        <v>0</v>
      </c>
      <c r="V754" s="114">
        <v>0</v>
      </c>
      <c r="W754" s="116">
        <v>0</v>
      </c>
    </row>
    <row r="755" spans="2:23" ht="72">
      <c r="B755" s="129">
        <v>2393</v>
      </c>
      <c r="C755" s="81" t="s">
        <v>244</v>
      </c>
      <c r="D755" s="8" t="str">
        <f t="shared" si="38"/>
        <v>2393Vigilancia de la salud ambiental</v>
      </c>
      <c r="E755" s="8" t="s">
        <v>1</v>
      </c>
      <c r="F755" s="8" t="s">
        <v>298</v>
      </c>
      <c r="G755" s="8" t="s">
        <v>422</v>
      </c>
      <c r="H755" s="8" t="s">
        <v>247</v>
      </c>
      <c r="I755" s="8" t="s">
        <v>248</v>
      </c>
      <c r="J755" s="8" t="s">
        <v>248</v>
      </c>
      <c r="K755" s="71" t="s">
        <v>42</v>
      </c>
      <c r="L755" s="81" t="s">
        <v>243</v>
      </c>
      <c r="M755" s="8" t="str">
        <f t="shared" si="37"/>
        <v>2393Vigilancia de la salud ambientalPUENTE ARANDAF. MAYO 2025</v>
      </c>
      <c r="N755" s="114">
        <f t="shared" si="40"/>
        <v>0</v>
      </c>
      <c r="O755" s="114">
        <f t="shared" si="39"/>
        <v>0</v>
      </c>
      <c r="P755" s="114">
        <v>0</v>
      </c>
      <c r="Q755" s="114">
        <v>0</v>
      </c>
      <c r="R755" s="114">
        <v>0</v>
      </c>
      <c r="S755" s="114">
        <v>0</v>
      </c>
      <c r="T755" s="114">
        <v>0</v>
      </c>
      <c r="U755" s="114">
        <v>0</v>
      </c>
      <c r="V755" s="114">
        <v>0</v>
      </c>
      <c r="W755" s="116">
        <v>0</v>
      </c>
    </row>
    <row r="756" spans="2:23" ht="60">
      <c r="B756" s="129">
        <v>2394</v>
      </c>
      <c r="C756" s="81" t="s">
        <v>244</v>
      </c>
      <c r="D756" s="8" t="str">
        <f t="shared" si="38"/>
        <v>2394Vigilancia de la salud ambiental</v>
      </c>
      <c r="E756" s="8" t="s">
        <v>1</v>
      </c>
      <c r="F756" s="8" t="s">
        <v>257</v>
      </c>
      <c r="G756" s="8" t="s">
        <v>423</v>
      </c>
      <c r="H756" s="8" t="s">
        <v>247</v>
      </c>
      <c r="I756" s="8" t="s">
        <v>248</v>
      </c>
      <c r="J756" s="8" t="s">
        <v>248</v>
      </c>
      <c r="K756" s="71" t="s">
        <v>43</v>
      </c>
      <c r="L756" s="81" t="s">
        <v>243</v>
      </c>
      <c r="M756" s="8" t="str">
        <f t="shared" si="37"/>
        <v>2394Vigilancia de la salud ambientalBOSAF. MAYO 2025</v>
      </c>
      <c r="N756" s="114">
        <f t="shared" si="40"/>
        <v>0</v>
      </c>
      <c r="O756" s="114">
        <f t="shared" si="39"/>
        <v>0</v>
      </c>
      <c r="P756" s="114">
        <v>0</v>
      </c>
      <c r="Q756" s="114">
        <v>0</v>
      </c>
      <c r="R756" s="114">
        <v>0</v>
      </c>
      <c r="S756" s="114">
        <v>0</v>
      </c>
      <c r="T756" s="114">
        <v>0</v>
      </c>
      <c r="U756" s="114">
        <v>0</v>
      </c>
      <c r="V756" s="114">
        <v>0</v>
      </c>
      <c r="W756" s="116">
        <v>0</v>
      </c>
    </row>
    <row r="757" spans="2:23" ht="60">
      <c r="B757" s="129">
        <v>2394</v>
      </c>
      <c r="C757" s="81" t="s">
        <v>244</v>
      </c>
      <c r="D757" s="8" t="str">
        <f t="shared" si="38"/>
        <v>2394Vigilancia de la salud ambiental</v>
      </c>
      <c r="E757" s="8" t="s">
        <v>1</v>
      </c>
      <c r="F757" s="8" t="s">
        <v>257</v>
      </c>
      <c r="G757" s="8" t="s">
        <v>423</v>
      </c>
      <c r="H757" s="8" t="s">
        <v>247</v>
      </c>
      <c r="I757" s="8" t="s">
        <v>248</v>
      </c>
      <c r="J757" s="8" t="s">
        <v>248</v>
      </c>
      <c r="K757" s="81" t="s">
        <v>41</v>
      </c>
      <c r="L757" s="81" t="s">
        <v>243</v>
      </c>
      <c r="M757" s="8" t="str">
        <f t="shared" si="37"/>
        <v>2394Vigilancia de la salud ambientalKENNEDYF. MAYO 2025</v>
      </c>
      <c r="N757" s="114">
        <f t="shared" si="40"/>
        <v>0</v>
      </c>
      <c r="O757" s="114">
        <f t="shared" si="39"/>
        <v>0</v>
      </c>
      <c r="P757" s="114">
        <v>0</v>
      </c>
      <c r="Q757" s="114">
        <v>0</v>
      </c>
      <c r="R757" s="114">
        <v>0</v>
      </c>
      <c r="S757" s="114">
        <v>0</v>
      </c>
      <c r="T757" s="114">
        <v>0</v>
      </c>
      <c r="U757" s="114">
        <v>0</v>
      </c>
      <c r="V757" s="114">
        <v>0</v>
      </c>
      <c r="W757" s="116">
        <v>0</v>
      </c>
    </row>
    <row r="758" spans="2:23" ht="60">
      <c r="B758" s="129">
        <v>2394</v>
      </c>
      <c r="C758" s="81" t="s">
        <v>244</v>
      </c>
      <c r="D758" s="8" t="str">
        <f t="shared" si="38"/>
        <v>2394Vigilancia de la salud ambiental</v>
      </c>
      <c r="E758" s="8" t="s">
        <v>1</v>
      </c>
      <c r="F758" s="8" t="s">
        <v>257</v>
      </c>
      <c r="G758" s="8" t="s">
        <v>423</v>
      </c>
      <c r="H758" s="8" t="s">
        <v>247</v>
      </c>
      <c r="I758" s="8" t="s">
        <v>248</v>
      </c>
      <c r="J758" s="8" t="s">
        <v>248</v>
      </c>
      <c r="K758" s="71" t="s">
        <v>29</v>
      </c>
      <c r="L758" s="81" t="s">
        <v>243</v>
      </c>
      <c r="M758" s="8" t="str">
        <f t="shared" si="37"/>
        <v>2394Vigilancia de la salud ambientalFONTIBONF. MAYO 2025</v>
      </c>
      <c r="N758" s="114">
        <f t="shared" si="40"/>
        <v>0</v>
      </c>
      <c r="O758" s="114">
        <f t="shared" si="39"/>
        <v>0</v>
      </c>
      <c r="P758" s="114">
        <v>0</v>
      </c>
      <c r="Q758" s="114">
        <v>0</v>
      </c>
      <c r="R758" s="114">
        <v>0</v>
      </c>
      <c r="S758" s="114">
        <v>0</v>
      </c>
      <c r="T758" s="114">
        <v>0</v>
      </c>
      <c r="U758" s="114">
        <v>0</v>
      </c>
      <c r="V758" s="114">
        <v>0</v>
      </c>
      <c r="W758" s="116">
        <v>0</v>
      </c>
    </row>
    <row r="759" spans="2:23" ht="72">
      <c r="B759" s="129">
        <v>2394</v>
      </c>
      <c r="C759" s="81" t="s">
        <v>244</v>
      </c>
      <c r="D759" s="8" t="str">
        <f t="shared" si="38"/>
        <v>2394Vigilancia de la salud ambiental</v>
      </c>
      <c r="E759" s="8" t="s">
        <v>1</v>
      </c>
      <c r="F759" s="8" t="s">
        <v>257</v>
      </c>
      <c r="G759" s="8" t="s">
        <v>423</v>
      </c>
      <c r="H759" s="8" t="s">
        <v>247</v>
      </c>
      <c r="I759" s="8" t="s">
        <v>248</v>
      </c>
      <c r="J759" s="8" t="s">
        <v>248</v>
      </c>
      <c r="K759" s="71" t="s">
        <v>42</v>
      </c>
      <c r="L759" s="81" t="s">
        <v>243</v>
      </c>
      <c r="M759" s="8" t="str">
        <f t="shared" si="37"/>
        <v>2394Vigilancia de la salud ambientalPUENTE ARANDAF. MAYO 2025</v>
      </c>
      <c r="N759" s="114">
        <f t="shared" si="40"/>
        <v>0</v>
      </c>
      <c r="O759" s="114">
        <f t="shared" si="39"/>
        <v>0</v>
      </c>
      <c r="P759" s="114">
        <v>0</v>
      </c>
      <c r="Q759" s="114">
        <v>0</v>
      </c>
      <c r="R759" s="114">
        <v>0</v>
      </c>
      <c r="S759" s="114">
        <v>0</v>
      </c>
      <c r="T759" s="114">
        <v>0</v>
      </c>
      <c r="U759" s="114">
        <v>0</v>
      </c>
      <c r="V759" s="114">
        <v>0</v>
      </c>
      <c r="W759" s="116">
        <v>0</v>
      </c>
    </row>
    <row r="760" spans="2:23" ht="72">
      <c r="B760" s="129">
        <v>2395</v>
      </c>
      <c r="C760" s="81" t="s">
        <v>244</v>
      </c>
      <c r="D760" s="8" t="str">
        <f t="shared" si="38"/>
        <v>2395Vigilancia de la salud ambiental</v>
      </c>
      <c r="E760" s="8" t="s">
        <v>1</v>
      </c>
      <c r="F760" s="8" t="s">
        <v>298</v>
      </c>
      <c r="G760" s="8" t="s">
        <v>424</v>
      </c>
      <c r="H760" s="8" t="s">
        <v>316</v>
      </c>
      <c r="I760" s="8" t="s">
        <v>248</v>
      </c>
      <c r="J760" s="8" t="s">
        <v>248</v>
      </c>
      <c r="K760" s="71" t="s">
        <v>42</v>
      </c>
      <c r="L760" s="81" t="s">
        <v>243</v>
      </c>
      <c r="M760" s="8" t="str">
        <f t="shared" si="37"/>
        <v>2395Vigilancia de la salud ambientalPUENTE ARANDAF. MAYO 2025</v>
      </c>
      <c r="N760" s="114">
        <f t="shared" si="40"/>
        <v>0</v>
      </c>
      <c r="O760" s="114">
        <f t="shared" si="39"/>
        <v>180339</v>
      </c>
      <c r="P760" s="114">
        <v>0</v>
      </c>
      <c r="Q760" s="114">
        <v>130</v>
      </c>
      <c r="R760" s="114">
        <v>0</v>
      </c>
      <c r="S760" s="114">
        <v>23444070</v>
      </c>
      <c r="T760" s="114">
        <v>0</v>
      </c>
      <c r="U760" s="114">
        <v>71</v>
      </c>
      <c r="V760" s="114">
        <v>0</v>
      </c>
      <c r="W760" s="116">
        <v>12804069</v>
      </c>
    </row>
    <row r="761" spans="2:23" ht="60">
      <c r="B761" s="129">
        <v>2397</v>
      </c>
      <c r="C761" s="81" t="s">
        <v>244</v>
      </c>
      <c r="D761" s="8" t="str">
        <f t="shared" si="38"/>
        <v>2397Vigilancia de la salud ambiental</v>
      </c>
      <c r="E761" s="8" t="s">
        <v>1</v>
      </c>
      <c r="F761" s="8" t="s">
        <v>298</v>
      </c>
      <c r="G761" s="8" t="s">
        <v>425</v>
      </c>
      <c r="H761" s="8" t="s">
        <v>267</v>
      </c>
      <c r="I761" s="8" t="s">
        <v>248</v>
      </c>
      <c r="J761" s="8" t="s">
        <v>248</v>
      </c>
      <c r="K761" s="81" t="s">
        <v>43</v>
      </c>
      <c r="L761" s="81" t="s">
        <v>243</v>
      </c>
      <c r="M761" s="8" t="str">
        <f t="shared" si="37"/>
        <v>2397Vigilancia de la salud ambientalBOSAF. MAYO 2025</v>
      </c>
      <c r="N761" s="114">
        <f t="shared" si="40"/>
        <v>0</v>
      </c>
      <c r="O761" s="114">
        <f t="shared" si="39"/>
        <v>16749476</v>
      </c>
      <c r="P761" s="114">
        <v>0</v>
      </c>
      <c r="Q761" s="114">
        <v>1</v>
      </c>
      <c r="R761" s="114">
        <v>0</v>
      </c>
      <c r="S761" s="114">
        <v>16749476</v>
      </c>
      <c r="T761" s="114">
        <v>0</v>
      </c>
      <c r="U761" s="114">
        <v>1</v>
      </c>
      <c r="V761" s="114">
        <v>0</v>
      </c>
      <c r="W761" s="116">
        <v>16749476</v>
      </c>
    </row>
    <row r="762" spans="2:23" ht="60">
      <c r="B762" s="129">
        <v>2399</v>
      </c>
      <c r="C762" s="81" t="s">
        <v>244</v>
      </c>
      <c r="D762" s="8" t="str">
        <f t="shared" si="38"/>
        <v>2399Vigilancia de la salud ambiental</v>
      </c>
      <c r="E762" s="8" t="s">
        <v>1</v>
      </c>
      <c r="F762" s="8" t="s">
        <v>308</v>
      </c>
      <c r="G762" s="8" t="s">
        <v>426</v>
      </c>
      <c r="H762" s="8" t="s">
        <v>247</v>
      </c>
      <c r="I762" s="8" t="s">
        <v>248</v>
      </c>
      <c r="J762" s="8" t="s">
        <v>248</v>
      </c>
      <c r="K762" s="71" t="s">
        <v>43</v>
      </c>
      <c r="L762" s="81" t="s">
        <v>243</v>
      </c>
      <c r="M762" s="8" t="str">
        <f t="shared" si="37"/>
        <v>2399Vigilancia de la salud ambientalBOSAF. MAYO 2025</v>
      </c>
      <c r="N762" s="114">
        <f t="shared" si="40"/>
        <v>0</v>
      </c>
      <c r="O762" s="114">
        <f t="shared" si="39"/>
        <v>29479</v>
      </c>
      <c r="P762" s="114">
        <v>0</v>
      </c>
      <c r="Q762" s="114">
        <v>124</v>
      </c>
      <c r="R762" s="114">
        <v>0</v>
      </c>
      <c r="S762" s="114">
        <v>3655396</v>
      </c>
      <c r="T762" s="114">
        <v>0</v>
      </c>
      <c r="U762" s="114">
        <v>124</v>
      </c>
      <c r="V762" s="114">
        <v>0</v>
      </c>
      <c r="W762" s="116">
        <v>3655396</v>
      </c>
    </row>
    <row r="763" spans="2:23" ht="60">
      <c r="B763" s="129">
        <v>2399</v>
      </c>
      <c r="C763" s="81" t="s">
        <v>244</v>
      </c>
      <c r="D763" s="8" t="str">
        <f t="shared" si="38"/>
        <v>2399Vigilancia de la salud ambiental</v>
      </c>
      <c r="E763" s="8" t="s">
        <v>1</v>
      </c>
      <c r="F763" s="8" t="s">
        <v>308</v>
      </c>
      <c r="G763" s="8" t="s">
        <v>426</v>
      </c>
      <c r="H763" s="8" t="s">
        <v>247</v>
      </c>
      <c r="I763" s="8" t="s">
        <v>248</v>
      </c>
      <c r="J763" s="8" t="s">
        <v>248</v>
      </c>
      <c r="K763" s="71" t="s">
        <v>41</v>
      </c>
      <c r="L763" s="81" t="s">
        <v>243</v>
      </c>
      <c r="M763" s="8" t="str">
        <f t="shared" si="37"/>
        <v>2399Vigilancia de la salud ambientalKENNEDYF. MAYO 2025</v>
      </c>
      <c r="N763" s="114">
        <f t="shared" si="40"/>
        <v>0</v>
      </c>
      <c r="O763" s="114">
        <f t="shared" si="39"/>
        <v>29479</v>
      </c>
      <c r="P763" s="114">
        <v>0</v>
      </c>
      <c r="Q763" s="114">
        <v>293</v>
      </c>
      <c r="R763" s="114">
        <v>0</v>
      </c>
      <c r="S763" s="114">
        <v>8637347</v>
      </c>
      <c r="T763" s="114">
        <v>0</v>
      </c>
      <c r="U763" s="114">
        <v>64</v>
      </c>
      <c r="V763" s="114">
        <v>0</v>
      </c>
      <c r="W763" s="116">
        <v>1886656</v>
      </c>
    </row>
    <row r="764" spans="2:23" ht="60">
      <c r="B764" s="129">
        <v>2399</v>
      </c>
      <c r="C764" s="81" t="s">
        <v>244</v>
      </c>
      <c r="D764" s="8" t="str">
        <f t="shared" si="38"/>
        <v>2399Vigilancia de la salud ambiental</v>
      </c>
      <c r="E764" s="8" t="s">
        <v>1</v>
      </c>
      <c r="F764" s="8" t="s">
        <v>308</v>
      </c>
      <c r="G764" s="8" t="s">
        <v>426</v>
      </c>
      <c r="H764" s="8" t="s">
        <v>247</v>
      </c>
      <c r="I764" s="8" t="s">
        <v>248</v>
      </c>
      <c r="J764" s="8" t="s">
        <v>248</v>
      </c>
      <c r="K764" s="71" t="s">
        <v>29</v>
      </c>
      <c r="L764" s="81" t="s">
        <v>243</v>
      </c>
      <c r="M764" s="8" t="str">
        <f t="shared" si="37"/>
        <v>2399Vigilancia de la salud ambientalFONTIBONF. MAYO 2025</v>
      </c>
      <c r="N764" s="114">
        <f t="shared" si="40"/>
        <v>0</v>
      </c>
      <c r="O764" s="114">
        <f t="shared" si="39"/>
        <v>29479</v>
      </c>
      <c r="P764" s="114">
        <v>0</v>
      </c>
      <c r="Q764" s="114">
        <v>217</v>
      </c>
      <c r="R764" s="114">
        <v>0</v>
      </c>
      <c r="S764" s="114">
        <v>6396943</v>
      </c>
      <c r="T764" s="114">
        <v>0</v>
      </c>
      <c r="U764" s="114">
        <v>214</v>
      </c>
      <c r="V764" s="114">
        <v>0</v>
      </c>
      <c r="W764" s="116">
        <v>6308506</v>
      </c>
    </row>
    <row r="765" spans="2:23" ht="72">
      <c r="B765" s="129">
        <v>2399</v>
      </c>
      <c r="C765" s="81" t="s">
        <v>244</v>
      </c>
      <c r="D765" s="8" t="str">
        <f t="shared" si="38"/>
        <v>2399Vigilancia de la salud ambiental</v>
      </c>
      <c r="E765" s="8" t="s">
        <v>1</v>
      </c>
      <c r="F765" s="8" t="s">
        <v>308</v>
      </c>
      <c r="G765" s="8" t="s">
        <v>426</v>
      </c>
      <c r="H765" s="8" t="s">
        <v>247</v>
      </c>
      <c r="I765" s="8" t="s">
        <v>248</v>
      </c>
      <c r="J765" s="8" t="s">
        <v>248</v>
      </c>
      <c r="K765" s="81" t="s">
        <v>42</v>
      </c>
      <c r="L765" s="81" t="s">
        <v>243</v>
      </c>
      <c r="M765" s="8" t="str">
        <f t="shared" si="37"/>
        <v>2399Vigilancia de la salud ambientalPUENTE ARANDAF. MAYO 2025</v>
      </c>
      <c r="N765" s="114">
        <f t="shared" si="40"/>
        <v>0</v>
      </c>
      <c r="O765" s="114">
        <f t="shared" si="39"/>
        <v>29479</v>
      </c>
      <c r="P765" s="114">
        <v>0</v>
      </c>
      <c r="Q765" s="114">
        <v>152</v>
      </c>
      <c r="R765" s="114">
        <v>0</v>
      </c>
      <c r="S765" s="114">
        <v>4480808</v>
      </c>
      <c r="T765" s="114">
        <v>0</v>
      </c>
      <c r="U765" s="114">
        <v>59</v>
      </c>
      <c r="V765" s="114">
        <v>0</v>
      </c>
      <c r="W765" s="116">
        <v>1739261</v>
      </c>
    </row>
    <row r="766" spans="2:23" ht="108">
      <c r="B766" s="129">
        <v>2400</v>
      </c>
      <c r="C766" s="81" t="s">
        <v>244</v>
      </c>
      <c r="D766" s="8" t="str">
        <f t="shared" si="38"/>
        <v>2400Vigilancia de la salud ambiental</v>
      </c>
      <c r="E766" s="8" t="s">
        <v>1</v>
      </c>
      <c r="F766" s="8" t="s">
        <v>308</v>
      </c>
      <c r="G766" s="8" t="s">
        <v>427</v>
      </c>
      <c r="H766" s="8" t="s">
        <v>310</v>
      </c>
      <c r="I766" s="8" t="s">
        <v>248</v>
      </c>
      <c r="J766" s="8" t="s">
        <v>248</v>
      </c>
      <c r="K766" s="71" t="s">
        <v>43</v>
      </c>
      <c r="L766" s="81" t="s">
        <v>243</v>
      </c>
      <c r="M766" s="8" t="str">
        <f t="shared" si="37"/>
        <v>2400Vigilancia de la salud ambientalBOSAF. MAYO 2025</v>
      </c>
      <c r="N766" s="114">
        <f t="shared" si="40"/>
        <v>0</v>
      </c>
      <c r="O766" s="114">
        <f t="shared" si="39"/>
        <v>397675</v>
      </c>
      <c r="P766" s="114">
        <v>0</v>
      </c>
      <c r="Q766" s="114">
        <v>1</v>
      </c>
      <c r="R766" s="114">
        <v>0</v>
      </c>
      <c r="S766" s="114">
        <v>397675</v>
      </c>
      <c r="T766" s="114">
        <v>0</v>
      </c>
      <c r="U766" s="114">
        <v>1</v>
      </c>
      <c r="V766" s="114">
        <v>0</v>
      </c>
      <c r="W766" s="116">
        <v>397675</v>
      </c>
    </row>
    <row r="767" spans="2:23" ht="108">
      <c r="B767" s="129">
        <v>2400</v>
      </c>
      <c r="C767" s="81" t="s">
        <v>244</v>
      </c>
      <c r="D767" s="8" t="str">
        <f t="shared" si="38"/>
        <v>2400Vigilancia de la salud ambiental</v>
      </c>
      <c r="E767" s="8" t="s">
        <v>1</v>
      </c>
      <c r="F767" s="8" t="s">
        <v>308</v>
      </c>
      <c r="G767" s="8" t="s">
        <v>427</v>
      </c>
      <c r="H767" s="8" t="s">
        <v>310</v>
      </c>
      <c r="I767" s="8" t="s">
        <v>248</v>
      </c>
      <c r="J767" s="8" t="s">
        <v>248</v>
      </c>
      <c r="K767" s="81" t="s">
        <v>41</v>
      </c>
      <c r="L767" s="81" t="s">
        <v>243</v>
      </c>
      <c r="M767" s="8" t="str">
        <f t="shared" si="37"/>
        <v>2400Vigilancia de la salud ambientalKENNEDYF. MAYO 2025</v>
      </c>
      <c r="N767" s="114">
        <f t="shared" si="40"/>
        <v>0</v>
      </c>
      <c r="O767" s="114">
        <f t="shared" si="39"/>
        <v>397675</v>
      </c>
      <c r="P767" s="114">
        <v>0</v>
      </c>
      <c r="Q767" s="114">
        <v>1</v>
      </c>
      <c r="R767" s="114">
        <v>0</v>
      </c>
      <c r="S767" s="114">
        <v>397675</v>
      </c>
      <c r="T767" s="114">
        <v>0</v>
      </c>
      <c r="U767" s="114">
        <v>1</v>
      </c>
      <c r="V767" s="114">
        <v>0</v>
      </c>
      <c r="W767" s="116">
        <v>397675</v>
      </c>
    </row>
    <row r="768" spans="2:23" ht="108">
      <c r="B768" s="129">
        <v>2400</v>
      </c>
      <c r="C768" s="81" t="s">
        <v>244</v>
      </c>
      <c r="D768" s="8" t="str">
        <f t="shared" si="38"/>
        <v>2400Vigilancia de la salud ambiental</v>
      </c>
      <c r="E768" s="8" t="s">
        <v>1</v>
      </c>
      <c r="F768" s="8" t="s">
        <v>308</v>
      </c>
      <c r="G768" s="8" t="s">
        <v>427</v>
      </c>
      <c r="H768" s="8" t="s">
        <v>310</v>
      </c>
      <c r="I768" s="8" t="s">
        <v>248</v>
      </c>
      <c r="J768" s="8" t="s">
        <v>248</v>
      </c>
      <c r="K768" s="71" t="s">
        <v>29</v>
      </c>
      <c r="L768" s="81" t="s">
        <v>243</v>
      </c>
      <c r="M768" s="8" t="str">
        <f t="shared" si="37"/>
        <v>2400Vigilancia de la salud ambientalFONTIBONF. MAYO 2025</v>
      </c>
      <c r="N768" s="114">
        <f t="shared" si="40"/>
        <v>0</v>
      </c>
      <c r="O768" s="114">
        <f t="shared" si="39"/>
        <v>397675</v>
      </c>
      <c r="P768" s="114">
        <v>0</v>
      </c>
      <c r="Q768" s="114">
        <v>1</v>
      </c>
      <c r="R768" s="114">
        <v>0</v>
      </c>
      <c r="S768" s="114">
        <v>397675</v>
      </c>
      <c r="T768" s="114">
        <v>0</v>
      </c>
      <c r="U768" s="114">
        <v>1</v>
      </c>
      <c r="V768" s="114">
        <v>0</v>
      </c>
      <c r="W768" s="116">
        <v>397675</v>
      </c>
    </row>
    <row r="769" spans="2:23" ht="108">
      <c r="B769" s="129">
        <v>2400</v>
      </c>
      <c r="C769" s="81" t="s">
        <v>244</v>
      </c>
      <c r="D769" s="8" t="str">
        <f t="shared" si="38"/>
        <v>2400Vigilancia de la salud ambiental</v>
      </c>
      <c r="E769" s="8" t="s">
        <v>1</v>
      </c>
      <c r="F769" s="8" t="s">
        <v>308</v>
      </c>
      <c r="G769" s="8" t="s">
        <v>427</v>
      </c>
      <c r="H769" s="8" t="s">
        <v>310</v>
      </c>
      <c r="I769" s="8" t="s">
        <v>248</v>
      </c>
      <c r="J769" s="8" t="s">
        <v>248</v>
      </c>
      <c r="K769" s="81" t="s">
        <v>42</v>
      </c>
      <c r="L769" s="81" t="s">
        <v>243</v>
      </c>
      <c r="M769" s="8" t="str">
        <f t="shared" si="37"/>
        <v>2400Vigilancia de la salud ambientalPUENTE ARANDAF. MAYO 2025</v>
      </c>
      <c r="N769" s="114">
        <f t="shared" si="40"/>
        <v>0</v>
      </c>
      <c r="O769" s="114">
        <f t="shared" si="39"/>
        <v>397675</v>
      </c>
      <c r="P769" s="114">
        <v>0</v>
      </c>
      <c r="Q769" s="114">
        <v>1</v>
      </c>
      <c r="R769" s="114">
        <v>0</v>
      </c>
      <c r="S769" s="114">
        <v>397675</v>
      </c>
      <c r="T769" s="114">
        <v>0</v>
      </c>
      <c r="U769" s="114">
        <v>1</v>
      </c>
      <c r="V769" s="114">
        <v>0</v>
      </c>
      <c r="W769" s="116">
        <v>397675</v>
      </c>
    </row>
    <row r="770" spans="2:23" ht="120">
      <c r="B770" s="129">
        <v>2401</v>
      </c>
      <c r="C770" s="81" t="s">
        <v>244</v>
      </c>
      <c r="D770" s="8" t="str">
        <f t="shared" si="38"/>
        <v>2401Vigilancia de la salud ambiental</v>
      </c>
      <c r="E770" s="8" t="s">
        <v>1</v>
      </c>
      <c r="F770" s="8" t="s">
        <v>308</v>
      </c>
      <c r="G770" s="8" t="s">
        <v>428</v>
      </c>
      <c r="H770" s="8" t="s">
        <v>310</v>
      </c>
      <c r="I770" s="8" t="s">
        <v>248</v>
      </c>
      <c r="J770" s="8" t="s">
        <v>248</v>
      </c>
      <c r="K770" s="71" t="s">
        <v>43</v>
      </c>
      <c r="L770" s="81" t="s">
        <v>243</v>
      </c>
      <c r="M770" s="8" t="str">
        <f t="shared" si="37"/>
        <v>2401Vigilancia de la salud ambientalBOSAF. MAYO 2025</v>
      </c>
      <c r="N770" s="114">
        <f t="shared" si="40"/>
        <v>0</v>
      </c>
      <c r="O770" s="114">
        <f t="shared" si="39"/>
        <v>3615949</v>
      </c>
      <c r="P770" s="114">
        <v>0</v>
      </c>
      <c r="Q770" s="114">
        <v>2</v>
      </c>
      <c r="R770" s="114">
        <v>0</v>
      </c>
      <c r="S770" s="114">
        <v>7231898</v>
      </c>
      <c r="T770" s="114">
        <v>0</v>
      </c>
      <c r="U770" s="114">
        <v>2</v>
      </c>
      <c r="V770" s="114">
        <v>0</v>
      </c>
      <c r="W770" s="116">
        <v>7231898</v>
      </c>
    </row>
    <row r="771" spans="2:23" ht="144">
      <c r="B771" s="129">
        <v>2402</v>
      </c>
      <c r="C771" s="81" t="s">
        <v>244</v>
      </c>
      <c r="D771" s="8" t="str">
        <f t="shared" si="38"/>
        <v>2402Vigilancia de la salud ambiental</v>
      </c>
      <c r="E771" s="8" t="s">
        <v>1</v>
      </c>
      <c r="F771" s="8" t="s">
        <v>308</v>
      </c>
      <c r="G771" s="8" t="s">
        <v>429</v>
      </c>
      <c r="H771" s="8" t="s">
        <v>310</v>
      </c>
      <c r="I771" s="8" t="s">
        <v>248</v>
      </c>
      <c r="J771" s="8" t="s">
        <v>248</v>
      </c>
      <c r="K771" s="71" t="s">
        <v>29</v>
      </c>
      <c r="L771" s="81" t="s">
        <v>243</v>
      </c>
      <c r="M771" s="8" t="str">
        <f t="shared" ref="M771:M834" si="41">+D771&amp;K771&amp;L771</f>
        <v>2402Vigilancia de la salud ambientalFONTIBONF. MAYO 2025</v>
      </c>
      <c r="N771" s="114">
        <f t="shared" si="40"/>
        <v>0</v>
      </c>
      <c r="O771" s="114">
        <f t="shared" si="39"/>
        <v>1382597</v>
      </c>
      <c r="P771" s="114">
        <v>0</v>
      </c>
      <c r="Q771" s="114">
        <v>2</v>
      </c>
      <c r="R771" s="114">
        <v>0</v>
      </c>
      <c r="S771" s="114">
        <v>2765194</v>
      </c>
      <c r="T771" s="114">
        <v>0</v>
      </c>
      <c r="U771" s="114">
        <v>2</v>
      </c>
      <c r="V771" s="114">
        <v>0</v>
      </c>
      <c r="W771" s="116">
        <v>2765194</v>
      </c>
    </row>
    <row r="772" spans="2:23" ht="144">
      <c r="B772" s="129">
        <v>2402</v>
      </c>
      <c r="C772" s="81" t="s">
        <v>244</v>
      </c>
      <c r="D772" s="8" t="str">
        <f t="shared" ref="D772:D835" si="42">+B772&amp;C772</f>
        <v>2402Vigilancia de la salud ambiental</v>
      </c>
      <c r="E772" s="8" t="s">
        <v>1</v>
      </c>
      <c r="F772" s="8" t="s">
        <v>308</v>
      </c>
      <c r="G772" s="8" t="s">
        <v>429</v>
      </c>
      <c r="H772" s="8" t="s">
        <v>310</v>
      </c>
      <c r="I772" s="8" t="s">
        <v>248</v>
      </c>
      <c r="J772" s="8" t="s">
        <v>248</v>
      </c>
      <c r="K772" s="71" t="s">
        <v>42</v>
      </c>
      <c r="L772" s="81" t="s">
        <v>243</v>
      </c>
      <c r="M772" s="8" t="str">
        <f t="shared" si="41"/>
        <v>2402Vigilancia de la salud ambientalPUENTE ARANDAF. MAYO 2025</v>
      </c>
      <c r="N772" s="114">
        <f t="shared" si="40"/>
        <v>0</v>
      </c>
      <c r="O772" s="114">
        <f t="shared" si="39"/>
        <v>1382597</v>
      </c>
      <c r="P772" s="114">
        <v>0</v>
      </c>
      <c r="Q772" s="114">
        <v>2</v>
      </c>
      <c r="R772" s="114">
        <v>0</v>
      </c>
      <c r="S772" s="114">
        <v>2765194</v>
      </c>
      <c r="T772" s="114">
        <v>0</v>
      </c>
      <c r="U772" s="114">
        <v>2</v>
      </c>
      <c r="V772" s="114">
        <v>0</v>
      </c>
      <c r="W772" s="116">
        <v>2765194</v>
      </c>
    </row>
    <row r="773" spans="2:23" ht="72">
      <c r="B773" s="129">
        <v>2403</v>
      </c>
      <c r="C773" s="81" t="s">
        <v>244</v>
      </c>
      <c r="D773" s="8" t="str">
        <f t="shared" si="42"/>
        <v>2403Vigilancia de la salud ambiental</v>
      </c>
      <c r="E773" s="8" t="s">
        <v>1</v>
      </c>
      <c r="F773" s="8" t="s">
        <v>308</v>
      </c>
      <c r="G773" s="8" t="s">
        <v>430</v>
      </c>
      <c r="H773" s="8" t="s">
        <v>247</v>
      </c>
      <c r="I773" s="8" t="s">
        <v>248</v>
      </c>
      <c r="J773" s="8" t="s">
        <v>248</v>
      </c>
      <c r="K773" s="71" t="s">
        <v>43</v>
      </c>
      <c r="L773" s="81" t="s">
        <v>243</v>
      </c>
      <c r="M773" s="8" t="str">
        <f t="shared" si="41"/>
        <v>2403Vigilancia de la salud ambientalBOSAF. MAYO 2025</v>
      </c>
      <c r="N773" s="114">
        <f t="shared" si="40"/>
        <v>0</v>
      </c>
      <c r="O773" s="114">
        <f t="shared" si="39"/>
        <v>0</v>
      </c>
      <c r="P773" s="114">
        <v>0</v>
      </c>
      <c r="Q773" s="114">
        <v>0</v>
      </c>
      <c r="R773" s="114">
        <v>0</v>
      </c>
      <c r="S773" s="114">
        <v>0</v>
      </c>
      <c r="T773" s="114">
        <v>0</v>
      </c>
      <c r="U773" s="114">
        <v>0</v>
      </c>
      <c r="V773" s="114">
        <v>0</v>
      </c>
      <c r="W773" s="116">
        <v>0</v>
      </c>
    </row>
    <row r="774" spans="2:23" ht="72">
      <c r="B774" s="129">
        <v>2403</v>
      </c>
      <c r="C774" s="81" t="s">
        <v>244</v>
      </c>
      <c r="D774" s="8" t="str">
        <f t="shared" si="42"/>
        <v>2403Vigilancia de la salud ambiental</v>
      </c>
      <c r="E774" s="8" t="s">
        <v>1</v>
      </c>
      <c r="F774" s="8" t="s">
        <v>308</v>
      </c>
      <c r="G774" s="8" t="s">
        <v>430</v>
      </c>
      <c r="H774" s="8" t="s">
        <v>247</v>
      </c>
      <c r="I774" s="8" t="s">
        <v>248</v>
      </c>
      <c r="J774" s="8" t="s">
        <v>248</v>
      </c>
      <c r="K774" s="81" t="s">
        <v>41</v>
      </c>
      <c r="L774" s="81" t="s">
        <v>243</v>
      </c>
      <c r="M774" s="8" t="str">
        <f t="shared" si="41"/>
        <v>2403Vigilancia de la salud ambientalKENNEDYF. MAYO 2025</v>
      </c>
      <c r="N774" s="114">
        <f t="shared" si="40"/>
        <v>0</v>
      </c>
      <c r="O774" s="114">
        <f t="shared" si="39"/>
        <v>0</v>
      </c>
      <c r="P774" s="114">
        <v>0</v>
      </c>
      <c r="Q774" s="114">
        <v>0</v>
      </c>
      <c r="R774" s="114">
        <v>0</v>
      </c>
      <c r="S774" s="114">
        <v>0</v>
      </c>
      <c r="T774" s="114">
        <v>0</v>
      </c>
      <c r="U774" s="114">
        <v>0</v>
      </c>
      <c r="V774" s="114">
        <v>0</v>
      </c>
      <c r="W774" s="116">
        <v>0</v>
      </c>
    </row>
    <row r="775" spans="2:23" ht="72">
      <c r="B775" s="129">
        <v>2403</v>
      </c>
      <c r="C775" s="81" t="s">
        <v>244</v>
      </c>
      <c r="D775" s="8" t="str">
        <f t="shared" si="42"/>
        <v>2403Vigilancia de la salud ambiental</v>
      </c>
      <c r="E775" s="8" t="s">
        <v>1</v>
      </c>
      <c r="F775" s="8" t="s">
        <v>308</v>
      </c>
      <c r="G775" s="8" t="s">
        <v>430</v>
      </c>
      <c r="H775" s="8" t="s">
        <v>247</v>
      </c>
      <c r="I775" s="8" t="s">
        <v>248</v>
      </c>
      <c r="J775" s="8" t="s">
        <v>248</v>
      </c>
      <c r="K775" s="71" t="s">
        <v>29</v>
      </c>
      <c r="L775" s="81" t="s">
        <v>243</v>
      </c>
      <c r="M775" s="8" t="str">
        <f t="shared" si="41"/>
        <v>2403Vigilancia de la salud ambientalFONTIBONF. MAYO 2025</v>
      </c>
      <c r="N775" s="114">
        <f t="shared" si="40"/>
        <v>0</v>
      </c>
      <c r="O775" s="114">
        <f t="shared" si="39"/>
        <v>0</v>
      </c>
      <c r="P775" s="114">
        <v>0</v>
      </c>
      <c r="Q775" s="114">
        <v>0</v>
      </c>
      <c r="R775" s="114">
        <v>0</v>
      </c>
      <c r="S775" s="114">
        <v>0</v>
      </c>
      <c r="T775" s="114">
        <v>0</v>
      </c>
      <c r="U775" s="114">
        <v>0</v>
      </c>
      <c r="V775" s="114">
        <v>0</v>
      </c>
      <c r="W775" s="116">
        <v>0</v>
      </c>
    </row>
    <row r="776" spans="2:23" ht="72">
      <c r="B776" s="129">
        <v>2403</v>
      </c>
      <c r="C776" s="81" t="s">
        <v>244</v>
      </c>
      <c r="D776" s="8" t="str">
        <f t="shared" si="42"/>
        <v>2403Vigilancia de la salud ambiental</v>
      </c>
      <c r="E776" s="8" t="s">
        <v>1</v>
      </c>
      <c r="F776" s="8" t="s">
        <v>308</v>
      </c>
      <c r="G776" s="8" t="s">
        <v>430</v>
      </c>
      <c r="H776" s="8" t="s">
        <v>247</v>
      </c>
      <c r="I776" s="8" t="s">
        <v>248</v>
      </c>
      <c r="J776" s="8" t="s">
        <v>248</v>
      </c>
      <c r="K776" s="81" t="s">
        <v>42</v>
      </c>
      <c r="L776" s="81" t="s">
        <v>243</v>
      </c>
      <c r="M776" s="8" t="str">
        <f t="shared" si="41"/>
        <v>2403Vigilancia de la salud ambientalPUENTE ARANDAF. MAYO 2025</v>
      </c>
      <c r="N776" s="114">
        <f t="shared" si="40"/>
        <v>0</v>
      </c>
      <c r="O776" s="114">
        <f t="shared" si="39"/>
        <v>0</v>
      </c>
      <c r="P776" s="114">
        <v>0</v>
      </c>
      <c r="Q776" s="114">
        <v>0</v>
      </c>
      <c r="R776" s="114">
        <v>0</v>
      </c>
      <c r="S776" s="114">
        <v>0</v>
      </c>
      <c r="T776" s="114">
        <v>0</v>
      </c>
      <c r="U776" s="114">
        <v>0</v>
      </c>
      <c r="V776" s="114">
        <v>0</v>
      </c>
      <c r="W776" s="116">
        <v>0</v>
      </c>
    </row>
    <row r="777" spans="2:23" ht="144">
      <c r="B777" s="129">
        <v>2404</v>
      </c>
      <c r="C777" s="81" t="s">
        <v>244</v>
      </c>
      <c r="D777" s="8" t="str">
        <f t="shared" si="42"/>
        <v>2404Vigilancia de la salud ambiental</v>
      </c>
      <c r="E777" s="8" t="s">
        <v>1</v>
      </c>
      <c r="F777" s="8" t="s">
        <v>308</v>
      </c>
      <c r="G777" s="8" t="s">
        <v>431</v>
      </c>
      <c r="H777" s="8" t="s">
        <v>310</v>
      </c>
      <c r="I777" s="8" t="s">
        <v>248</v>
      </c>
      <c r="J777" s="8" t="s">
        <v>248</v>
      </c>
      <c r="K777" s="71" t="s">
        <v>29</v>
      </c>
      <c r="L777" s="81" t="s">
        <v>243</v>
      </c>
      <c r="M777" s="8" t="str">
        <f t="shared" si="41"/>
        <v>2404Vigilancia de la salud ambientalFONTIBONF. MAYO 2025</v>
      </c>
      <c r="N777" s="114">
        <f t="shared" si="40"/>
        <v>0</v>
      </c>
      <c r="O777" s="114">
        <f t="shared" si="39"/>
        <v>0</v>
      </c>
      <c r="P777" s="114">
        <v>0</v>
      </c>
      <c r="Q777" s="114">
        <v>0</v>
      </c>
      <c r="R777" s="114">
        <v>0</v>
      </c>
      <c r="S777" s="114">
        <v>0</v>
      </c>
      <c r="T777" s="114">
        <v>0</v>
      </c>
      <c r="U777" s="114">
        <v>0</v>
      </c>
      <c r="V777" s="114">
        <v>0</v>
      </c>
      <c r="W777" s="116">
        <v>0</v>
      </c>
    </row>
    <row r="778" spans="2:23" ht="120">
      <c r="B778" s="129">
        <v>2405</v>
      </c>
      <c r="C778" s="81" t="s">
        <v>244</v>
      </c>
      <c r="D778" s="8" t="str">
        <f t="shared" si="42"/>
        <v>2405Vigilancia de la salud ambiental</v>
      </c>
      <c r="E778" s="8" t="s">
        <v>1</v>
      </c>
      <c r="F778" s="8" t="s">
        <v>308</v>
      </c>
      <c r="G778" s="8" t="s">
        <v>432</v>
      </c>
      <c r="H778" s="8" t="s">
        <v>310</v>
      </c>
      <c r="I778" s="8" t="s">
        <v>248</v>
      </c>
      <c r="J778" s="8" t="s">
        <v>248</v>
      </c>
      <c r="K778" s="81" t="s">
        <v>41</v>
      </c>
      <c r="L778" s="81" t="s">
        <v>243</v>
      </c>
      <c r="M778" s="8" t="str">
        <f t="shared" si="41"/>
        <v>2405Vigilancia de la salud ambientalKENNEDYF. MAYO 2025</v>
      </c>
      <c r="N778" s="114">
        <f t="shared" si="40"/>
        <v>0</v>
      </c>
      <c r="O778" s="114">
        <f t="shared" si="39"/>
        <v>0</v>
      </c>
      <c r="P778" s="114">
        <v>0</v>
      </c>
      <c r="Q778" s="114">
        <v>0</v>
      </c>
      <c r="R778" s="114">
        <v>0</v>
      </c>
      <c r="S778" s="114">
        <v>0</v>
      </c>
      <c r="T778" s="114">
        <v>0</v>
      </c>
      <c r="U778" s="114">
        <v>0</v>
      </c>
      <c r="V778" s="114">
        <v>0</v>
      </c>
      <c r="W778" s="116">
        <v>0</v>
      </c>
    </row>
    <row r="779" spans="2:23" ht="108">
      <c r="B779" s="129">
        <v>2406</v>
      </c>
      <c r="C779" s="81" t="s">
        <v>244</v>
      </c>
      <c r="D779" s="8" t="str">
        <f t="shared" si="42"/>
        <v>2406Vigilancia de la salud ambiental</v>
      </c>
      <c r="E779" s="8" t="s">
        <v>1</v>
      </c>
      <c r="F779" s="8" t="s">
        <v>308</v>
      </c>
      <c r="G779" s="8" t="s">
        <v>433</v>
      </c>
      <c r="H779" s="8" t="s">
        <v>310</v>
      </c>
      <c r="I779" s="8" t="s">
        <v>248</v>
      </c>
      <c r="J779" s="8" t="s">
        <v>248</v>
      </c>
      <c r="K779" s="71" t="s">
        <v>43</v>
      </c>
      <c r="L779" s="81" t="s">
        <v>243</v>
      </c>
      <c r="M779" s="8" t="str">
        <f t="shared" si="41"/>
        <v>2406Vigilancia de la salud ambientalBOSAF. MAYO 2025</v>
      </c>
      <c r="N779" s="114">
        <f t="shared" si="40"/>
        <v>0</v>
      </c>
      <c r="O779" s="114">
        <f t="shared" si="39"/>
        <v>198837</v>
      </c>
      <c r="P779" s="114">
        <v>0</v>
      </c>
      <c r="Q779" s="114">
        <v>7</v>
      </c>
      <c r="R779" s="114">
        <v>0</v>
      </c>
      <c r="S779" s="114">
        <v>1391859</v>
      </c>
      <c r="T779" s="114">
        <v>0</v>
      </c>
      <c r="U779" s="114">
        <v>7</v>
      </c>
      <c r="V779" s="114">
        <v>0</v>
      </c>
      <c r="W779" s="116">
        <v>1391859</v>
      </c>
    </row>
    <row r="780" spans="2:23" ht="108">
      <c r="B780" s="129">
        <v>2406</v>
      </c>
      <c r="C780" s="81" t="s">
        <v>244</v>
      </c>
      <c r="D780" s="8" t="str">
        <f t="shared" si="42"/>
        <v>2406Vigilancia de la salud ambiental</v>
      </c>
      <c r="E780" s="8" t="s">
        <v>1</v>
      </c>
      <c r="F780" s="8" t="s">
        <v>308</v>
      </c>
      <c r="G780" s="8" t="s">
        <v>433</v>
      </c>
      <c r="H780" s="8" t="s">
        <v>310</v>
      </c>
      <c r="I780" s="8" t="s">
        <v>248</v>
      </c>
      <c r="J780" s="8" t="s">
        <v>248</v>
      </c>
      <c r="K780" s="81" t="s">
        <v>41</v>
      </c>
      <c r="L780" s="81" t="s">
        <v>243</v>
      </c>
      <c r="M780" s="8" t="str">
        <f t="shared" si="41"/>
        <v>2406Vigilancia de la salud ambientalKENNEDYF. MAYO 2025</v>
      </c>
      <c r="N780" s="114">
        <f t="shared" si="40"/>
        <v>0</v>
      </c>
      <c r="O780" s="114">
        <f t="shared" si="39"/>
        <v>198837</v>
      </c>
      <c r="P780" s="114">
        <v>0</v>
      </c>
      <c r="Q780" s="114">
        <v>18</v>
      </c>
      <c r="R780" s="114">
        <v>0</v>
      </c>
      <c r="S780" s="114">
        <v>3579066</v>
      </c>
      <c r="T780" s="114">
        <v>0</v>
      </c>
      <c r="U780" s="114">
        <v>18</v>
      </c>
      <c r="V780" s="114">
        <v>0</v>
      </c>
      <c r="W780" s="116">
        <v>3579066</v>
      </c>
    </row>
    <row r="781" spans="2:23" ht="108">
      <c r="B781" s="129">
        <v>2406</v>
      </c>
      <c r="C781" s="81" t="s">
        <v>244</v>
      </c>
      <c r="D781" s="8" t="str">
        <f t="shared" si="42"/>
        <v>2406Vigilancia de la salud ambiental</v>
      </c>
      <c r="E781" s="8" t="s">
        <v>1</v>
      </c>
      <c r="F781" s="8" t="s">
        <v>308</v>
      </c>
      <c r="G781" s="8" t="s">
        <v>433</v>
      </c>
      <c r="H781" s="8" t="s">
        <v>310</v>
      </c>
      <c r="I781" s="8" t="s">
        <v>248</v>
      </c>
      <c r="J781" s="8" t="s">
        <v>248</v>
      </c>
      <c r="K781" s="71" t="s">
        <v>29</v>
      </c>
      <c r="L781" s="81" t="s">
        <v>243</v>
      </c>
      <c r="M781" s="8" t="str">
        <f t="shared" si="41"/>
        <v>2406Vigilancia de la salud ambientalFONTIBONF. MAYO 2025</v>
      </c>
      <c r="N781" s="114">
        <f t="shared" si="40"/>
        <v>0</v>
      </c>
      <c r="O781" s="114">
        <f t="shared" si="39"/>
        <v>198837</v>
      </c>
      <c r="P781" s="114">
        <v>0</v>
      </c>
      <c r="Q781" s="114">
        <v>4</v>
      </c>
      <c r="R781" s="114">
        <v>0</v>
      </c>
      <c r="S781" s="114">
        <v>795348</v>
      </c>
      <c r="T781" s="114">
        <v>0</v>
      </c>
      <c r="U781" s="114">
        <v>4</v>
      </c>
      <c r="V781" s="114">
        <v>0</v>
      </c>
      <c r="W781" s="116">
        <v>795348</v>
      </c>
    </row>
    <row r="782" spans="2:23" ht="108">
      <c r="B782" s="129">
        <v>2406</v>
      </c>
      <c r="C782" s="81" t="s">
        <v>244</v>
      </c>
      <c r="D782" s="8" t="str">
        <f t="shared" si="42"/>
        <v>2406Vigilancia de la salud ambiental</v>
      </c>
      <c r="E782" s="8" t="s">
        <v>1</v>
      </c>
      <c r="F782" s="8" t="s">
        <v>308</v>
      </c>
      <c r="G782" s="8" t="s">
        <v>433</v>
      </c>
      <c r="H782" s="8" t="s">
        <v>310</v>
      </c>
      <c r="I782" s="8" t="s">
        <v>248</v>
      </c>
      <c r="J782" s="8" t="s">
        <v>248</v>
      </c>
      <c r="K782" s="71" t="s">
        <v>42</v>
      </c>
      <c r="L782" s="81" t="s">
        <v>243</v>
      </c>
      <c r="M782" s="8" t="str">
        <f t="shared" si="41"/>
        <v>2406Vigilancia de la salud ambientalPUENTE ARANDAF. MAYO 2025</v>
      </c>
      <c r="N782" s="114">
        <f t="shared" si="40"/>
        <v>0</v>
      </c>
      <c r="O782" s="114">
        <f t="shared" si="39"/>
        <v>198837</v>
      </c>
      <c r="P782" s="114">
        <v>0</v>
      </c>
      <c r="Q782" s="114">
        <v>6</v>
      </c>
      <c r="R782" s="114">
        <v>0</v>
      </c>
      <c r="S782" s="114">
        <v>1193022</v>
      </c>
      <c r="T782" s="114">
        <v>0</v>
      </c>
      <c r="U782" s="114">
        <v>6</v>
      </c>
      <c r="V782" s="114">
        <v>0</v>
      </c>
      <c r="W782" s="116">
        <v>1193022</v>
      </c>
    </row>
    <row r="783" spans="2:23" ht="156">
      <c r="B783" s="129">
        <v>2419</v>
      </c>
      <c r="C783" s="81" t="s">
        <v>244</v>
      </c>
      <c r="D783" s="8" t="str">
        <f t="shared" si="42"/>
        <v>2419Vigilancia de la salud ambiental</v>
      </c>
      <c r="E783" s="8" t="s">
        <v>1</v>
      </c>
      <c r="F783" s="8" t="s">
        <v>308</v>
      </c>
      <c r="G783" s="8" t="s">
        <v>413</v>
      </c>
      <c r="H783" s="8" t="s">
        <v>310</v>
      </c>
      <c r="I783" s="8" t="s">
        <v>248</v>
      </c>
      <c r="J783" s="8" t="s">
        <v>248</v>
      </c>
      <c r="K783" s="71" t="s">
        <v>42</v>
      </c>
      <c r="L783" s="81" t="s">
        <v>243</v>
      </c>
      <c r="M783" s="8" t="str">
        <f t="shared" si="41"/>
        <v>2419Vigilancia de la salud ambientalPUENTE ARANDAF. MAYO 2025</v>
      </c>
      <c r="N783" s="114">
        <f t="shared" si="40"/>
        <v>0</v>
      </c>
      <c r="O783" s="114">
        <f t="shared" si="39"/>
        <v>0</v>
      </c>
      <c r="P783" s="114">
        <v>0</v>
      </c>
      <c r="Q783" s="114">
        <v>0</v>
      </c>
      <c r="R783" s="114">
        <v>0</v>
      </c>
      <c r="S783" s="114">
        <v>0</v>
      </c>
      <c r="T783" s="114">
        <v>0</v>
      </c>
      <c r="U783" s="114">
        <v>0</v>
      </c>
      <c r="V783" s="114">
        <v>0</v>
      </c>
      <c r="W783" s="116">
        <v>0</v>
      </c>
    </row>
    <row r="784" spans="2:23" ht="156">
      <c r="B784" s="129">
        <v>2420</v>
      </c>
      <c r="C784" s="81" t="s">
        <v>244</v>
      </c>
      <c r="D784" s="8" t="str">
        <f t="shared" si="42"/>
        <v>2420Vigilancia de la salud ambiental</v>
      </c>
      <c r="E784" s="8" t="s">
        <v>1</v>
      </c>
      <c r="F784" s="8" t="s">
        <v>308</v>
      </c>
      <c r="G784" s="8" t="s">
        <v>414</v>
      </c>
      <c r="H784" s="8" t="s">
        <v>310</v>
      </c>
      <c r="I784" s="8" t="s">
        <v>248</v>
      </c>
      <c r="J784" s="8" t="s">
        <v>248</v>
      </c>
      <c r="K784" s="81" t="s">
        <v>29</v>
      </c>
      <c r="L784" s="81" t="s">
        <v>243</v>
      </c>
      <c r="M784" s="8" t="str">
        <f t="shared" si="41"/>
        <v>2420Vigilancia de la salud ambientalFONTIBONF. MAYO 2025</v>
      </c>
      <c r="N784" s="114">
        <f t="shared" si="40"/>
        <v>0</v>
      </c>
      <c r="O784" s="114">
        <f t="shared" si="39"/>
        <v>0</v>
      </c>
      <c r="P784" s="114">
        <v>0</v>
      </c>
      <c r="Q784" s="114">
        <v>0</v>
      </c>
      <c r="R784" s="114">
        <v>0</v>
      </c>
      <c r="S784" s="114">
        <v>0</v>
      </c>
      <c r="T784" s="114">
        <v>0</v>
      </c>
      <c r="U784" s="114">
        <v>0</v>
      </c>
      <c r="V784" s="114">
        <v>0</v>
      </c>
      <c r="W784" s="116">
        <v>0</v>
      </c>
    </row>
    <row r="785" spans="2:23" ht="72">
      <c r="B785" s="129">
        <v>2428</v>
      </c>
      <c r="C785" s="81" t="s">
        <v>244</v>
      </c>
      <c r="D785" s="8" t="str">
        <f t="shared" si="42"/>
        <v>2428Vigilancia de la salud ambiental</v>
      </c>
      <c r="E785" s="8" t="s">
        <v>1</v>
      </c>
      <c r="F785" s="8" t="s">
        <v>308</v>
      </c>
      <c r="G785" s="8" t="s">
        <v>375</v>
      </c>
      <c r="H785" s="8" t="s">
        <v>310</v>
      </c>
      <c r="I785" s="8" t="s">
        <v>248</v>
      </c>
      <c r="J785" s="8" t="s">
        <v>248</v>
      </c>
      <c r="K785" s="81" t="s">
        <v>43</v>
      </c>
      <c r="L785" s="81" t="s">
        <v>243</v>
      </c>
      <c r="M785" s="8" t="str">
        <f t="shared" si="41"/>
        <v>2428Vigilancia de la salud ambientalBOSAF. MAYO 2025</v>
      </c>
      <c r="N785" s="114">
        <f t="shared" si="40"/>
        <v>0</v>
      </c>
      <c r="O785" s="114">
        <f t="shared" si="39"/>
        <v>0</v>
      </c>
      <c r="P785" s="114">
        <v>0</v>
      </c>
      <c r="Q785" s="114">
        <v>0</v>
      </c>
      <c r="R785" s="114">
        <v>0</v>
      </c>
      <c r="S785" s="114">
        <v>0</v>
      </c>
      <c r="T785" s="114">
        <v>0</v>
      </c>
      <c r="U785" s="114">
        <v>0</v>
      </c>
      <c r="V785" s="114">
        <v>0</v>
      </c>
      <c r="W785" s="116">
        <v>0</v>
      </c>
    </row>
    <row r="786" spans="2:23" ht="72">
      <c r="B786" s="129">
        <v>2428</v>
      </c>
      <c r="C786" s="81" t="s">
        <v>244</v>
      </c>
      <c r="D786" s="8" t="str">
        <f t="shared" si="42"/>
        <v>2428Vigilancia de la salud ambiental</v>
      </c>
      <c r="E786" s="8" t="s">
        <v>1</v>
      </c>
      <c r="F786" s="8" t="s">
        <v>308</v>
      </c>
      <c r="G786" s="8" t="s">
        <v>375</v>
      </c>
      <c r="H786" s="8" t="s">
        <v>310</v>
      </c>
      <c r="I786" s="8" t="s">
        <v>248</v>
      </c>
      <c r="J786" s="8" t="s">
        <v>248</v>
      </c>
      <c r="K786" s="71" t="s">
        <v>29</v>
      </c>
      <c r="L786" s="81" t="s">
        <v>243</v>
      </c>
      <c r="M786" s="8" t="str">
        <f t="shared" si="41"/>
        <v>2428Vigilancia de la salud ambientalFONTIBONF. MAYO 2025</v>
      </c>
      <c r="N786" s="114">
        <f t="shared" si="40"/>
        <v>0</v>
      </c>
      <c r="O786" s="114">
        <f t="shared" ref="O786:O849" si="43">IFERROR(S786/Q786,0)</f>
        <v>0</v>
      </c>
      <c r="P786" s="114">
        <v>0</v>
      </c>
      <c r="Q786" s="114">
        <v>0</v>
      </c>
      <c r="R786" s="114">
        <v>0</v>
      </c>
      <c r="S786" s="114">
        <v>0</v>
      </c>
      <c r="T786" s="114">
        <v>0</v>
      </c>
      <c r="U786" s="114">
        <v>0</v>
      </c>
      <c r="V786" s="114">
        <v>0</v>
      </c>
      <c r="W786" s="116">
        <v>0</v>
      </c>
    </row>
    <row r="787" spans="2:23" ht="120">
      <c r="B787" s="129">
        <v>2429</v>
      </c>
      <c r="C787" s="81" t="s">
        <v>244</v>
      </c>
      <c r="D787" s="8" t="str">
        <f t="shared" si="42"/>
        <v>2429Vigilancia de la salud ambiental</v>
      </c>
      <c r="E787" s="8" t="s">
        <v>1</v>
      </c>
      <c r="F787" s="8" t="s">
        <v>308</v>
      </c>
      <c r="G787" s="8" t="s">
        <v>428</v>
      </c>
      <c r="H787" s="8" t="s">
        <v>310</v>
      </c>
      <c r="I787" s="8" t="s">
        <v>248</v>
      </c>
      <c r="J787" s="8" t="s">
        <v>248</v>
      </c>
      <c r="K787" s="81" t="s">
        <v>43</v>
      </c>
      <c r="L787" s="81" t="s">
        <v>243</v>
      </c>
      <c r="M787" s="8" t="str">
        <f t="shared" si="41"/>
        <v>2429Vigilancia de la salud ambientalBOSAF. MAYO 2025</v>
      </c>
      <c r="N787" s="114">
        <f t="shared" ref="N787:N850" si="44">IFERROR(R787/P787,0)</f>
        <v>0</v>
      </c>
      <c r="O787" s="114">
        <f t="shared" si="43"/>
        <v>0</v>
      </c>
      <c r="P787" s="114">
        <v>0</v>
      </c>
      <c r="Q787" s="114">
        <v>0</v>
      </c>
      <c r="R787" s="114">
        <v>0</v>
      </c>
      <c r="S787" s="114">
        <v>0</v>
      </c>
      <c r="T787" s="114">
        <v>0</v>
      </c>
      <c r="U787" s="114">
        <v>0</v>
      </c>
      <c r="V787" s="114">
        <v>0</v>
      </c>
      <c r="W787" s="116">
        <v>0</v>
      </c>
    </row>
    <row r="788" spans="2:23" ht="60">
      <c r="B788" s="129">
        <v>2432</v>
      </c>
      <c r="C788" s="81" t="s">
        <v>244</v>
      </c>
      <c r="D788" s="8" t="str">
        <f t="shared" si="42"/>
        <v>2432Vigilancia de la salud ambiental</v>
      </c>
      <c r="E788" s="8" t="s">
        <v>1</v>
      </c>
      <c r="F788" s="8" t="s">
        <v>257</v>
      </c>
      <c r="G788" s="8" t="s">
        <v>415</v>
      </c>
      <c r="H788" s="8" t="s">
        <v>318</v>
      </c>
      <c r="I788" s="8" t="s">
        <v>248</v>
      </c>
      <c r="J788" s="8" t="s">
        <v>248</v>
      </c>
      <c r="K788" s="71" t="s">
        <v>41</v>
      </c>
      <c r="L788" s="81" t="s">
        <v>243</v>
      </c>
      <c r="M788" s="8" t="str">
        <f t="shared" si="41"/>
        <v>2432Vigilancia de la salud ambientalKENNEDYF. MAYO 2025</v>
      </c>
      <c r="N788" s="114">
        <f t="shared" si="44"/>
        <v>0</v>
      </c>
      <c r="O788" s="114">
        <f t="shared" si="43"/>
        <v>0</v>
      </c>
      <c r="P788" s="114">
        <v>0</v>
      </c>
      <c r="Q788" s="114">
        <v>0</v>
      </c>
      <c r="R788" s="114">
        <v>0</v>
      </c>
      <c r="S788" s="114">
        <v>0</v>
      </c>
      <c r="T788" s="114">
        <v>0</v>
      </c>
      <c r="U788" s="114">
        <v>0</v>
      </c>
      <c r="V788" s="114">
        <v>0</v>
      </c>
      <c r="W788" s="116">
        <v>0</v>
      </c>
    </row>
    <row r="789" spans="2:23" ht="120">
      <c r="B789" s="129">
        <v>68</v>
      </c>
      <c r="C789" s="81" t="s">
        <v>244</v>
      </c>
      <c r="D789" s="8" t="str">
        <f t="shared" si="42"/>
        <v>68Vigilancia de la salud ambiental</v>
      </c>
      <c r="E789" s="8" t="s">
        <v>1</v>
      </c>
      <c r="F789" s="8" t="s">
        <v>270</v>
      </c>
      <c r="G789" s="8" t="s">
        <v>275</v>
      </c>
      <c r="H789" s="8" t="s">
        <v>247</v>
      </c>
      <c r="I789" s="8" t="s">
        <v>248</v>
      </c>
      <c r="J789" s="8" t="s">
        <v>248</v>
      </c>
      <c r="K789" s="71" t="s">
        <v>43</v>
      </c>
      <c r="L789" s="81" t="s">
        <v>243</v>
      </c>
      <c r="M789" s="8" t="str">
        <f t="shared" si="41"/>
        <v>68Vigilancia de la salud ambientalBOSAF. MAYO 2025</v>
      </c>
      <c r="N789" s="114">
        <f t="shared" si="44"/>
        <v>268760</v>
      </c>
      <c r="O789" s="114">
        <f t="shared" si="43"/>
        <v>0</v>
      </c>
      <c r="P789" s="114">
        <v>1</v>
      </c>
      <c r="Q789" s="114">
        <v>0</v>
      </c>
      <c r="R789" s="114">
        <v>268760</v>
      </c>
      <c r="S789" s="114">
        <v>0</v>
      </c>
      <c r="T789" s="114">
        <v>1</v>
      </c>
      <c r="U789" s="114">
        <v>0</v>
      </c>
      <c r="V789" s="114">
        <v>268760</v>
      </c>
      <c r="W789" s="116">
        <v>0</v>
      </c>
    </row>
    <row r="790" spans="2:23" ht="60">
      <c r="B790" s="129">
        <v>2</v>
      </c>
      <c r="C790" s="81" t="s">
        <v>244</v>
      </c>
      <c r="D790" s="8" t="str">
        <f t="shared" si="42"/>
        <v>2Vigilancia de la salud ambiental</v>
      </c>
      <c r="E790" s="8" t="s">
        <v>1</v>
      </c>
      <c r="F790" s="8" t="s">
        <v>245</v>
      </c>
      <c r="G790" s="8" t="s">
        <v>246</v>
      </c>
      <c r="H790" s="8" t="s">
        <v>247</v>
      </c>
      <c r="I790" s="8" t="s">
        <v>248</v>
      </c>
      <c r="J790" s="8" t="s">
        <v>248</v>
      </c>
      <c r="K790" s="71" t="s">
        <v>43</v>
      </c>
      <c r="L790" s="81" t="s">
        <v>30</v>
      </c>
      <c r="M790" s="8" t="str">
        <f t="shared" si="41"/>
        <v>2Vigilancia de la salud ambientalBOSAE. ABRIL 2025</v>
      </c>
      <c r="N790" s="114">
        <f t="shared" si="44"/>
        <v>0</v>
      </c>
      <c r="O790" s="114">
        <f t="shared" si="43"/>
        <v>0</v>
      </c>
      <c r="P790" s="114">
        <v>0</v>
      </c>
      <c r="Q790" s="114">
        <v>0</v>
      </c>
      <c r="R790" s="114">
        <v>0</v>
      </c>
      <c r="S790" s="114">
        <v>0</v>
      </c>
      <c r="T790" s="114">
        <v>0</v>
      </c>
      <c r="U790" s="114">
        <v>0</v>
      </c>
      <c r="V790" s="114">
        <v>0</v>
      </c>
      <c r="W790" s="116">
        <v>0</v>
      </c>
    </row>
    <row r="791" spans="2:23" ht="60">
      <c r="B791" s="129">
        <v>2</v>
      </c>
      <c r="C791" s="81" t="s">
        <v>244</v>
      </c>
      <c r="D791" s="8" t="str">
        <f t="shared" si="42"/>
        <v>2Vigilancia de la salud ambiental</v>
      </c>
      <c r="E791" s="8" t="s">
        <v>1</v>
      </c>
      <c r="F791" s="8" t="s">
        <v>245</v>
      </c>
      <c r="G791" s="8" t="s">
        <v>246</v>
      </c>
      <c r="H791" s="8" t="s">
        <v>247</v>
      </c>
      <c r="I791" s="8" t="s">
        <v>248</v>
      </c>
      <c r="J791" s="8" t="s">
        <v>248</v>
      </c>
      <c r="K791" s="81" t="s">
        <v>29</v>
      </c>
      <c r="L791" s="81" t="s">
        <v>30</v>
      </c>
      <c r="M791" s="8" t="str">
        <f t="shared" si="41"/>
        <v>2Vigilancia de la salud ambientalFONTIBONE. ABRIL 2025</v>
      </c>
      <c r="N791" s="114">
        <f t="shared" si="44"/>
        <v>0</v>
      </c>
      <c r="O791" s="114">
        <f t="shared" si="43"/>
        <v>120224</v>
      </c>
      <c r="P791" s="114">
        <v>0</v>
      </c>
      <c r="Q791" s="114">
        <v>1</v>
      </c>
      <c r="R791" s="114">
        <v>0</v>
      </c>
      <c r="S791" s="114">
        <v>120224</v>
      </c>
      <c r="T791" s="114">
        <v>0</v>
      </c>
      <c r="U791" s="114">
        <v>1</v>
      </c>
      <c r="V791" s="114">
        <v>0</v>
      </c>
      <c r="W791" s="116">
        <v>120224</v>
      </c>
    </row>
    <row r="792" spans="2:23" ht="72">
      <c r="B792" s="129">
        <v>2</v>
      </c>
      <c r="C792" s="81" t="s">
        <v>244</v>
      </c>
      <c r="D792" s="8" t="str">
        <f t="shared" si="42"/>
        <v>2Vigilancia de la salud ambiental</v>
      </c>
      <c r="E792" s="8" t="s">
        <v>1</v>
      </c>
      <c r="F792" s="8" t="s">
        <v>245</v>
      </c>
      <c r="G792" s="8" t="s">
        <v>246</v>
      </c>
      <c r="H792" s="8" t="s">
        <v>247</v>
      </c>
      <c r="I792" s="8" t="s">
        <v>248</v>
      </c>
      <c r="J792" s="8" t="s">
        <v>248</v>
      </c>
      <c r="K792" s="71" t="s">
        <v>42</v>
      </c>
      <c r="L792" s="81" t="s">
        <v>30</v>
      </c>
      <c r="M792" s="8" t="str">
        <f t="shared" si="41"/>
        <v>2Vigilancia de la salud ambientalPUENTE ARANDAE. ABRIL 2025</v>
      </c>
      <c r="N792" s="114">
        <f t="shared" si="44"/>
        <v>0</v>
      </c>
      <c r="O792" s="114">
        <f t="shared" si="43"/>
        <v>120224</v>
      </c>
      <c r="P792" s="114">
        <v>0</v>
      </c>
      <c r="Q792" s="114">
        <v>2</v>
      </c>
      <c r="R792" s="114">
        <v>0</v>
      </c>
      <c r="S792" s="114">
        <v>240448</v>
      </c>
      <c r="T792" s="114">
        <v>0</v>
      </c>
      <c r="U792" s="114">
        <v>2</v>
      </c>
      <c r="V792" s="114">
        <v>0</v>
      </c>
      <c r="W792" s="116">
        <v>240448</v>
      </c>
    </row>
    <row r="793" spans="2:23" ht="60">
      <c r="B793" s="129">
        <v>3</v>
      </c>
      <c r="C793" s="81" t="s">
        <v>244</v>
      </c>
      <c r="D793" s="8" t="str">
        <f t="shared" si="42"/>
        <v>3Vigilancia de la salud ambiental</v>
      </c>
      <c r="E793" s="8" t="s">
        <v>1</v>
      </c>
      <c r="F793" s="8" t="s">
        <v>245</v>
      </c>
      <c r="G793" s="8" t="s">
        <v>249</v>
      </c>
      <c r="H793" s="8" t="s">
        <v>247</v>
      </c>
      <c r="I793" s="8" t="s">
        <v>248</v>
      </c>
      <c r="J793" s="8" t="s">
        <v>248</v>
      </c>
      <c r="K793" s="71" t="s">
        <v>41</v>
      </c>
      <c r="L793" s="81" t="s">
        <v>30</v>
      </c>
      <c r="M793" s="8" t="str">
        <f t="shared" si="41"/>
        <v>3Vigilancia de la salud ambientalKENNEDYE. ABRIL 2025</v>
      </c>
      <c r="N793" s="114">
        <f t="shared" si="44"/>
        <v>0</v>
      </c>
      <c r="O793" s="114">
        <f t="shared" si="43"/>
        <v>120224</v>
      </c>
      <c r="P793" s="114">
        <v>0</v>
      </c>
      <c r="Q793" s="114">
        <v>4</v>
      </c>
      <c r="R793" s="114">
        <v>0</v>
      </c>
      <c r="S793" s="114">
        <v>480896</v>
      </c>
      <c r="T793" s="114">
        <v>0</v>
      </c>
      <c r="U793" s="114">
        <v>4</v>
      </c>
      <c r="V793" s="114">
        <v>0</v>
      </c>
      <c r="W793" s="116">
        <v>480896</v>
      </c>
    </row>
    <row r="794" spans="2:23" ht="60">
      <c r="B794" s="129">
        <v>3</v>
      </c>
      <c r="C794" s="81" t="s">
        <v>244</v>
      </c>
      <c r="D794" s="8" t="str">
        <f t="shared" si="42"/>
        <v>3Vigilancia de la salud ambiental</v>
      </c>
      <c r="E794" s="8" t="s">
        <v>1</v>
      </c>
      <c r="F794" s="130" t="s">
        <v>245</v>
      </c>
      <c r="G794" s="130" t="s">
        <v>249</v>
      </c>
      <c r="H794" s="130" t="s">
        <v>247</v>
      </c>
      <c r="I794" s="8" t="s">
        <v>248</v>
      </c>
      <c r="J794" s="8" t="s">
        <v>248</v>
      </c>
      <c r="K794" s="71" t="s">
        <v>29</v>
      </c>
      <c r="L794" s="81" t="s">
        <v>30</v>
      </c>
      <c r="M794" s="8" t="str">
        <f t="shared" si="41"/>
        <v>3Vigilancia de la salud ambientalFONTIBONE. ABRIL 2025</v>
      </c>
      <c r="N794" s="114">
        <f t="shared" si="44"/>
        <v>0</v>
      </c>
      <c r="O794" s="114">
        <f t="shared" si="43"/>
        <v>120224</v>
      </c>
      <c r="P794" s="114">
        <v>0</v>
      </c>
      <c r="Q794" s="114">
        <v>2</v>
      </c>
      <c r="R794" s="114">
        <v>0</v>
      </c>
      <c r="S794" s="114">
        <v>240448</v>
      </c>
      <c r="T794" s="114">
        <v>0</v>
      </c>
      <c r="U794" s="114">
        <v>2</v>
      </c>
      <c r="V794" s="114">
        <v>0</v>
      </c>
      <c r="W794" s="116">
        <v>240448</v>
      </c>
    </row>
    <row r="795" spans="2:23" ht="72">
      <c r="B795" s="129">
        <v>3</v>
      </c>
      <c r="C795" s="81" t="s">
        <v>244</v>
      </c>
      <c r="D795" s="8" t="str">
        <f t="shared" si="42"/>
        <v>3Vigilancia de la salud ambiental</v>
      </c>
      <c r="E795" s="8" t="s">
        <v>1</v>
      </c>
      <c r="F795" s="130" t="s">
        <v>245</v>
      </c>
      <c r="G795" s="130" t="s">
        <v>249</v>
      </c>
      <c r="H795" s="130" t="s">
        <v>247</v>
      </c>
      <c r="I795" s="8" t="s">
        <v>248</v>
      </c>
      <c r="J795" s="8" t="s">
        <v>248</v>
      </c>
      <c r="K795" s="71" t="s">
        <v>42</v>
      </c>
      <c r="L795" s="81" t="s">
        <v>30</v>
      </c>
      <c r="M795" s="8" t="str">
        <f t="shared" si="41"/>
        <v>3Vigilancia de la salud ambientalPUENTE ARANDAE. ABRIL 2025</v>
      </c>
      <c r="N795" s="114">
        <f t="shared" si="44"/>
        <v>0</v>
      </c>
      <c r="O795" s="114">
        <f t="shared" si="43"/>
        <v>120224</v>
      </c>
      <c r="P795" s="114">
        <v>0</v>
      </c>
      <c r="Q795" s="114">
        <v>3</v>
      </c>
      <c r="R795" s="114">
        <v>0</v>
      </c>
      <c r="S795" s="114">
        <v>360672</v>
      </c>
      <c r="T795" s="114">
        <v>0</v>
      </c>
      <c r="U795" s="114">
        <v>3</v>
      </c>
      <c r="V795" s="114">
        <v>0</v>
      </c>
      <c r="W795" s="116">
        <v>360672</v>
      </c>
    </row>
    <row r="796" spans="2:23" ht="60">
      <c r="B796" s="129">
        <v>4</v>
      </c>
      <c r="C796" s="81" t="s">
        <v>244</v>
      </c>
      <c r="D796" s="8" t="str">
        <f t="shared" si="42"/>
        <v>4Vigilancia de la salud ambiental</v>
      </c>
      <c r="E796" s="8" t="s">
        <v>1</v>
      </c>
      <c r="F796" s="130" t="s">
        <v>245</v>
      </c>
      <c r="G796" s="130" t="s">
        <v>250</v>
      </c>
      <c r="H796" s="130" t="s">
        <v>247</v>
      </c>
      <c r="I796" s="8" t="s">
        <v>248</v>
      </c>
      <c r="J796" s="8" t="s">
        <v>248</v>
      </c>
      <c r="K796" s="81" t="s">
        <v>43</v>
      </c>
      <c r="L796" s="81" t="s">
        <v>30</v>
      </c>
      <c r="M796" s="8" t="str">
        <f t="shared" si="41"/>
        <v>4Vigilancia de la salud ambientalBOSAE. ABRIL 2025</v>
      </c>
      <c r="N796" s="114">
        <f t="shared" si="44"/>
        <v>0</v>
      </c>
      <c r="O796" s="114">
        <f t="shared" si="43"/>
        <v>90168</v>
      </c>
      <c r="P796" s="114">
        <v>0</v>
      </c>
      <c r="Q796" s="114">
        <v>97</v>
      </c>
      <c r="R796" s="114">
        <v>0</v>
      </c>
      <c r="S796" s="114">
        <v>8746296</v>
      </c>
      <c r="T796" s="114">
        <v>0</v>
      </c>
      <c r="U796" s="114">
        <v>97</v>
      </c>
      <c r="V796" s="114">
        <v>0</v>
      </c>
      <c r="W796" s="116">
        <v>8746296</v>
      </c>
    </row>
    <row r="797" spans="2:23" ht="60">
      <c r="B797" s="129">
        <v>4</v>
      </c>
      <c r="C797" s="81" t="s">
        <v>244</v>
      </c>
      <c r="D797" s="8" t="str">
        <f t="shared" si="42"/>
        <v>4Vigilancia de la salud ambiental</v>
      </c>
      <c r="E797" s="8" t="s">
        <v>1</v>
      </c>
      <c r="F797" s="130" t="s">
        <v>245</v>
      </c>
      <c r="G797" s="130" t="s">
        <v>250</v>
      </c>
      <c r="H797" s="130" t="s">
        <v>247</v>
      </c>
      <c r="I797" s="8" t="s">
        <v>248</v>
      </c>
      <c r="J797" s="8" t="s">
        <v>248</v>
      </c>
      <c r="K797" s="71" t="s">
        <v>41</v>
      </c>
      <c r="L797" s="81" t="s">
        <v>30</v>
      </c>
      <c r="M797" s="8" t="str">
        <f t="shared" si="41"/>
        <v>4Vigilancia de la salud ambientalKENNEDYE. ABRIL 2025</v>
      </c>
      <c r="N797" s="114">
        <f t="shared" si="44"/>
        <v>0</v>
      </c>
      <c r="O797" s="114">
        <f t="shared" si="43"/>
        <v>90168</v>
      </c>
      <c r="P797" s="114">
        <v>0</v>
      </c>
      <c r="Q797" s="114">
        <v>145</v>
      </c>
      <c r="R797" s="114">
        <v>0</v>
      </c>
      <c r="S797" s="114">
        <v>13074360</v>
      </c>
      <c r="T797" s="114">
        <v>0</v>
      </c>
      <c r="U797" s="114">
        <v>144</v>
      </c>
      <c r="V797" s="114">
        <v>0</v>
      </c>
      <c r="W797" s="116">
        <v>12984192</v>
      </c>
    </row>
    <row r="798" spans="2:23" ht="60">
      <c r="B798" s="129">
        <v>4</v>
      </c>
      <c r="C798" s="81" t="s">
        <v>244</v>
      </c>
      <c r="D798" s="8" t="str">
        <f t="shared" si="42"/>
        <v>4Vigilancia de la salud ambiental</v>
      </c>
      <c r="E798" s="8" t="s">
        <v>1</v>
      </c>
      <c r="F798" s="130" t="s">
        <v>245</v>
      </c>
      <c r="G798" s="130" t="s">
        <v>250</v>
      </c>
      <c r="H798" s="130" t="s">
        <v>247</v>
      </c>
      <c r="I798" s="8" t="s">
        <v>248</v>
      </c>
      <c r="J798" s="8" t="s">
        <v>248</v>
      </c>
      <c r="K798" s="81" t="s">
        <v>29</v>
      </c>
      <c r="L798" s="81" t="s">
        <v>30</v>
      </c>
      <c r="M798" s="8" t="str">
        <f t="shared" si="41"/>
        <v>4Vigilancia de la salud ambientalFONTIBONE. ABRIL 2025</v>
      </c>
      <c r="N798" s="114">
        <f t="shared" si="44"/>
        <v>0</v>
      </c>
      <c r="O798" s="114">
        <f t="shared" si="43"/>
        <v>90168</v>
      </c>
      <c r="P798" s="114">
        <v>0</v>
      </c>
      <c r="Q798" s="114">
        <v>41</v>
      </c>
      <c r="R798" s="114">
        <v>0</v>
      </c>
      <c r="S798" s="114">
        <v>3696888</v>
      </c>
      <c r="T798" s="114">
        <v>0</v>
      </c>
      <c r="U798" s="114">
        <v>41</v>
      </c>
      <c r="V798" s="114">
        <v>0</v>
      </c>
      <c r="W798" s="116">
        <v>3696888</v>
      </c>
    </row>
    <row r="799" spans="2:23" ht="72">
      <c r="B799" s="129">
        <v>4</v>
      </c>
      <c r="C799" s="81" t="s">
        <v>244</v>
      </c>
      <c r="D799" s="8" t="str">
        <f t="shared" si="42"/>
        <v>4Vigilancia de la salud ambiental</v>
      </c>
      <c r="E799" s="8" t="s">
        <v>1</v>
      </c>
      <c r="F799" s="130" t="s">
        <v>245</v>
      </c>
      <c r="G799" s="130" t="s">
        <v>250</v>
      </c>
      <c r="H799" s="130" t="s">
        <v>247</v>
      </c>
      <c r="I799" s="8" t="s">
        <v>248</v>
      </c>
      <c r="J799" s="8" t="s">
        <v>248</v>
      </c>
      <c r="K799" s="71" t="s">
        <v>42</v>
      </c>
      <c r="L799" s="81" t="s">
        <v>30</v>
      </c>
      <c r="M799" s="8" t="str">
        <f t="shared" si="41"/>
        <v>4Vigilancia de la salud ambientalPUENTE ARANDAE. ABRIL 2025</v>
      </c>
      <c r="N799" s="114">
        <f t="shared" si="44"/>
        <v>0</v>
      </c>
      <c r="O799" s="114">
        <f t="shared" si="43"/>
        <v>90168</v>
      </c>
      <c r="P799" s="114">
        <v>0</v>
      </c>
      <c r="Q799" s="114">
        <v>56</v>
      </c>
      <c r="R799" s="114">
        <v>0</v>
      </c>
      <c r="S799" s="114">
        <v>5049408</v>
      </c>
      <c r="T799" s="114">
        <v>0</v>
      </c>
      <c r="U799" s="114">
        <v>56</v>
      </c>
      <c r="V799" s="114">
        <v>0</v>
      </c>
      <c r="W799" s="116">
        <v>5049408</v>
      </c>
    </row>
    <row r="800" spans="2:23" ht="78.75">
      <c r="B800" s="129">
        <v>6</v>
      </c>
      <c r="C800" s="81" t="s">
        <v>244</v>
      </c>
      <c r="D800" s="8" t="str">
        <f t="shared" si="42"/>
        <v>6Vigilancia de la salud ambiental</v>
      </c>
      <c r="E800" s="8" t="s">
        <v>1</v>
      </c>
      <c r="F800" s="130" t="s">
        <v>245</v>
      </c>
      <c r="G800" s="130" t="s">
        <v>251</v>
      </c>
      <c r="H800" s="130" t="s">
        <v>247</v>
      </c>
      <c r="I800" s="8" t="s">
        <v>248</v>
      </c>
      <c r="J800" s="8" t="s">
        <v>248</v>
      </c>
      <c r="K800" s="81" t="s">
        <v>43</v>
      </c>
      <c r="L800" s="81" t="s">
        <v>30</v>
      </c>
      <c r="M800" s="8" t="str">
        <f t="shared" si="41"/>
        <v>6Vigilancia de la salud ambientalBOSAE. ABRIL 2025</v>
      </c>
      <c r="N800" s="114">
        <f t="shared" si="44"/>
        <v>0</v>
      </c>
      <c r="O800" s="114">
        <f t="shared" si="43"/>
        <v>90168</v>
      </c>
      <c r="P800" s="114">
        <v>0</v>
      </c>
      <c r="Q800" s="114">
        <v>1</v>
      </c>
      <c r="R800" s="114">
        <v>0</v>
      </c>
      <c r="S800" s="114">
        <v>90168</v>
      </c>
      <c r="T800" s="114">
        <v>0</v>
      </c>
      <c r="U800" s="114">
        <v>1</v>
      </c>
      <c r="V800" s="114">
        <v>0</v>
      </c>
      <c r="W800" s="116">
        <v>90168</v>
      </c>
    </row>
    <row r="801" spans="2:23" ht="78.75">
      <c r="B801" s="129">
        <v>6</v>
      </c>
      <c r="C801" s="81" t="s">
        <v>244</v>
      </c>
      <c r="D801" s="8" t="str">
        <f t="shared" si="42"/>
        <v>6Vigilancia de la salud ambiental</v>
      </c>
      <c r="E801" s="8" t="s">
        <v>1</v>
      </c>
      <c r="F801" s="130" t="s">
        <v>245</v>
      </c>
      <c r="G801" s="130" t="s">
        <v>251</v>
      </c>
      <c r="H801" s="130" t="s">
        <v>247</v>
      </c>
      <c r="I801" s="8" t="s">
        <v>248</v>
      </c>
      <c r="J801" s="8" t="s">
        <v>248</v>
      </c>
      <c r="K801" s="71" t="s">
        <v>41</v>
      </c>
      <c r="L801" s="81" t="s">
        <v>30</v>
      </c>
      <c r="M801" s="8" t="str">
        <f t="shared" si="41"/>
        <v>6Vigilancia de la salud ambientalKENNEDYE. ABRIL 2025</v>
      </c>
      <c r="N801" s="114">
        <f t="shared" si="44"/>
        <v>0</v>
      </c>
      <c r="O801" s="114">
        <f t="shared" si="43"/>
        <v>0</v>
      </c>
      <c r="P801" s="114">
        <v>0</v>
      </c>
      <c r="Q801" s="114">
        <v>0</v>
      </c>
      <c r="R801" s="114">
        <v>0</v>
      </c>
      <c r="S801" s="114">
        <v>0</v>
      </c>
      <c r="T801" s="114">
        <v>0</v>
      </c>
      <c r="U801" s="114">
        <v>0</v>
      </c>
      <c r="V801" s="114">
        <v>0</v>
      </c>
      <c r="W801" s="116">
        <v>0</v>
      </c>
    </row>
    <row r="802" spans="2:23" ht="78.75">
      <c r="B802" s="129">
        <v>6</v>
      </c>
      <c r="C802" s="81" t="s">
        <v>244</v>
      </c>
      <c r="D802" s="8" t="str">
        <f t="shared" si="42"/>
        <v>6Vigilancia de la salud ambiental</v>
      </c>
      <c r="E802" s="8" t="s">
        <v>1</v>
      </c>
      <c r="F802" s="130" t="s">
        <v>245</v>
      </c>
      <c r="G802" s="130" t="s">
        <v>251</v>
      </c>
      <c r="H802" s="130" t="s">
        <v>247</v>
      </c>
      <c r="I802" s="8" t="s">
        <v>248</v>
      </c>
      <c r="J802" s="8" t="s">
        <v>248</v>
      </c>
      <c r="K802" s="81" t="s">
        <v>29</v>
      </c>
      <c r="L802" s="81" t="s">
        <v>30</v>
      </c>
      <c r="M802" s="8" t="str">
        <f t="shared" si="41"/>
        <v>6Vigilancia de la salud ambientalFONTIBONE. ABRIL 2025</v>
      </c>
      <c r="N802" s="114">
        <f t="shared" si="44"/>
        <v>0</v>
      </c>
      <c r="O802" s="114">
        <f t="shared" si="43"/>
        <v>0</v>
      </c>
      <c r="P802" s="114">
        <v>0</v>
      </c>
      <c r="Q802" s="114">
        <v>0</v>
      </c>
      <c r="R802" s="114">
        <v>0</v>
      </c>
      <c r="S802" s="114">
        <v>0</v>
      </c>
      <c r="T802" s="114">
        <v>0</v>
      </c>
      <c r="U802" s="114">
        <v>0</v>
      </c>
      <c r="V802" s="114">
        <v>0</v>
      </c>
      <c r="W802" s="116">
        <v>0</v>
      </c>
    </row>
    <row r="803" spans="2:23" ht="78.75">
      <c r="B803" s="129">
        <v>6</v>
      </c>
      <c r="C803" s="81" t="s">
        <v>244</v>
      </c>
      <c r="D803" s="8" t="str">
        <f t="shared" si="42"/>
        <v>6Vigilancia de la salud ambiental</v>
      </c>
      <c r="E803" s="8" t="s">
        <v>1</v>
      </c>
      <c r="F803" s="130" t="s">
        <v>245</v>
      </c>
      <c r="G803" s="130" t="s">
        <v>251</v>
      </c>
      <c r="H803" s="130" t="s">
        <v>247</v>
      </c>
      <c r="I803" s="8" t="s">
        <v>248</v>
      </c>
      <c r="J803" s="8" t="s">
        <v>248</v>
      </c>
      <c r="K803" s="71" t="s">
        <v>42</v>
      </c>
      <c r="L803" s="81" t="s">
        <v>30</v>
      </c>
      <c r="M803" s="8" t="str">
        <f t="shared" si="41"/>
        <v>6Vigilancia de la salud ambientalPUENTE ARANDAE. ABRIL 2025</v>
      </c>
      <c r="N803" s="114">
        <f t="shared" si="44"/>
        <v>0</v>
      </c>
      <c r="O803" s="114">
        <f t="shared" si="43"/>
        <v>0</v>
      </c>
      <c r="P803" s="114">
        <v>0</v>
      </c>
      <c r="Q803" s="114">
        <v>0</v>
      </c>
      <c r="R803" s="114">
        <v>0</v>
      </c>
      <c r="S803" s="114">
        <v>0</v>
      </c>
      <c r="T803" s="114">
        <v>0</v>
      </c>
      <c r="U803" s="114">
        <v>0</v>
      </c>
      <c r="V803" s="114">
        <v>0</v>
      </c>
      <c r="W803" s="116">
        <v>0</v>
      </c>
    </row>
    <row r="804" spans="2:23" ht="60">
      <c r="B804" s="129">
        <v>12</v>
      </c>
      <c r="C804" s="81" t="s">
        <v>244</v>
      </c>
      <c r="D804" s="8" t="str">
        <f t="shared" si="42"/>
        <v>12Vigilancia de la salud ambiental</v>
      </c>
      <c r="E804" s="8" t="s">
        <v>1</v>
      </c>
      <c r="F804" s="130" t="s">
        <v>245</v>
      </c>
      <c r="G804" s="130" t="s">
        <v>252</v>
      </c>
      <c r="H804" s="130" t="s">
        <v>247</v>
      </c>
      <c r="I804" s="8" t="s">
        <v>248</v>
      </c>
      <c r="J804" s="8" t="s">
        <v>248</v>
      </c>
      <c r="K804" s="71" t="s">
        <v>43</v>
      </c>
      <c r="L804" s="81" t="s">
        <v>30</v>
      </c>
      <c r="M804" s="8" t="str">
        <f t="shared" si="41"/>
        <v>12Vigilancia de la salud ambientalBOSAE. ABRIL 2025</v>
      </c>
      <c r="N804" s="114">
        <f t="shared" si="44"/>
        <v>0</v>
      </c>
      <c r="O804" s="114">
        <f t="shared" si="43"/>
        <v>90168</v>
      </c>
      <c r="P804" s="114">
        <v>0</v>
      </c>
      <c r="Q804" s="114">
        <v>1</v>
      </c>
      <c r="R804" s="114">
        <v>0</v>
      </c>
      <c r="S804" s="114">
        <v>90168</v>
      </c>
      <c r="T804" s="114">
        <v>0</v>
      </c>
      <c r="U804" s="114">
        <v>1</v>
      </c>
      <c r="V804" s="114">
        <v>0</v>
      </c>
      <c r="W804" s="116">
        <v>90168</v>
      </c>
    </row>
    <row r="805" spans="2:23" ht="60">
      <c r="B805" s="129">
        <v>12</v>
      </c>
      <c r="C805" s="81" t="s">
        <v>244</v>
      </c>
      <c r="D805" s="8" t="str">
        <f t="shared" si="42"/>
        <v>12Vigilancia de la salud ambiental</v>
      </c>
      <c r="E805" s="8" t="s">
        <v>1</v>
      </c>
      <c r="F805" s="130" t="s">
        <v>245</v>
      </c>
      <c r="G805" s="130" t="s">
        <v>252</v>
      </c>
      <c r="H805" s="130" t="s">
        <v>247</v>
      </c>
      <c r="I805" s="8" t="s">
        <v>248</v>
      </c>
      <c r="J805" s="8" t="s">
        <v>248</v>
      </c>
      <c r="K805" s="71" t="s">
        <v>41</v>
      </c>
      <c r="L805" s="81" t="s">
        <v>30</v>
      </c>
      <c r="M805" s="8" t="str">
        <f t="shared" si="41"/>
        <v>12Vigilancia de la salud ambientalKENNEDYE. ABRIL 2025</v>
      </c>
      <c r="N805" s="114">
        <f t="shared" si="44"/>
        <v>0</v>
      </c>
      <c r="O805" s="114">
        <f t="shared" si="43"/>
        <v>90168</v>
      </c>
      <c r="P805" s="114">
        <v>0</v>
      </c>
      <c r="Q805" s="114">
        <v>3</v>
      </c>
      <c r="R805" s="114">
        <v>0</v>
      </c>
      <c r="S805" s="114">
        <v>270504</v>
      </c>
      <c r="T805" s="114">
        <v>0</v>
      </c>
      <c r="U805" s="114">
        <v>3</v>
      </c>
      <c r="V805" s="114">
        <v>0</v>
      </c>
      <c r="W805" s="116">
        <v>270504</v>
      </c>
    </row>
    <row r="806" spans="2:23" ht="60">
      <c r="B806" s="129">
        <v>12</v>
      </c>
      <c r="C806" s="81" t="s">
        <v>244</v>
      </c>
      <c r="D806" s="8" t="str">
        <f t="shared" si="42"/>
        <v>12Vigilancia de la salud ambiental</v>
      </c>
      <c r="E806" s="8" t="s">
        <v>1</v>
      </c>
      <c r="F806" s="130" t="s">
        <v>245</v>
      </c>
      <c r="G806" s="130" t="s">
        <v>252</v>
      </c>
      <c r="H806" s="130" t="s">
        <v>247</v>
      </c>
      <c r="I806" s="8" t="s">
        <v>248</v>
      </c>
      <c r="J806" s="8" t="s">
        <v>248</v>
      </c>
      <c r="K806" s="71" t="s">
        <v>29</v>
      </c>
      <c r="L806" s="81" t="s">
        <v>30</v>
      </c>
      <c r="M806" s="8" t="str">
        <f t="shared" si="41"/>
        <v>12Vigilancia de la salud ambientalFONTIBONE. ABRIL 2025</v>
      </c>
      <c r="N806" s="114">
        <f t="shared" si="44"/>
        <v>0</v>
      </c>
      <c r="O806" s="114">
        <f t="shared" si="43"/>
        <v>90168</v>
      </c>
      <c r="P806" s="114">
        <v>0</v>
      </c>
      <c r="Q806" s="114">
        <v>3</v>
      </c>
      <c r="R806" s="114">
        <v>0</v>
      </c>
      <c r="S806" s="114">
        <v>270504</v>
      </c>
      <c r="T806" s="114">
        <v>0</v>
      </c>
      <c r="U806" s="114">
        <v>3</v>
      </c>
      <c r="V806" s="114">
        <v>0</v>
      </c>
      <c r="W806" s="116">
        <v>270504</v>
      </c>
    </row>
    <row r="807" spans="2:23" ht="72">
      <c r="B807" s="129">
        <v>12</v>
      </c>
      <c r="C807" s="81" t="s">
        <v>244</v>
      </c>
      <c r="D807" s="8" t="str">
        <f t="shared" si="42"/>
        <v>12Vigilancia de la salud ambiental</v>
      </c>
      <c r="E807" s="8" t="s">
        <v>1</v>
      </c>
      <c r="F807" s="130" t="s">
        <v>245</v>
      </c>
      <c r="G807" s="130" t="s">
        <v>252</v>
      </c>
      <c r="H807" s="130" t="s">
        <v>247</v>
      </c>
      <c r="I807" s="8" t="s">
        <v>248</v>
      </c>
      <c r="J807" s="8" t="s">
        <v>248</v>
      </c>
      <c r="K807" s="81" t="s">
        <v>42</v>
      </c>
      <c r="L807" s="81" t="s">
        <v>30</v>
      </c>
      <c r="M807" s="8" t="str">
        <f t="shared" si="41"/>
        <v>12Vigilancia de la salud ambientalPUENTE ARANDAE. ABRIL 2025</v>
      </c>
      <c r="N807" s="114">
        <f t="shared" si="44"/>
        <v>0</v>
      </c>
      <c r="O807" s="114">
        <f t="shared" si="43"/>
        <v>90168</v>
      </c>
      <c r="P807" s="114">
        <v>0</v>
      </c>
      <c r="Q807" s="114">
        <v>3</v>
      </c>
      <c r="R807" s="114">
        <v>0</v>
      </c>
      <c r="S807" s="114">
        <v>270504</v>
      </c>
      <c r="T807" s="114">
        <v>0</v>
      </c>
      <c r="U807" s="114">
        <v>3</v>
      </c>
      <c r="V807" s="114">
        <v>0</v>
      </c>
      <c r="W807" s="116">
        <v>270504</v>
      </c>
    </row>
    <row r="808" spans="2:23" ht="60">
      <c r="B808" s="129">
        <v>17</v>
      </c>
      <c r="C808" s="81" t="s">
        <v>244</v>
      </c>
      <c r="D808" s="8" t="str">
        <f t="shared" si="42"/>
        <v>17Vigilancia de la salud ambiental</v>
      </c>
      <c r="E808" s="8" t="s">
        <v>1</v>
      </c>
      <c r="F808" s="130" t="s">
        <v>245</v>
      </c>
      <c r="G808" s="130" t="s">
        <v>253</v>
      </c>
      <c r="H808" s="130" t="s">
        <v>247</v>
      </c>
      <c r="I808" s="8" t="s">
        <v>248</v>
      </c>
      <c r="J808" s="8" t="s">
        <v>248</v>
      </c>
      <c r="K808" s="81" t="s">
        <v>43</v>
      </c>
      <c r="L808" s="81" t="s">
        <v>30</v>
      </c>
      <c r="M808" s="8" t="str">
        <f t="shared" si="41"/>
        <v>17Vigilancia de la salud ambientalBOSAE. ABRIL 2025</v>
      </c>
      <c r="N808" s="114">
        <f t="shared" si="44"/>
        <v>0</v>
      </c>
      <c r="O808" s="114">
        <f t="shared" si="43"/>
        <v>90168</v>
      </c>
      <c r="P808" s="114">
        <v>0</v>
      </c>
      <c r="Q808" s="114">
        <v>1</v>
      </c>
      <c r="R808" s="114">
        <v>0</v>
      </c>
      <c r="S808" s="114">
        <v>90168</v>
      </c>
      <c r="T808" s="114">
        <v>0</v>
      </c>
      <c r="U808" s="114">
        <v>1</v>
      </c>
      <c r="V808" s="114">
        <v>0</v>
      </c>
      <c r="W808" s="116">
        <v>90168</v>
      </c>
    </row>
    <row r="809" spans="2:23" ht="60">
      <c r="B809" s="129">
        <v>17</v>
      </c>
      <c r="C809" s="81" t="s">
        <v>244</v>
      </c>
      <c r="D809" s="8" t="str">
        <f t="shared" si="42"/>
        <v>17Vigilancia de la salud ambiental</v>
      </c>
      <c r="E809" s="8" t="s">
        <v>1</v>
      </c>
      <c r="F809" s="130" t="s">
        <v>245</v>
      </c>
      <c r="G809" s="130" t="s">
        <v>253</v>
      </c>
      <c r="H809" s="130" t="s">
        <v>247</v>
      </c>
      <c r="I809" s="8" t="s">
        <v>248</v>
      </c>
      <c r="J809" s="8" t="s">
        <v>248</v>
      </c>
      <c r="K809" s="71" t="s">
        <v>41</v>
      </c>
      <c r="L809" s="81" t="s">
        <v>30</v>
      </c>
      <c r="M809" s="8" t="str">
        <f t="shared" si="41"/>
        <v>17Vigilancia de la salud ambientalKENNEDYE. ABRIL 2025</v>
      </c>
      <c r="N809" s="114">
        <f t="shared" si="44"/>
        <v>0</v>
      </c>
      <c r="O809" s="114">
        <f t="shared" si="43"/>
        <v>90168</v>
      </c>
      <c r="P809" s="114">
        <v>0</v>
      </c>
      <c r="Q809" s="114">
        <v>2</v>
      </c>
      <c r="R809" s="114">
        <v>0</v>
      </c>
      <c r="S809" s="114">
        <v>180336</v>
      </c>
      <c r="T809" s="114">
        <v>0</v>
      </c>
      <c r="U809" s="114">
        <v>2</v>
      </c>
      <c r="V809" s="114">
        <v>0</v>
      </c>
      <c r="W809" s="116">
        <v>180336</v>
      </c>
    </row>
    <row r="810" spans="2:23" ht="60">
      <c r="B810" s="129">
        <v>17</v>
      </c>
      <c r="C810" s="81" t="s">
        <v>244</v>
      </c>
      <c r="D810" s="8" t="str">
        <f t="shared" si="42"/>
        <v>17Vigilancia de la salud ambiental</v>
      </c>
      <c r="E810" s="8" t="s">
        <v>1</v>
      </c>
      <c r="F810" s="130" t="s">
        <v>245</v>
      </c>
      <c r="G810" s="130" t="s">
        <v>253</v>
      </c>
      <c r="H810" s="130" t="s">
        <v>247</v>
      </c>
      <c r="I810" s="8" t="s">
        <v>248</v>
      </c>
      <c r="J810" s="8" t="s">
        <v>248</v>
      </c>
      <c r="K810" s="81" t="s">
        <v>29</v>
      </c>
      <c r="L810" s="81" t="s">
        <v>30</v>
      </c>
      <c r="M810" s="8" t="str">
        <f t="shared" si="41"/>
        <v>17Vigilancia de la salud ambientalFONTIBONE. ABRIL 2025</v>
      </c>
      <c r="N810" s="114">
        <f t="shared" si="44"/>
        <v>0</v>
      </c>
      <c r="O810" s="114">
        <f t="shared" si="43"/>
        <v>90168</v>
      </c>
      <c r="P810" s="114">
        <v>0</v>
      </c>
      <c r="Q810" s="114">
        <v>1</v>
      </c>
      <c r="R810" s="114">
        <v>0</v>
      </c>
      <c r="S810" s="114">
        <v>90168</v>
      </c>
      <c r="T810" s="114">
        <v>0</v>
      </c>
      <c r="U810" s="114">
        <v>1</v>
      </c>
      <c r="V810" s="114">
        <v>0</v>
      </c>
      <c r="W810" s="116">
        <v>90168</v>
      </c>
    </row>
    <row r="811" spans="2:23" ht="72">
      <c r="B811" s="129">
        <v>17</v>
      </c>
      <c r="C811" s="81" t="s">
        <v>244</v>
      </c>
      <c r="D811" s="8" t="str">
        <f t="shared" si="42"/>
        <v>17Vigilancia de la salud ambiental</v>
      </c>
      <c r="E811" s="8" t="s">
        <v>1</v>
      </c>
      <c r="F811" s="130" t="s">
        <v>245</v>
      </c>
      <c r="G811" s="130" t="s">
        <v>253</v>
      </c>
      <c r="H811" s="130" t="s">
        <v>247</v>
      </c>
      <c r="I811" s="8" t="s">
        <v>248</v>
      </c>
      <c r="J811" s="8" t="s">
        <v>248</v>
      </c>
      <c r="K811" s="71" t="s">
        <v>42</v>
      </c>
      <c r="L811" s="81" t="s">
        <v>30</v>
      </c>
      <c r="M811" s="8" t="str">
        <f t="shared" si="41"/>
        <v>17Vigilancia de la salud ambientalPUENTE ARANDAE. ABRIL 2025</v>
      </c>
      <c r="N811" s="114">
        <f t="shared" si="44"/>
        <v>0</v>
      </c>
      <c r="O811" s="114">
        <f t="shared" si="43"/>
        <v>90168</v>
      </c>
      <c r="P811" s="114">
        <v>0</v>
      </c>
      <c r="Q811" s="114">
        <v>1</v>
      </c>
      <c r="R811" s="114">
        <v>0</v>
      </c>
      <c r="S811" s="114">
        <v>90168</v>
      </c>
      <c r="T811" s="114">
        <v>0</v>
      </c>
      <c r="U811" s="114">
        <v>1</v>
      </c>
      <c r="V811" s="114">
        <v>0</v>
      </c>
      <c r="W811" s="116">
        <v>90168</v>
      </c>
    </row>
    <row r="812" spans="2:23" ht="60">
      <c r="B812" s="129">
        <v>21</v>
      </c>
      <c r="C812" s="81" t="s">
        <v>244</v>
      </c>
      <c r="D812" s="8" t="str">
        <f t="shared" si="42"/>
        <v>21Vigilancia de la salud ambiental</v>
      </c>
      <c r="E812" s="8" t="s">
        <v>1</v>
      </c>
      <c r="F812" s="130" t="s">
        <v>245</v>
      </c>
      <c r="G812" s="130" t="s">
        <v>254</v>
      </c>
      <c r="H812" s="130" t="s">
        <v>247</v>
      </c>
      <c r="I812" s="8" t="s">
        <v>248</v>
      </c>
      <c r="J812" s="8" t="s">
        <v>248</v>
      </c>
      <c r="K812" s="71" t="s">
        <v>41</v>
      </c>
      <c r="L812" s="81" t="s">
        <v>30</v>
      </c>
      <c r="M812" s="8" t="str">
        <f t="shared" si="41"/>
        <v>21Vigilancia de la salud ambientalKENNEDYE. ABRIL 2025</v>
      </c>
      <c r="N812" s="114">
        <f t="shared" si="44"/>
        <v>0</v>
      </c>
      <c r="O812" s="114">
        <f t="shared" si="43"/>
        <v>120224</v>
      </c>
      <c r="P812" s="114">
        <v>0</v>
      </c>
      <c r="Q812" s="114">
        <v>1</v>
      </c>
      <c r="R812" s="114">
        <v>0</v>
      </c>
      <c r="S812" s="114">
        <v>120224</v>
      </c>
      <c r="T812" s="114">
        <v>0</v>
      </c>
      <c r="U812" s="114">
        <v>1</v>
      </c>
      <c r="V812" s="114">
        <v>0</v>
      </c>
      <c r="W812" s="116">
        <v>120224</v>
      </c>
    </row>
    <row r="813" spans="2:23" ht="60">
      <c r="B813" s="129">
        <v>21</v>
      </c>
      <c r="C813" s="81" t="s">
        <v>244</v>
      </c>
      <c r="D813" s="8" t="str">
        <f t="shared" si="42"/>
        <v>21Vigilancia de la salud ambiental</v>
      </c>
      <c r="E813" s="8" t="s">
        <v>1</v>
      </c>
      <c r="F813" s="130" t="s">
        <v>245</v>
      </c>
      <c r="G813" s="130" t="s">
        <v>254</v>
      </c>
      <c r="H813" s="130" t="s">
        <v>247</v>
      </c>
      <c r="I813" s="8" t="s">
        <v>248</v>
      </c>
      <c r="J813" s="8" t="s">
        <v>248</v>
      </c>
      <c r="K813" s="71" t="s">
        <v>29</v>
      </c>
      <c r="L813" s="81" t="s">
        <v>30</v>
      </c>
      <c r="M813" s="8" t="str">
        <f t="shared" si="41"/>
        <v>21Vigilancia de la salud ambientalFONTIBONE. ABRIL 2025</v>
      </c>
      <c r="N813" s="114">
        <f t="shared" si="44"/>
        <v>0</v>
      </c>
      <c r="O813" s="114">
        <f t="shared" si="43"/>
        <v>120224</v>
      </c>
      <c r="P813" s="114">
        <v>0</v>
      </c>
      <c r="Q813" s="114">
        <v>3</v>
      </c>
      <c r="R813" s="114">
        <v>0</v>
      </c>
      <c r="S813" s="114">
        <v>360672</v>
      </c>
      <c r="T813" s="114">
        <v>0</v>
      </c>
      <c r="U813" s="114">
        <v>3</v>
      </c>
      <c r="V813" s="114">
        <v>0</v>
      </c>
      <c r="W813" s="116">
        <v>360672</v>
      </c>
    </row>
    <row r="814" spans="2:23" ht="72">
      <c r="B814" s="129">
        <v>21</v>
      </c>
      <c r="C814" s="81" t="s">
        <v>244</v>
      </c>
      <c r="D814" s="8" t="str">
        <f t="shared" si="42"/>
        <v>21Vigilancia de la salud ambiental</v>
      </c>
      <c r="E814" s="8" t="s">
        <v>1</v>
      </c>
      <c r="F814" s="130" t="s">
        <v>245</v>
      </c>
      <c r="G814" s="130" t="s">
        <v>254</v>
      </c>
      <c r="H814" s="130" t="s">
        <v>247</v>
      </c>
      <c r="I814" s="8" t="s">
        <v>248</v>
      </c>
      <c r="J814" s="8" t="s">
        <v>248</v>
      </c>
      <c r="K814" s="81" t="s">
        <v>42</v>
      </c>
      <c r="L814" s="81" t="s">
        <v>30</v>
      </c>
      <c r="M814" s="8" t="str">
        <f t="shared" si="41"/>
        <v>21Vigilancia de la salud ambientalPUENTE ARANDAE. ABRIL 2025</v>
      </c>
      <c r="N814" s="114">
        <f t="shared" si="44"/>
        <v>0</v>
      </c>
      <c r="O814" s="114">
        <f t="shared" si="43"/>
        <v>120224</v>
      </c>
      <c r="P814" s="114">
        <v>0</v>
      </c>
      <c r="Q814" s="114">
        <v>3</v>
      </c>
      <c r="R814" s="114">
        <v>0</v>
      </c>
      <c r="S814" s="114">
        <v>360672</v>
      </c>
      <c r="T814" s="114">
        <v>0</v>
      </c>
      <c r="U814" s="114">
        <v>3</v>
      </c>
      <c r="V814" s="114">
        <v>0</v>
      </c>
      <c r="W814" s="116">
        <v>360672</v>
      </c>
    </row>
    <row r="815" spans="2:23" ht="60">
      <c r="B815" s="129">
        <v>22</v>
      </c>
      <c r="C815" s="81" t="s">
        <v>244</v>
      </c>
      <c r="D815" s="8" t="str">
        <f t="shared" si="42"/>
        <v>22Vigilancia de la salud ambiental</v>
      </c>
      <c r="E815" s="8" t="s">
        <v>1</v>
      </c>
      <c r="F815" s="130" t="s">
        <v>245</v>
      </c>
      <c r="G815" s="130" t="s">
        <v>255</v>
      </c>
      <c r="H815" s="130" t="s">
        <v>247</v>
      </c>
      <c r="I815" s="8" t="s">
        <v>248</v>
      </c>
      <c r="J815" s="8" t="s">
        <v>248</v>
      </c>
      <c r="K815" s="71" t="s">
        <v>43</v>
      </c>
      <c r="L815" s="81" t="s">
        <v>30</v>
      </c>
      <c r="M815" s="8" t="str">
        <f t="shared" si="41"/>
        <v>22Vigilancia de la salud ambientalBOSAE. ABRIL 2025</v>
      </c>
      <c r="N815" s="114">
        <f t="shared" si="44"/>
        <v>0</v>
      </c>
      <c r="O815" s="114">
        <f t="shared" si="43"/>
        <v>90168</v>
      </c>
      <c r="P815" s="114">
        <v>0</v>
      </c>
      <c r="Q815" s="114">
        <v>19</v>
      </c>
      <c r="R815" s="114">
        <v>0</v>
      </c>
      <c r="S815" s="114">
        <v>1713192</v>
      </c>
      <c r="T815" s="114">
        <v>0</v>
      </c>
      <c r="U815" s="114">
        <v>19</v>
      </c>
      <c r="V815" s="114">
        <v>0</v>
      </c>
      <c r="W815" s="116">
        <v>1713192</v>
      </c>
    </row>
    <row r="816" spans="2:23" ht="60">
      <c r="B816" s="129">
        <v>22</v>
      </c>
      <c r="C816" s="81" t="s">
        <v>244</v>
      </c>
      <c r="D816" s="8" t="str">
        <f t="shared" si="42"/>
        <v>22Vigilancia de la salud ambiental</v>
      </c>
      <c r="E816" s="8" t="s">
        <v>1</v>
      </c>
      <c r="F816" s="130" t="s">
        <v>245</v>
      </c>
      <c r="G816" s="130" t="s">
        <v>255</v>
      </c>
      <c r="H816" s="130" t="s">
        <v>247</v>
      </c>
      <c r="I816" s="8" t="s">
        <v>248</v>
      </c>
      <c r="J816" s="8" t="s">
        <v>248</v>
      </c>
      <c r="K816" s="81" t="s">
        <v>41</v>
      </c>
      <c r="L816" s="81" t="s">
        <v>30</v>
      </c>
      <c r="M816" s="8" t="str">
        <f t="shared" si="41"/>
        <v>22Vigilancia de la salud ambientalKENNEDYE. ABRIL 2025</v>
      </c>
      <c r="N816" s="114">
        <f t="shared" si="44"/>
        <v>0</v>
      </c>
      <c r="O816" s="114">
        <f t="shared" si="43"/>
        <v>90168</v>
      </c>
      <c r="P816" s="114">
        <v>0</v>
      </c>
      <c r="Q816" s="114">
        <v>75</v>
      </c>
      <c r="R816" s="114">
        <v>0</v>
      </c>
      <c r="S816" s="114">
        <v>6762600</v>
      </c>
      <c r="T816" s="114">
        <v>0</v>
      </c>
      <c r="U816" s="114">
        <v>67</v>
      </c>
      <c r="V816" s="114">
        <v>0</v>
      </c>
      <c r="W816" s="116">
        <v>6041256</v>
      </c>
    </row>
    <row r="817" spans="2:23" ht="60">
      <c r="B817" s="129">
        <v>22</v>
      </c>
      <c r="C817" s="81" t="s">
        <v>244</v>
      </c>
      <c r="D817" s="8" t="str">
        <f t="shared" si="42"/>
        <v>22Vigilancia de la salud ambiental</v>
      </c>
      <c r="E817" s="8" t="s">
        <v>1</v>
      </c>
      <c r="F817" s="130" t="s">
        <v>245</v>
      </c>
      <c r="G817" s="130" t="s">
        <v>255</v>
      </c>
      <c r="H817" s="130" t="s">
        <v>247</v>
      </c>
      <c r="I817" s="8" t="s">
        <v>248</v>
      </c>
      <c r="J817" s="8" t="s">
        <v>248</v>
      </c>
      <c r="K817" s="71" t="s">
        <v>29</v>
      </c>
      <c r="L817" s="81" t="s">
        <v>30</v>
      </c>
      <c r="M817" s="8" t="str">
        <f t="shared" si="41"/>
        <v>22Vigilancia de la salud ambientalFONTIBONE. ABRIL 2025</v>
      </c>
      <c r="N817" s="114">
        <f t="shared" si="44"/>
        <v>0</v>
      </c>
      <c r="O817" s="114">
        <f t="shared" si="43"/>
        <v>90168</v>
      </c>
      <c r="P817" s="114">
        <v>0</v>
      </c>
      <c r="Q817" s="114">
        <v>33</v>
      </c>
      <c r="R817" s="114">
        <v>0</v>
      </c>
      <c r="S817" s="114">
        <v>2975544</v>
      </c>
      <c r="T817" s="114">
        <v>0</v>
      </c>
      <c r="U817" s="114">
        <v>33</v>
      </c>
      <c r="V817" s="114">
        <v>0</v>
      </c>
      <c r="W817" s="116">
        <v>2975544</v>
      </c>
    </row>
    <row r="818" spans="2:23" ht="72">
      <c r="B818" s="129">
        <v>22</v>
      </c>
      <c r="C818" s="81" t="s">
        <v>244</v>
      </c>
      <c r="D818" s="8" t="str">
        <f t="shared" si="42"/>
        <v>22Vigilancia de la salud ambiental</v>
      </c>
      <c r="E818" s="8" t="s">
        <v>1</v>
      </c>
      <c r="F818" s="130" t="s">
        <v>245</v>
      </c>
      <c r="G818" s="130" t="s">
        <v>255</v>
      </c>
      <c r="H818" s="130" t="s">
        <v>247</v>
      </c>
      <c r="I818" s="8" t="s">
        <v>248</v>
      </c>
      <c r="J818" s="8" t="s">
        <v>248</v>
      </c>
      <c r="K818" s="81" t="s">
        <v>42</v>
      </c>
      <c r="L818" s="81" t="s">
        <v>30</v>
      </c>
      <c r="M818" s="8" t="str">
        <f t="shared" si="41"/>
        <v>22Vigilancia de la salud ambientalPUENTE ARANDAE. ABRIL 2025</v>
      </c>
      <c r="N818" s="114">
        <f t="shared" si="44"/>
        <v>0</v>
      </c>
      <c r="O818" s="114">
        <f t="shared" si="43"/>
        <v>90168</v>
      </c>
      <c r="P818" s="114">
        <v>0</v>
      </c>
      <c r="Q818" s="114">
        <v>59</v>
      </c>
      <c r="R818" s="114">
        <v>0</v>
      </c>
      <c r="S818" s="114">
        <v>5319912</v>
      </c>
      <c r="T818" s="114">
        <v>0</v>
      </c>
      <c r="U818" s="114">
        <v>59</v>
      </c>
      <c r="V818" s="114">
        <v>0</v>
      </c>
      <c r="W818" s="116">
        <v>5319912</v>
      </c>
    </row>
    <row r="819" spans="2:23" ht="60">
      <c r="B819" s="129">
        <v>24</v>
      </c>
      <c r="C819" s="81" t="s">
        <v>244</v>
      </c>
      <c r="D819" s="8" t="str">
        <f t="shared" si="42"/>
        <v>24Vigilancia de la salud ambiental</v>
      </c>
      <c r="E819" s="8" t="s">
        <v>1</v>
      </c>
      <c r="F819" s="130" t="s">
        <v>245</v>
      </c>
      <c r="G819" s="130" t="s">
        <v>256</v>
      </c>
      <c r="H819" s="130" t="s">
        <v>247</v>
      </c>
      <c r="I819" s="8" t="s">
        <v>248</v>
      </c>
      <c r="J819" s="8" t="s">
        <v>248</v>
      </c>
      <c r="K819" s="81" t="s">
        <v>43</v>
      </c>
      <c r="L819" s="81" t="s">
        <v>30</v>
      </c>
      <c r="M819" s="8" t="str">
        <f t="shared" si="41"/>
        <v>24Vigilancia de la salud ambientalBOSAE. ABRIL 2025</v>
      </c>
      <c r="N819" s="114">
        <f t="shared" si="44"/>
        <v>0</v>
      </c>
      <c r="O819" s="114">
        <f t="shared" si="43"/>
        <v>0</v>
      </c>
      <c r="P819" s="114">
        <v>0</v>
      </c>
      <c r="Q819" s="114">
        <v>0</v>
      </c>
      <c r="R819" s="114">
        <v>0</v>
      </c>
      <c r="S819" s="114">
        <v>0</v>
      </c>
      <c r="T819" s="114">
        <v>0</v>
      </c>
      <c r="U819" s="114">
        <v>0</v>
      </c>
      <c r="V819" s="114">
        <v>0</v>
      </c>
      <c r="W819" s="116">
        <v>0</v>
      </c>
    </row>
    <row r="820" spans="2:23" ht="60">
      <c r="B820" s="129">
        <v>24</v>
      </c>
      <c r="C820" s="81" t="s">
        <v>244</v>
      </c>
      <c r="D820" s="8" t="str">
        <f t="shared" si="42"/>
        <v>24Vigilancia de la salud ambiental</v>
      </c>
      <c r="E820" s="8" t="s">
        <v>1</v>
      </c>
      <c r="F820" s="130" t="s">
        <v>245</v>
      </c>
      <c r="G820" s="130" t="s">
        <v>256</v>
      </c>
      <c r="H820" s="130" t="s">
        <v>247</v>
      </c>
      <c r="I820" s="8" t="s">
        <v>248</v>
      </c>
      <c r="J820" s="8" t="s">
        <v>248</v>
      </c>
      <c r="K820" s="71" t="s">
        <v>41</v>
      </c>
      <c r="L820" s="81" t="s">
        <v>30</v>
      </c>
      <c r="M820" s="8" t="str">
        <f t="shared" si="41"/>
        <v>24Vigilancia de la salud ambientalKENNEDYE. ABRIL 2025</v>
      </c>
      <c r="N820" s="114">
        <f t="shared" si="44"/>
        <v>0</v>
      </c>
      <c r="O820" s="114">
        <f t="shared" si="43"/>
        <v>90168</v>
      </c>
      <c r="P820" s="114">
        <v>0</v>
      </c>
      <c r="Q820" s="114">
        <v>2</v>
      </c>
      <c r="R820" s="114">
        <v>0</v>
      </c>
      <c r="S820" s="114">
        <v>180336</v>
      </c>
      <c r="T820" s="114">
        <v>0</v>
      </c>
      <c r="U820" s="114">
        <v>2</v>
      </c>
      <c r="V820" s="114">
        <v>0</v>
      </c>
      <c r="W820" s="116">
        <v>180336</v>
      </c>
    </row>
    <row r="821" spans="2:23" ht="60">
      <c r="B821" s="129">
        <v>24</v>
      </c>
      <c r="C821" s="81" t="s">
        <v>244</v>
      </c>
      <c r="D821" s="8" t="str">
        <f t="shared" si="42"/>
        <v>24Vigilancia de la salud ambiental</v>
      </c>
      <c r="E821" s="8" t="s">
        <v>1</v>
      </c>
      <c r="F821" s="130" t="s">
        <v>245</v>
      </c>
      <c r="G821" s="130" t="s">
        <v>256</v>
      </c>
      <c r="H821" s="130" t="s">
        <v>247</v>
      </c>
      <c r="I821" s="8" t="s">
        <v>248</v>
      </c>
      <c r="J821" s="8" t="s">
        <v>248</v>
      </c>
      <c r="K821" s="71" t="s">
        <v>29</v>
      </c>
      <c r="L821" s="81" t="s">
        <v>30</v>
      </c>
      <c r="M821" s="8" t="str">
        <f t="shared" si="41"/>
        <v>24Vigilancia de la salud ambientalFONTIBONE. ABRIL 2025</v>
      </c>
      <c r="N821" s="114">
        <f t="shared" si="44"/>
        <v>0</v>
      </c>
      <c r="O821" s="114">
        <f t="shared" si="43"/>
        <v>0</v>
      </c>
      <c r="P821" s="114">
        <v>0</v>
      </c>
      <c r="Q821" s="114">
        <v>0</v>
      </c>
      <c r="R821" s="114">
        <v>0</v>
      </c>
      <c r="S821" s="114">
        <v>0</v>
      </c>
      <c r="T821" s="114">
        <v>0</v>
      </c>
      <c r="U821" s="114">
        <v>0</v>
      </c>
      <c r="V821" s="114">
        <v>0</v>
      </c>
      <c r="W821" s="116">
        <v>0</v>
      </c>
    </row>
    <row r="822" spans="2:23" ht="72">
      <c r="B822" s="129">
        <v>24</v>
      </c>
      <c r="C822" s="81" t="s">
        <v>244</v>
      </c>
      <c r="D822" s="8" t="str">
        <f t="shared" si="42"/>
        <v>24Vigilancia de la salud ambiental</v>
      </c>
      <c r="E822" s="8" t="s">
        <v>1</v>
      </c>
      <c r="F822" s="130" t="s">
        <v>245</v>
      </c>
      <c r="G822" s="130" t="s">
        <v>256</v>
      </c>
      <c r="H822" s="130" t="s">
        <v>247</v>
      </c>
      <c r="I822" s="8" t="s">
        <v>248</v>
      </c>
      <c r="J822" s="8" t="s">
        <v>248</v>
      </c>
      <c r="K822" s="81" t="s">
        <v>42</v>
      </c>
      <c r="L822" s="81" t="s">
        <v>30</v>
      </c>
      <c r="M822" s="8" t="str">
        <f t="shared" si="41"/>
        <v>24Vigilancia de la salud ambientalPUENTE ARANDAE. ABRIL 2025</v>
      </c>
      <c r="N822" s="114">
        <f t="shared" si="44"/>
        <v>0</v>
      </c>
      <c r="O822" s="114">
        <f t="shared" si="43"/>
        <v>90168</v>
      </c>
      <c r="P822" s="114">
        <v>0</v>
      </c>
      <c r="Q822" s="114">
        <v>1</v>
      </c>
      <c r="R822" s="114">
        <v>0</v>
      </c>
      <c r="S822" s="114">
        <v>90168</v>
      </c>
      <c r="T822" s="114">
        <v>0</v>
      </c>
      <c r="U822" s="114">
        <v>1</v>
      </c>
      <c r="V822" s="114">
        <v>0</v>
      </c>
      <c r="W822" s="116">
        <v>90168</v>
      </c>
    </row>
    <row r="823" spans="2:23" ht="60">
      <c r="B823" s="129">
        <v>28</v>
      </c>
      <c r="C823" s="81" t="s">
        <v>244</v>
      </c>
      <c r="D823" s="8" t="str">
        <f t="shared" si="42"/>
        <v>28Vigilancia de la salud ambiental</v>
      </c>
      <c r="E823" s="8" t="s">
        <v>1</v>
      </c>
      <c r="F823" s="130" t="s">
        <v>257</v>
      </c>
      <c r="G823" s="130" t="s">
        <v>258</v>
      </c>
      <c r="H823" s="130" t="s">
        <v>247</v>
      </c>
      <c r="I823" s="8" t="s">
        <v>248</v>
      </c>
      <c r="J823" s="8" t="s">
        <v>248</v>
      </c>
      <c r="K823" s="71" t="s">
        <v>43</v>
      </c>
      <c r="L823" s="81" t="s">
        <v>30</v>
      </c>
      <c r="M823" s="8" t="str">
        <f t="shared" si="41"/>
        <v>28Vigilancia de la salud ambientalBOSAE. ABRIL 2025</v>
      </c>
      <c r="N823" s="114">
        <f t="shared" si="44"/>
        <v>0</v>
      </c>
      <c r="O823" s="114">
        <f t="shared" si="43"/>
        <v>0</v>
      </c>
      <c r="P823" s="114">
        <v>0</v>
      </c>
      <c r="Q823" s="114">
        <v>0</v>
      </c>
      <c r="R823" s="114">
        <v>0</v>
      </c>
      <c r="S823" s="114">
        <v>0</v>
      </c>
      <c r="T823" s="114">
        <v>0</v>
      </c>
      <c r="U823" s="114">
        <v>0</v>
      </c>
      <c r="V823" s="114">
        <v>0</v>
      </c>
      <c r="W823" s="116">
        <v>0</v>
      </c>
    </row>
    <row r="824" spans="2:23" ht="60">
      <c r="B824" s="129">
        <v>28</v>
      </c>
      <c r="C824" s="81" t="s">
        <v>244</v>
      </c>
      <c r="D824" s="8" t="str">
        <f t="shared" si="42"/>
        <v>28Vigilancia de la salud ambiental</v>
      </c>
      <c r="E824" s="8" t="s">
        <v>1</v>
      </c>
      <c r="F824" s="130" t="s">
        <v>257</v>
      </c>
      <c r="G824" s="130" t="s">
        <v>258</v>
      </c>
      <c r="H824" s="130" t="s">
        <v>247</v>
      </c>
      <c r="I824" s="8" t="s">
        <v>248</v>
      </c>
      <c r="J824" s="8" t="s">
        <v>248</v>
      </c>
      <c r="K824" s="81" t="s">
        <v>41</v>
      </c>
      <c r="L824" s="81" t="s">
        <v>30</v>
      </c>
      <c r="M824" s="8" t="str">
        <f t="shared" si="41"/>
        <v>28Vigilancia de la salud ambientalKENNEDYE. ABRIL 2025</v>
      </c>
      <c r="N824" s="114">
        <f t="shared" si="44"/>
        <v>0</v>
      </c>
      <c r="O824" s="114">
        <f t="shared" si="43"/>
        <v>0</v>
      </c>
      <c r="P824" s="114">
        <v>0</v>
      </c>
      <c r="Q824" s="114">
        <v>0</v>
      </c>
      <c r="R824" s="114">
        <v>0</v>
      </c>
      <c r="S824" s="114">
        <v>0</v>
      </c>
      <c r="T824" s="114">
        <v>0</v>
      </c>
      <c r="U824" s="114">
        <v>0</v>
      </c>
      <c r="V824" s="114">
        <v>0</v>
      </c>
      <c r="W824" s="116">
        <v>0</v>
      </c>
    </row>
    <row r="825" spans="2:23" ht="60">
      <c r="B825" s="129">
        <v>28</v>
      </c>
      <c r="C825" s="81" t="s">
        <v>244</v>
      </c>
      <c r="D825" s="8" t="str">
        <f t="shared" si="42"/>
        <v>28Vigilancia de la salud ambiental</v>
      </c>
      <c r="E825" s="8" t="s">
        <v>1</v>
      </c>
      <c r="F825" s="130" t="s">
        <v>257</v>
      </c>
      <c r="G825" s="130" t="s">
        <v>258</v>
      </c>
      <c r="H825" s="130" t="s">
        <v>247</v>
      </c>
      <c r="I825" s="8" t="s">
        <v>248</v>
      </c>
      <c r="J825" s="8" t="s">
        <v>248</v>
      </c>
      <c r="K825" s="71" t="s">
        <v>29</v>
      </c>
      <c r="L825" s="81" t="s">
        <v>30</v>
      </c>
      <c r="M825" s="8" t="str">
        <f t="shared" si="41"/>
        <v>28Vigilancia de la salud ambientalFONTIBONE. ABRIL 2025</v>
      </c>
      <c r="N825" s="114">
        <f t="shared" si="44"/>
        <v>0</v>
      </c>
      <c r="O825" s="114">
        <f t="shared" si="43"/>
        <v>58956</v>
      </c>
      <c r="P825" s="114">
        <v>0</v>
      </c>
      <c r="Q825" s="114">
        <v>3</v>
      </c>
      <c r="R825" s="114">
        <v>0</v>
      </c>
      <c r="S825" s="114">
        <v>176868</v>
      </c>
      <c r="T825" s="114">
        <v>0</v>
      </c>
      <c r="U825" s="114">
        <v>3</v>
      </c>
      <c r="V825" s="114">
        <v>0</v>
      </c>
      <c r="W825" s="116">
        <v>176868</v>
      </c>
    </row>
    <row r="826" spans="2:23" ht="72">
      <c r="B826" s="129">
        <v>28</v>
      </c>
      <c r="C826" s="81" t="s">
        <v>244</v>
      </c>
      <c r="D826" s="8" t="str">
        <f t="shared" si="42"/>
        <v>28Vigilancia de la salud ambiental</v>
      </c>
      <c r="E826" s="8" t="s">
        <v>1</v>
      </c>
      <c r="F826" s="130" t="s">
        <v>257</v>
      </c>
      <c r="G826" s="130" t="s">
        <v>258</v>
      </c>
      <c r="H826" s="130" t="s">
        <v>247</v>
      </c>
      <c r="I826" s="8" t="s">
        <v>248</v>
      </c>
      <c r="J826" s="8" t="s">
        <v>248</v>
      </c>
      <c r="K826" s="71" t="s">
        <v>42</v>
      </c>
      <c r="L826" s="81" t="s">
        <v>30</v>
      </c>
      <c r="M826" s="8" t="str">
        <f t="shared" si="41"/>
        <v>28Vigilancia de la salud ambientalPUENTE ARANDAE. ABRIL 2025</v>
      </c>
      <c r="N826" s="114">
        <f t="shared" si="44"/>
        <v>0</v>
      </c>
      <c r="O826" s="114">
        <f t="shared" si="43"/>
        <v>0</v>
      </c>
      <c r="P826" s="114">
        <v>0</v>
      </c>
      <c r="Q826" s="114">
        <v>0</v>
      </c>
      <c r="R826" s="114">
        <v>0</v>
      </c>
      <c r="S826" s="114">
        <v>0</v>
      </c>
      <c r="T826" s="114">
        <v>0</v>
      </c>
      <c r="U826" s="114">
        <v>0</v>
      </c>
      <c r="V826" s="114">
        <v>0</v>
      </c>
      <c r="W826" s="116">
        <v>0</v>
      </c>
    </row>
    <row r="827" spans="2:23" ht="60">
      <c r="B827" s="129">
        <v>31</v>
      </c>
      <c r="C827" s="81" t="s">
        <v>244</v>
      </c>
      <c r="D827" s="8" t="str">
        <f t="shared" si="42"/>
        <v>31Vigilancia de la salud ambiental</v>
      </c>
      <c r="E827" s="8" t="s">
        <v>1</v>
      </c>
      <c r="F827" s="130" t="s">
        <v>257</v>
      </c>
      <c r="G827" s="130" t="s">
        <v>259</v>
      </c>
      <c r="H827" s="130" t="s">
        <v>247</v>
      </c>
      <c r="I827" s="8" t="s">
        <v>248</v>
      </c>
      <c r="J827" s="8" t="s">
        <v>248</v>
      </c>
      <c r="K827" s="81" t="s">
        <v>43</v>
      </c>
      <c r="L827" s="81" t="s">
        <v>30</v>
      </c>
      <c r="M827" s="8" t="str">
        <f t="shared" si="41"/>
        <v>31Vigilancia de la salud ambientalBOSAE. ABRIL 2025</v>
      </c>
      <c r="N827" s="114">
        <f t="shared" si="44"/>
        <v>0</v>
      </c>
      <c r="O827" s="114">
        <f t="shared" si="43"/>
        <v>90168</v>
      </c>
      <c r="P827" s="114">
        <v>0</v>
      </c>
      <c r="Q827" s="114">
        <v>14</v>
      </c>
      <c r="R827" s="114">
        <v>0</v>
      </c>
      <c r="S827" s="114">
        <v>1262352</v>
      </c>
      <c r="T827" s="114">
        <v>0</v>
      </c>
      <c r="U827" s="114">
        <v>14</v>
      </c>
      <c r="V827" s="114">
        <v>0</v>
      </c>
      <c r="W827" s="116">
        <v>1262352</v>
      </c>
    </row>
    <row r="828" spans="2:23" ht="60">
      <c r="B828" s="129">
        <v>31</v>
      </c>
      <c r="C828" s="81" t="s">
        <v>244</v>
      </c>
      <c r="D828" s="8" t="str">
        <f t="shared" si="42"/>
        <v>31Vigilancia de la salud ambiental</v>
      </c>
      <c r="E828" s="8" t="s">
        <v>1</v>
      </c>
      <c r="F828" s="130" t="s">
        <v>257</v>
      </c>
      <c r="G828" s="130" t="s">
        <v>259</v>
      </c>
      <c r="H828" s="130" t="s">
        <v>247</v>
      </c>
      <c r="I828" s="8" t="s">
        <v>248</v>
      </c>
      <c r="J828" s="8" t="s">
        <v>248</v>
      </c>
      <c r="K828" s="71" t="s">
        <v>41</v>
      </c>
      <c r="L828" s="81" t="s">
        <v>30</v>
      </c>
      <c r="M828" s="8" t="str">
        <f t="shared" si="41"/>
        <v>31Vigilancia de la salud ambientalKENNEDYE. ABRIL 2025</v>
      </c>
      <c r="N828" s="114">
        <f t="shared" si="44"/>
        <v>0</v>
      </c>
      <c r="O828" s="114">
        <f t="shared" si="43"/>
        <v>90168</v>
      </c>
      <c r="P828" s="114">
        <v>0</v>
      </c>
      <c r="Q828" s="114">
        <v>25</v>
      </c>
      <c r="R828" s="114">
        <v>0</v>
      </c>
      <c r="S828" s="114">
        <v>2254200</v>
      </c>
      <c r="T828" s="114">
        <v>0</v>
      </c>
      <c r="U828" s="114">
        <v>25</v>
      </c>
      <c r="V828" s="114">
        <v>0</v>
      </c>
      <c r="W828" s="116">
        <v>2254200</v>
      </c>
    </row>
    <row r="829" spans="2:23" ht="60">
      <c r="B829" s="129">
        <v>31</v>
      </c>
      <c r="C829" s="81" t="s">
        <v>244</v>
      </c>
      <c r="D829" s="8" t="str">
        <f t="shared" si="42"/>
        <v>31Vigilancia de la salud ambiental</v>
      </c>
      <c r="E829" s="8" t="s">
        <v>1</v>
      </c>
      <c r="F829" s="130" t="s">
        <v>257</v>
      </c>
      <c r="G829" s="130" t="s">
        <v>259</v>
      </c>
      <c r="H829" s="130" t="s">
        <v>247</v>
      </c>
      <c r="I829" s="8" t="s">
        <v>248</v>
      </c>
      <c r="J829" s="8" t="s">
        <v>248</v>
      </c>
      <c r="K829" s="71" t="s">
        <v>29</v>
      </c>
      <c r="L829" s="81" t="s">
        <v>30</v>
      </c>
      <c r="M829" s="8" t="str">
        <f t="shared" si="41"/>
        <v>31Vigilancia de la salud ambientalFONTIBONE. ABRIL 2025</v>
      </c>
      <c r="N829" s="114">
        <f t="shared" si="44"/>
        <v>0</v>
      </c>
      <c r="O829" s="114">
        <f t="shared" si="43"/>
        <v>90168</v>
      </c>
      <c r="P829" s="114">
        <v>0</v>
      </c>
      <c r="Q829" s="114">
        <v>7</v>
      </c>
      <c r="R829" s="114">
        <v>0</v>
      </c>
      <c r="S829" s="114">
        <v>631176</v>
      </c>
      <c r="T829" s="114">
        <v>0</v>
      </c>
      <c r="U829" s="114">
        <v>7</v>
      </c>
      <c r="V829" s="114">
        <v>0</v>
      </c>
      <c r="W829" s="116">
        <v>631176</v>
      </c>
    </row>
    <row r="830" spans="2:23" ht="72">
      <c r="B830" s="129">
        <v>31</v>
      </c>
      <c r="C830" s="81" t="s">
        <v>244</v>
      </c>
      <c r="D830" s="8" t="str">
        <f t="shared" si="42"/>
        <v>31Vigilancia de la salud ambiental</v>
      </c>
      <c r="E830" s="8" t="s">
        <v>1</v>
      </c>
      <c r="F830" s="130" t="s">
        <v>257</v>
      </c>
      <c r="G830" s="130" t="s">
        <v>259</v>
      </c>
      <c r="H830" s="130" t="s">
        <v>247</v>
      </c>
      <c r="I830" s="8" t="s">
        <v>248</v>
      </c>
      <c r="J830" s="8" t="s">
        <v>248</v>
      </c>
      <c r="K830" s="71" t="s">
        <v>42</v>
      </c>
      <c r="L830" s="81" t="s">
        <v>30</v>
      </c>
      <c r="M830" s="8" t="str">
        <f t="shared" si="41"/>
        <v>31Vigilancia de la salud ambientalPUENTE ARANDAE. ABRIL 2025</v>
      </c>
      <c r="N830" s="114">
        <f t="shared" si="44"/>
        <v>0</v>
      </c>
      <c r="O830" s="114">
        <f t="shared" si="43"/>
        <v>90168</v>
      </c>
      <c r="P830" s="114">
        <v>0</v>
      </c>
      <c r="Q830" s="114">
        <v>4</v>
      </c>
      <c r="R830" s="114">
        <v>0</v>
      </c>
      <c r="S830" s="114">
        <v>360672</v>
      </c>
      <c r="T830" s="114">
        <v>0</v>
      </c>
      <c r="U830" s="114">
        <v>4</v>
      </c>
      <c r="V830" s="114">
        <v>0</v>
      </c>
      <c r="W830" s="116">
        <v>360672</v>
      </c>
    </row>
    <row r="831" spans="2:23" ht="60">
      <c r="B831" s="129">
        <v>33</v>
      </c>
      <c r="C831" s="81" t="s">
        <v>244</v>
      </c>
      <c r="D831" s="8" t="str">
        <f t="shared" si="42"/>
        <v>33Vigilancia de la salud ambiental</v>
      </c>
      <c r="E831" s="8" t="s">
        <v>1</v>
      </c>
      <c r="F831" s="130" t="s">
        <v>257</v>
      </c>
      <c r="G831" s="130" t="s">
        <v>260</v>
      </c>
      <c r="H831" s="130" t="s">
        <v>247</v>
      </c>
      <c r="I831" s="8" t="s">
        <v>248</v>
      </c>
      <c r="J831" s="8" t="s">
        <v>248</v>
      </c>
      <c r="K831" s="81" t="s">
        <v>43</v>
      </c>
      <c r="L831" s="81" t="s">
        <v>30</v>
      </c>
      <c r="M831" s="8" t="str">
        <f t="shared" si="41"/>
        <v>33Vigilancia de la salud ambientalBOSAE. ABRIL 2025</v>
      </c>
      <c r="N831" s="114">
        <f t="shared" si="44"/>
        <v>0</v>
      </c>
      <c r="O831" s="114">
        <f t="shared" si="43"/>
        <v>150280</v>
      </c>
      <c r="P831" s="114">
        <v>0</v>
      </c>
      <c r="Q831" s="114">
        <v>2</v>
      </c>
      <c r="R831" s="114">
        <v>0</v>
      </c>
      <c r="S831" s="114">
        <v>300560</v>
      </c>
      <c r="T831" s="114">
        <v>0</v>
      </c>
      <c r="U831" s="114">
        <v>2</v>
      </c>
      <c r="V831" s="114">
        <v>0</v>
      </c>
      <c r="W831" s="116">
        <v>300560</v>
      </c>
    </row>
    <row r="832" spans="2:23" ht="60">
      <c r="B832" s="129">
        <v>33</v>
      </c>
      <c r="C832" s="81" t="s">
        <v>244</v>
      </c>
      <c r="D832" s="8" t="str">
        <f t="shared" si="42"/>
        <v>33Vigilancia de la salud ambiental</v>
      </c>
      <c r="E832" s="8" t="s">
        <v>1</v>
      </c>
      <c r="F832" s="130" t="s">
        <v>257</v>
      </c>
      <c r="G832" s="130" t="s">
        <v>260</v>
      </c>
      <c r="H832" s="130" t="s">
        <v>247</v>
      </c>
      <c r="I832" s="8" t="s">
        <v>248</v>
      </c>
      <c r="J832" s="8" t="s">
        <v>248</v>
      </c>
      <c r="K832" s="71" t="s">
        <v>41</v>
      </c>
      <c r="L832" s="81" t="s">
        <v>30</v>
      </c>
      <c r="M832" s="8" t="str">
        <f t="shared" si="41"/>
        <v>33Vigilancia de la salud ambientalKENNEDYE. ABRIL 2025</v>
      </c>
      <c r="N832" s="114">
        <f t="shared" si="44"/>
        <v>0</v>
      </c>
      <c r="O832" s="114">
        <f t="shared" si="43"/>
        <v>150280</v>
      </c>
      <c r="P832" s="114">
        <v>0</v>
      </c>
      <c r="Q832" s="114">
        <v>2</v>
      </c>
      <c r="R832" s="114">
        <v>0</v>
      </c>
      <c r="S832" s="114">
        <v>300560</v>
      </c>
      <c r="T832" s="114">
        <v>0</v>
      </c>
      <c r="U832" s="114">
        <v>2</v>
      </c>
      <c r="V832" s="114">
        <v>0</v>
      </c>
      <c r="W832" s="116">
        <v>300560</v>
      </c>
    </row>
    <row r="833" spans="2:23" ht="60">
      <c r="B833" s="129">
        <v>33</v>
      </c>
      <c r="C833" s="81" t="s">
        <v>244</v>
      </c>
      <c r="D833" s="8" t="str">
        <f t="shared" si="42"/>
        <v>33Vigilancia de la salud ambiental</v>
      </c>
      <c r="E833" s="8" t="s">
        <v>1</v>
      </c>
      <c r="F833" s="130" t="s">
        <v>257</v>
      </c>
      <c r="G833" s="130" t="s">
        <v>260</v>
      </c>
      <c r="H833" s="130" t="s">
        <v>247</v>
      </c>
      <c r="I833" s="8" t="s">
        <v>248</v>
      </c>
      <c r="J833" s="8" t="s">
        <v>248</v>
      </c>
      <c r="K833" s="81" t="s">
        <v>29</v>
      </c>
      <c r="L833" s="81" t="s">
        <v>30</v>
      </c>
      <c r="M833" s="8" t="str">
        <f t="shared" si="41"/>
        <v>33Vigilancia de la salud ambientalFONTIBONE. ABRIL 2025</v>
      </c>
      <c r="N833" s="114">
        <f t="shared" si="44"/>
        <v>0</v>
      </c>
      <c r="O833" s="114">
        <f t="shared" si="43"/>
        <v>150280</v>
      </c>
      <c r="P833" s="114">
        <v>0</v>
      </c>
      <c r="Q833" s="114">
        <v>2</v>
      </c>
      <c r="R833" s="114">
        <v>0</v>
      </c>
      <c r="S833" s="114">
        <v>300560</v>
      </c>
      <c r="T833" s="114">
        <v>0</v>
      </c>
      <c r="U833" s="114">
        <v>2</v>
      </c>
      <c r="V833" s="114">
        <v>0</v>
      </c>
      <c r="W833" s="116">
        <v>300560</v>
      </c>
    </row>
    <row r="834" spans="2:23" ht="72">
      <c r="B834" s="129">
        <v>33</v>
      </c>
      <c r="C834" s="81" t="s">
        <v>244</v>
      </c>
      <c r="D834" s="8" t="str">
        <f t="shared" si="42"/>
        <v>33Vigilancia de la salud ambiental</v>
      </c>
      <c r="E834" s="8" t="s">
        <v>1</v>
      </c>
      <c r="F834" s="130" t="s">
        <v>257</v>
      </c>
      <c r="G834" s="130" t="s">
        <v>260</v>
      </c>
      <c r="H834" s="130" t="s">
        <v>247</v>
      </c>
      <c r="I834" s="8" t="s">
        <v>248</v>
      </c>
      <c r="J834" s="8" t="s">
        <v>248</v>
      </c>
      <c r="K834" s="71" t="s">
        <v>42</v>
      </c>
      <c r="L834" s="81" t="s">
        <v>30</v>
      </c>
      <c r="M834" s="8" t="str">
        <f t="shared" si="41"/>
        <v>33Vigilancia de la salud ambientalPUENTE ARANDAE. ABRIL 2025</v>
      </c>
      <c r="N834" s="114">
        <f t="shared" si="44"/>
        <v>0</v>
      </c>
      <c r="O834" s="114">
        <f t="shared" si="43"/>
        <v>150280</v>
      </c>
      <c r="P834" s="114">
        <v>0</v>
      </c>
      <c r="Q834" s="114">
        <v>3</v>
      </c>
      <c r="R834" s="114">
        <v>0</v>
      </c>
      <c r="S834" s="114">
        <v>450840</v>
      </c>
      <c r="T834" s="114">
        <v>0</v>
      </c>
      <c r="U834" s="114">
        <v>3</v>
      </c>
      <c r="V834" s="114">
        <v>0</v>
      </c>
      <c r="W834" s="116">
        <v>450840</v>
      </c>
    </row>
    <row r="835" spans="2:23" ht="60">
      <c r="B835" s="129">
        <v>34</v>
      </c>
      <c r="C835" s="81" t="s">
        <v>244</v>
      </c>
      <c r="D835" s="8" t="str">
        <f t="shared" si="42"/>
        <v>34Vigilancia de la salud ambiental</v>
      </c>
      <c r="E835" s="8" t="s">
        <v>1</v>
      </c>
      <c r="F835" s="130" t="s">
        <v>257</v>
      </c>
      <c r="G835" s="130" t="s">
        <v>261</v>
      </c>
      <c r="H835" s="130" t="s">
        <v>247</v>
      </c>
      <c r="I835" s="8" t="s">
        <v>248</v>
      </c>
      <c r="J835" s="8" t="s">
        <v>248</v>
      </c>
      <c r="K835" s="81" t="s">
        <v>43</v>
      </c>
      <c r="L835" s="81" t="s">
        <v>30</v>
      </c>
      <c r="M835" s="8" t="str">
        <f t="shared" ref="M835:M898" si="45">+D835&amp;K835&amp;L835</f>
        <v>34Vigilancia de la salud ambientalBOSAE. ABRIL 2025</v>
      </c>
      <c r="N835" s="114">
        <f t="shared" si="44"/>
        <v>0</v>
      </c>
      <c r="O835" s="114">
        <f t="shared" si="43"/>
        <v>0</v>
      </c>
      <c r="P835" s="114">
        <v>0</v>
      </c>
      <c r="Q835" s="114">
        <v>0</v>
      </c>
      <c r="R835" s="114">
        <v>0</v>
      </c>
      <c r="S835" s="114">
        <v>0</v>
      </c>
      <c r="T835" s="114">
        <v>0</v>
      </c>
      <c r="U835" s="114">
        <v>0</v>
      </c>
      <c r="V835" s="114">
        <v>0</v>
      </c>
      <c r="W835" s="116">
        <v>0</v>
      </c>
    </row>
    <row r="836" spans="2:23" ht="60">
      <c r="B836" s="129">
        <v>34</v>
      </c>
      <c r="C836" s="81" t="s">
        <v>244</v>
      </c>
      <c r="D836" s="8" t="str">
        <f t="shared" ref="D836:D899" si="46">+B836&amp;C836</f>
        <v>34Vigilancia de la salud ambiental</v>
      </c>
      <c r="E836" s="8" t="s">
        <v>1</v>
      </c>
      <c r="F836" s="130" t="s">
        <v>257</v>
      </c>
      <c r="G836" s="130" t="s">
        <v>261</v>
      </c>
      <c r="H836" s="130" t="s">
        <v>247</v>
      </c>
      <c r="I836" s="8" t="s">
        <v>248</v>
      </c>
      <c r="J836" s="8" t="s">
        <v>248</v>
      </c>
      <c r="K836" s="71" t="s">
        <v>41</v>
      </c>
      <c r="L836" s="81" t="s">
        <v>30</v>
      </c>
      <c r="M836" s="8" t="str">
        <f t="shared" si="45"/>
        <v>34Vigilancia de la salud ambientalKENNEDYE. ABRIL 2025</v>
      </c>
      <c r="N836" s="114">
        <f t="shared" si="44"/>
        <v>0</v>
      </c>
      <c r="O836" s="114">
        <f t="shared" si="43"/>
        <v>0</v>
      </c>
      <c r="P836" s="114">
        <v>0</v>
      </c>
      <c r="Q836" s="114">
        <v>0</v>
      </c>
      <c r="R836" s="114">
        <v>0</v>
      </c>
      <c r="S836" s="114">
        <v>0</v>
      </c>
      <c r="T836" s="114">
        <v>0</v>
      </c>
      <c r="U836" s="114">
        <v>0</v>
      </c>
      <c r="V836" s="114">
        <v>0</v>
      </c>
      <c r="W836" s="116">
        <v>0</v>
      </c>
    </row>
    <row r="837" spans="2:23" ht="60">
      <c r="B837" s="129">
        <v>34</v>
      </c>
      <c r="C837" s="81" t="s">
        <v>244</v>
      </c>
      <c r="D837" s="8" t="str">
        <f t="shared" si="46"/>
        <v>34Vigilancia de la salud ambiental</v>
      </c>
      <c r="E837" s="8" t="s">
        <v>1</v>
      </c>
      <c r="F837" s="130" t="s">
        <v>257</v>
      </c>
      <c r="G837" s="130" t="s">
        <v>261</v>
      </c>
      <c r="H837" s="130" t="s">
        <v>247</v>
      </c>
      <c r="I837" s="8" t="s">
        <v>248</v>
      </c>
      <c r="J837" s="8" t="s">
        <v>248</v>
      </c>
      <c r="K837" s="71" t="s">
        <v>29</v>
      </c>
      <c r="L837" s="81" t="s">
        <v>30</v>
      </c>
      <c r="M837" s="8" t="str">
        <f t="shared" si="45"/>
        <v>34Vigilancia de la salud ambientalFONTIBONE. ABRIL 2025</v>
      </c>
      <c r="N837" s="114">
        <f t="shared" si="44"/>
        <v>0</v>
      </c>
      <c r="O837" s="114">
        <f t="shared" si="43"/>
        <v>0</v>
      </c>
      <c r="P837" s="114">
        <v>0</v>
      </c>
      <c r="Q837" s="114">
        <v>0</v>
      </c>
      <c r="R837" s="114">
        <v>0</v>
      </c>
      <c r="S837" s="114">
        <v>0</v>
      </c>
      <c r="T837" s="114">
        <v>0</v>
      </c>
      <c r="U837" s="114">
        <v>0</v>
      </c>
      <c r="V837" s="114">
        <v>0</v>
      </c>
      <c r="W837" s="116">
        <v>0</v>
      </c>
    </row>
    <row r="838" spans="2:23" ht="72">
      <c r="B838" s="129">
        <v>34</v>
      </c>
      <c r="C838" s="81" t="s">
        <v>244</v>
      </c>
      <c r="D838" s="8" t="str">
        <f t="shared" si="46"/>
        <v>34Vigilancia de la salud ambiental</v>
      </c>
      <c r="E838" s="8" t="s">
        <v>1</v>
      </c>
      <c r="F838" s="130" t="s">
        <v>257</v>
      </c>
      <c r="G838" s="130" t="s">
        <v>261</v>
      </c>
      <c r="H838" s="130" t="s">
        <v>247</v>
      </c>
      <c r="I838" s="8" t="s">
        <v>248</v>
      </c>
      <c r="J838" s="8" t="s">
        <v>248</v>
      </c>
      <c r="K838" s="81" t="s">
        <v>42</v>
      </c>
      <c r="L838" s="81" t="s">
        <v>30</v>
      </c>
      <c r="M838" s="8" t="str">
        <f t="shared" si="45"/>
        <v>34Vigilancia de la salud ambientalPUENTE ARANDAE. ABRIL 2025</v>
      </c>
      <c r="N838" s="114">
        <f t="shared" si="44"/>
        <v>0</v>
      </c>
      <c r="O838" s="114">
        <f t="shared" si="43"/>
        <v>0</v>
      </c>
      <c r="P838" s="114">
        <v>0</v>
      </c>
      <c r="Q838" s="114">
        <v>0</v>
      </c>
      <c r="R838" s="114">
        <v>0</v>
      </c>
      <c r="S838" s="114">
        <v>0</v>
      </c>
      <c r="T838" s="114">
        <v>0</v>
      </c>
      <c r="U838" s="114">
        <v>0</v>
      </c>
      <c r="V838" s="114">
        <v>0</v>
      </c>
      <c r="W838" s="116">
        <v>0</v>
      </c>
    </row>
    <row r="839" spans="2:23" ht="60">
      <c r="B839" s="129">
        <v>41</v>
      </c>
      <c r="C839" s="81" t="s">
        <v>244</v>
      </c>
      <c r="D839" s="8" t="str">
        <f t="shared" si="46"/>
        <v>41Vigilancia de la salud ambiental</v>
      </c>
      <c r="E839" s="8" t="s">
        <v>1</v>
      </c>
      <c r="F839" s="130" t="s">
        <v>257</v>
      </c>
      <c r="G839" s="130" t="s">
        <v>262</v>
      </c>
      <c r="H839" s="130" t="s">
        <v>247</v>
      </c>
      <c r="I839" s="8" t="s">
        <v>248</v>
      </c>
      <c r="J839" s="8" t="s">
        <v>248</v>
      </c>
      <c r="K839" s="71" t="s">
        <v>43</v>
      </c>
      <c r="L839" s="81" t="s">
        <v>30</v>
      </c>
      <c r="M839" s="8" t="str">
        <f t="shared" si="45"/>
        <v>41Vigilancia de la salud ambientalBOSAE. ABRIL 2025</v>
      </c>
      <c r="N839" s="114">
        <f t="shared" si="44"/>
        <v>0</v>
      </c>
      <c r="O839" s="114">
        <f t="shared" si="43"/>
        <v>90168</v>
      </c>
      <c r="P839" s="114">
        <v>0</v>
      </c>
      <c r="Q839" s="114">
        <v>4</v>
      </c>
      <c r="R839" s="114">
        <v>0</v>
      </c>
      <c r="S839" s="114">
        <v>360672</v>
      </c>
      <c r="T839" s="114">
        <v>0</v>
      </c>
      <c r="U839" s="114">
        <v>4</v>
      </c>
      <c r="V839" s="114">
        <v>0</v>
      </c>
      <c r="W839" s="116">
        <v>360672</v>
      </c>
    </row>
    <row r="840" spans="2:23" ht="60">
      <c r="B840" s="129">
        <v>41</v>
      </c>
      <c r="C840" s="81" t="s">
        <v>244</v>
      </c>
      <c r="D840" s="8" t="str">
        <f t="shared" si="46"/>
        <v>41Vigilancia de la salud ambiental</v>
      </c>
      <c r="E840" s="8" t="s">
        <v>1</v>
      </c>
      <c r="F840" s="130" t="s">
        <v>257</v>
      </c>
      <c r="G840" s="130" t="s">
        <v>262</v>
      </c>
      <c r="H840" s="130" t="s">
        <v>247</v>
      </c>
      <c r="I840" s="8" t="s">
        <v>248</v>
      </c>
      <c r="J840" s="8" t="s">
        <v>248</v>
      </c>
      <c r="K840" s="81" t="s">
        <v>41</v>
      </c>
      <c r="L840" s="81" t="s">
        <v>30</v>
      </c>
      <c r="M840" s="8" t="str">
        <f t="shared" si="45"/>
        <v>41Vigilancia de la salud ambientalKENNEDYE. ABRIL 2025</v>
      </c>
      <c r="N840" s="114">
        <f t="shared" si="44"/>
        <v>0</v>
      </c>
      <c r="O840" s="114">
        <f t="shared" si="43"/>
        <v>90168</v>
      </c>
      <c r="P840" s="114">
        <v>0</v>
      </c>
      <c r="Q840" s="114">
        <v>3</v>
      </c>
      <c r="R840" s="114">
        <v>0</v>
      </c>
      <c r="S840" s="114">
        <v>270504</v>
      </c>
      <c r="T840" s="114">
        <v>0</v>
      </c>
      <c r="U840" s="114">
        <v>3</v>
      </c>
      <c r="V840" s="114">
        <v>0</v>
      </c>
      <c r="W840" s="116">
        <v>270504</v>
      </c>
    </row>
    <row r="841" spans="2:23" ht="60">
      <c r="B841" s="129">
        <v>41</v>
      </c>
      <c r="C841" s="81" t="s">
        <v>244</v>
      </c>
      <c r="D841" s="8" t="str">
        <f t="shared" si="46"/>
        <v>41Vigilancia de la salud ambiental</v>
      </c>
      <c r="E841" s="8" t="s">
        <v>1</v>
      </c>
      <c r="F841" s="130" t="s">
        <v>257</v>
      </c>
      <c r="G841" s="130" t="s">
        <v>262</v>
      </c>
      <c r="H841" s="130" t="s">
        <v>247</v>
      </c>
      <c r="I841" s="8" t="s">
        <v>248</v>
      </c>
      <c r="J841" s="8" t="s">
        <v>248</v>
      </c>
      <c r="K841" s="71" t="s">
        <v>29</v>
      </c>
      <c r="L841" s="81" t="s">
        <v>30</v>
      </c>
      <c r="M841" s="8" t="str">
        <f t="shared" si="45"/>
        <v>41Vigilancia de la salud ambientalFONTIBONE. ABRIL 2025</v>
      </c>
      <c r="N841" s="114">
        <f t="shared" si="44"/>
        <v>0</v>
      </c>
      <c r="O841" s="114">
        <f t="shared" si="43"/>
        <v>0</v>
      </c>
      <c r="P841" s="114">
        <v>0</v>
      </c>
      <c r="Q841" s="114">
        <v>0</v>
      </c>
      <c r="R841" s="114">
        <v>0</v>
      </c>
      <c r="S841" s="114">
        <v>0</v>
      </c>
      <c r="T841" s="114">
        <v>0</v>
      </c>
      <c r="U841" s="114">
        <v>0</v>
      </c>
      <c r="V841" s="114">
        <v>0</v>
      </c>
      <c r="W841" s="116">
        <v>0</v>
      </c>
    </row>
    <row r="842" spans="2:23" ht="72">
      <c r="B842" s="129">
        <v>41</v>
      </c>
      <c r="C842" s="81" t="s">
        <v>244</v>
      </c>
      <c r="D842" s="8" t="str">
        <f t="shared" si="46"/>
        <v>41Vigilancia de la salud ambiental</v>
      </c>
      <c r="E842" s="8" t="s">
        <v>1</v>
      </c>
      <c r="F842" s="130" t="s">
        <v>257</v>
      </c>
      <c r="G842" s="130" t="s">
        <v>262</v>
      </c>
      <c r="H842" s="130" t="s">
        <v>247</v>
      </c>
      <c r="I842" s="8" t="s">
        <v>248</v>
      </c>
      <c r="J842" s="8" t="s">
        <v>248</v>
      </c>
      <c r="K842" s="81" t="s">
        <v>42</v>
      </c>
      <c r="L842" s="81" t="s">
        <v>30</v>
      </c>
      <c r="M842" s="8" t="str">
        <f t="shared" si="45"/>
        <v>41Vigilancia de la salud ambientalPUENTE ARANDAE. ABRIL 2025</v>
      </c>
      <c r="N842" s="114">
        <f t="shared" si="44"/>
        <v>0</v>
      </c>
      <c r="O842" s="114">
        <f t="shared" si="43"/>
        <v>90168</v>
      </c>
      <c r="P842" s="114">
        <v>0</v>
      </c>
      <c r="Q842" s="114">
        <v>1</v>
      </c>
      <c r="R842" s="114">
        <v>0</v>
      </c>
      <c r="S842" s="114">
        <v>90168</v>
      </c>
      <c r="T842" s="114">
        <v>0</v>
      </c>
      <c r="U842" s="114">
        <v>1</v>
      </c>
      <c r="V842" s="114">
        <v>0</v>
      </c>
      <c r="W842" s="116">
        <v>90168</v>
      </c>
    </row>
    <row r="843" spans="2:23" ht="60">
      <c r="B843" s="129">
        <v>43</v>
      </c>
      <c r="C843" s="81" t="s">
        <v>244</v>
      </c>
      <c r="D843" s="8" t="str">
        <f t="shared" si="46"/>
        <v>43Vigilancia de la salud ambiental</v>
      </c>
      <c r="E843" s="8" t="s">
        <v>1</v>
      </c>
      <c r="F843" s="130" t="s">
        <v>257</v>
      </c>
      <c r="G843" s="130" t="s">
        <v>263</v>
      </c>
      <c r="H843" s="130" t="s">
        <v>247</v>
      </c>
      <c r="I843" s="8" t="s">
        <v>248</v>
      </c>
      <c r="J843" s="8" t="s">
        <v>248</v>
      </c>
      <c r="K843" s="71" t="s">
        <v>43</v>
      </c>
      <c r="L843" s="81" t="s">
        <v>30</v>
      </c>
      <c r="M843" s="8" t="str">
        <f t="shared" si="45"/>
        <v>43Vigilancia de la salud ambientalBOSAE. ABRIL 2025</v>
      </c>
      <c r="N843" s="114">
        <f t="shared" si="44"/>
        <v>0</v>
      </c>
      <c r="O843" s="114">
        <f t="shared" si="43"/>
        <v>58956</v>
      </c>
      <c r="P843" s="114">
        <v>0</v>
      </c>
      <c r="Q843" s="114">
        <v>10</v>
      </c>
      <c r="R843" s="114">
        <v>0</v>
      </c>
      <c r="S843" s="114">
        <v>589560</v>
      </c>
      <c r="T843" s="114">
        <v>0</v>
      </c>
      <c r="U843" s="114">
        <v>10</v>
      </c>
      <c r="V843" s="114">
        <v>0</v>
      </c>
      <c r="W843" s="116">
        <v>589560</v>
      </c>
    </row>
    <row r="844" spans="2:23" ht="60">
      <c r="B844" s="129">
        <v>43</v>
      </c>
      <c r="C844" s="81" t="s">
        <v>244</v>
      </c>
      <c r="D844" s="8" t="str">
        <f t="shared" si="46"/>
        <v>43Vigilancia de la salud ambiental</v>
      </c>
      <c r="E844" s="8" t="s">
        <v>1</v>
      </c>
      <c r="F844" s="130" t="s">
        <v>257</v>
      </c>
      <c r="G844" s="130" t="s">
        <v>263</v>
      </c>
      <c r="H844" s="130" t="s">
        <v>247</v>
      </c>
      <c r="I844" s="8" t="s">
        <v>248</v>
      </c>
      <c r="J844" s="8" t="s">
        <v>248</v>
      </c>
      <c r="K844" s="71" t="s">
        <v>41</v>
      </c>
      <c r="L844" s="81" t="s">
        <v>30</v>
      </c>
      <c r="M844" s="8" t="str">
        <f t="shared" si="45"/>
        <v>43Vigilancia de la salud ambientalKENNEDYE. ABRIL 2025</v>
      </c>
      <c r="N844" s="114">
        <f t="shared" si="44"/>
        <v>0</v>
      </c>
      <c r="O844" s="114">
        <f t="shared" si="43"/>
        <v>58956</v>
      </c>
      <c r="P844" s="114">
        <v>0</v>
      </c>
      <c r="Q844" s="114">
        <v>41</v>
      </c>
      <c r="R844" s="114">
        <v>0</v>
      </c>
      <c r="S844" s="114">
        <v>2417196</v>
      </c>
      <c r="T844" s="114">
        <v>0</v>
      </c>
      <c r="U844" s="114">
        <v>41</v>
      </c>
      <c r="V844" s="114">
        <v>0</v>
      </c>
      <c r="W844" s="116">
        <v>2417196</v>
      </c>
    </row>
    <row r="845" spans="2:23" ht="60">
      <c r="B845" s="129">
        <v>43</v>
      </c>
      <c r="C845" s="81" t="s">
        <v>244</v>
      </c>
      <c r="D845" s="8" t="str">
        <f t="shared" si="46"/>
        <v>43Vigilancia de la salud ambiental</v>
      </c>
      <c r="E845" s="8" t="s">
        <v>1</v>
      </c>
      <c r="F845" s="130" t="s">
        <v>257</v>
      </c>
      <c r="G845" s="130" t="s">
        <v>263</v>
      </c>
      <c r="H845" s="130" t="s">
        <v>247</v>
      </c>
      <c r="I845" s="8" t="s">
        <v>248</v>
      </c>
      <c r="J845" s="8" t="s">
        <v>248</v>
      </c>
      <c r="K845" s="81" t="s">
        <v>29</v>
      </c>
      <c r="L845" s="81" t="s">
        <v>30</v>
      </c>
      <c r="M845" s="8" t="str">
        <f t="shared" si="45"/>
        <v>43Vigilancia de la salud ambientalFONTIBONE. ABRIL 2025</v>
      </c>
      <c r="N845" s="114">
        <f t="shared" si="44"/>
        <v>0</v>
      </c>
      <c r="O845" s="114">
        <f t="shared" si="43"/>
        <v>58956</v>
      </c>
      <c r="P845" s="114">
        <v>0</v>
      </c>
      <c r="Q845" s="114">
        <v>7</v>
      </c>
      <c r="R845" s="114">
        <v>0</v>
      </c>
      <c r="S845" s="114">
        <v>412692</v>
      </c>
      <c r="T845" s="114">
        <v>0</v>
      </c>
      <c r="U845" s="114">
        <v>7</v>
      </c>
      <c r="V845" s="114">
        <v>0</v>
      </c>
      <c r="W845" s="116">
        <v>412692</v>
      </c>
    </row>
    <row r="846" spans="2:23" ht="72">
      <c r="B846" s="129">
        <v>43</v>
      </c>
      <c r="C846" s="81" t="s">
        <v>244</v>
      </c>
      <c r="D846" s="8" t="str">
        <f t="shared" si="46"/>
        <v>43Vigilancia de la salud ambiental</v>
      </c>
      <c r="E846" s="8" t="s">
        <v>1</v>
      </c>
      <c r="F846" s="130" t="s">
        <v>257</v>
      </c>
      <c r="G846" s="130" t="s">
        <v>263</v>
      </c>
      <c r="H846" s="130" t="s">
        <v>247</v>
      </c>
      <c r="I846" s="8" t="s">
        <v>248</v>
      </c>
      <c r="J846" s="8" t="s">
        <v>248</v>
      </c>
      <c r="K846" s="71" t="s">
        <v>42</v>
      </c>
      <c r="L846" s="81" t="s">
        <v>30</v>
      </c>
      <c r="M846" s="8" t="str">
        <f t="shared" si="45"/>
        <v>43Vigilancia de la salud ambientalPUENTE ARANDAE. ABRIL 2025</v>
      </c>
      <c r="N846" s="114">
        <f t="shared" si="44"/>
        <v>0</v>
      </c>
      <c r="O846" s="114">
        <f t="shared" si="43"/>
        <v>58956</v>
      </c>
      <c r="P846" s="114">
        <v>0</v>
      </c>
      <c r="Q846" s="114">
        <v>3</v>
      </c>
      <c r="R846" s="114">
        <v>0</v>
      </c>
      <c r="S846" s="114">
        <v>176868</v>
      </c>
      <c r="T846" s="114">
        <v>0</v>
      </c>
      <c r="U846" s="114">
        <v>3</v>
      </c>
      <c r="V846" s="114">
        <v>0</v>
      </c>
      <c r="W846" s="116">
        <v>176868</v>
      </c>
    </row>
    <row r="847" spans="2:23" ht="60">
      <c r="B847" s="129">
        <v>46</v>
      </c>
      <c r="C847" s="81" t="s">
        <v>244</v>
      </c>
      <c r="D847" s="8" t="str">
        <f t="shared" si="46"/>
        <v>46Vigilancia de la salud ambiental</v>
      </c>
      <c r="E847" s="8" t="s">
        <v>1</v>
      </c>
      <c r="F847" s="130" t="s">
        <v>257</v>
      </c>
      <c r="G847" s="130" t="s">
        <v>264</v>
      </c>
      <c r="H847" s="130" t="s">
        <v>247</v>
      </c>
      <c r="I847" s="8" t="s">
        <v>248</v>
      </c>
      <c r="J847" s="8" t="s">
        <v>248</v>
      </c>
      <c r="K847" s="81" t="s">
        <v>43</v>
      </c>
      <c r="L847" s="81" t="s">
        <v>30</v>
      </c>
      <c r="M847" s="8" t="str">
        <f t="shared" si="45"/>
        <v>46Vigilancia de la salud ambientalBOSAE. ABRIL 2025</v>
      </c>
      <c r="N847" s="114">
        <f t="shared" si="44"/>
        <v>0</v>
      </c>
      <c r="O847" s="114">
        <f t="shared" si="43"/>
        <v>120224</v>
      </c>
      <c r="P847" s="114">
        <v>0</v>
      </c>
      <c r="Q847" s="114">
        <v>4</v>
      </c>
      <c r="R847" s="114">
        <v>0</v>
      </c>
      <c r="S847" s="114">
        <v>480896</v>
      </c>
      <c r="T847" s="114">
        <v>0</v>
      </c>
      <c r="U847" s="114">
        <v>4</v>
      </c>
      <c r="V847" s="114">
        <v>0</v>
      </c>
      <c r="W847" s="116">
        <v>480896</v>
      </c>
    </row>
    <row r="848" spans="2:23" ht="60">
      <c r="B848" s="129">
        <v>46</v>
      </c>
      <c r="C848" s="81" t="s">
        <v>244</v>
      </c>
      <c r="D848" s="8" t="str">
        <f t="shared" si="46"/>
        <v>46Vigilancia de la salud ambiental</v>
      </c>
      <c r="E848" s="8" t="s">
        <v>1</v>
      </c>
      <c r="F848" s="130" t="s">
        <v>257</v>
      </c>
      <c r="G848" s="130" t="s">
        <v>264</v>
      </c>
      <c r="H848" s="130" t="s">
        <v>247</v>
      </c>
      <c r="I848" s="8" t="s">
        <v>248</v>
      </c>
      <c r="J848" s="8" t="s">
        <v>248</v>
      </c>
      <c r="K848" s="81" t="s">
        <v>41</v>
      </c>
      <c r="L848" s="81" t="s">
        <v>30</v>
      </c>
      <c r="M848" s="8" t="str">
        <f t="shared" si="45"/>
        <v>46Vigilancia de la salud ambientalKENNEDYE. ABRIL 2025</v>
      </c>
      <c r="N848" s="114">
        <f t="shared" si="44"/>
        <v>0</v>
      </c>
      <c r="O848" s="114">
        <f t="shared" si="43"/>
        <v>120224</v>
      </c>
      <c r="P848" s="114">
        <v>0</v>
      </c>
      <c r="Q848" s="114">
        <v>7</v>
      </c>
      <c r="R848" s="114">
        <v>0</v>
      </c>
      <c r="S848" s="114">
        <v>841568</v>
      </c>
      <c r="T848" s="114">
        <v>0</v>
      </c>
      <c r="U848" s="114">
        <v>7</v>
      </c>
      <c r="V848" s="114">
        <v>0</v>
      </c>
      <c r="W848" s="116">
        <v>841568</v>
      </c>
    </row>
    <row r="849" spans="2:23" ht="60">
      <c r="B849" s="129">
        <v>46</v>
      </c>
      <c r="C849" s="81" t="s">
        <v>244</v>
      </c>
      <c r="D849" s="8" t="str">
        <f t="shared" si="46"/>
        <v>46Vigilancia de la salud ambiental</v>
      </c>
      <c r="E849" s="8" t="s">
        <v>1</v>
      </c>
      <c r="F849" s="130" t="s">
        <v>257</v>
      </c>
      <c r="G849" s="130" t="s">
        <v>264</v>
      </c>
      <c r="H849" s="130" t="s">
        <v>247</v>
      </c>
      <c r="I849" s="8" t="s">
        <v>248</v>
      </c>
      <c r="J849" s="8" t="s">
        <v>248</v>
      </c>
      <c r="K849" s="71" t="s">
        <v>29</v>
      </c>
      <c r="L849" s="81" t="s">
        <v>30</v>
      </c>
      <c r="M849" s="8" t="str">
        <f t="shared" si="45"/>
        <v>46Vigilancia de la salud ambientalFONTIBONE. ABRIL 2025</v>
      </c>
      <c r="N849" s="114">
        <f t="shared" si="44"/>
        <v>0</v>
      </c>
      <c r="O849" s="114">
        <f t="shared" si="43"/>
        <v>120224</v>
      </c>
      <c r="P849" s="114">
        <v>0</v>
      </c>
      <c r="Q849" s="114">
        <v>4</v>
      </c>
      <c r="R849" s="114">
        <v>0</v>
      </c>
      <c r="S849" s="114">
        <v>480896</v>
      </c>
      <c r="T849" s="114">
        <v>0</v>
      </c>
      <c r="U849" s="114">
        <v>4</v>
      </c>
      <c r="V849" s="114">
        <v>0</v>
      </c>
      <c r="W849" s="116">
        <v>480896</v>
      </c>
    </row>
    <row r="850" spans="2:23" ht="72">
      <c r="B850" s="129">
        <v>46</v>
      </c>
      <c r="C850" s="81" t="s">
        <v>244</v>
      </c>
      <c r="D850" s="8" t="str">
        <f t="shared" si="46"/>
        <v>46Vigilancia de la salud ambiental</v>
      </c>
      <c r="E850" s="8" t="s">
        <v>1</v>
      </c>
      <c r="F850" s="130" t="s">
        <v>257</v>
      </c>
      <c r="G850" s="130" t="s">
        <v>264</v>
      </c>
      <c r="H850" s="130" t="s">
        <v>247</v>
      </c>
      <c r="I850" s="8" t="s">
        <v>248</v>
      </c>
      <c r="J850" s="8" t="s">
        <v>248</v>
      </c>
      <c r="K850" s="71" t="s">
        <v>42</v>
      </c>
      <c r="L850" s="81" t="s">
        <v>30</v>
      </c>
      <c r="M850" s="8" t="str">
        <f t="shared" si="45"/>
        <v>46Vigilancia de la salud ambientalPUENTE ARANDAE. ABRIL 2025</v>
      </c>
      <c r="N850" s="114">
        <f t="shared" si="44"/>
        <v>0</v>
      </c>
      <c r="O850" s="114">
        <f t="shared" ref="O850:O913" si="47">IFERROR(S850/Q850,0)</f>
        <v>120224</v>
      </c>
      <c r="P850" s="114">
        <v>0</v>
      </c>
      <c r="Q850" s="114">
        <v>2</v>
      </c>
      <c r="R850" s="114">
        <v>0</v>
      </c>
      <c r="S850" s="114">
        <v>240448</v>
      </c>
      <c r="T850" s="114">
        <v>0</v>
      </c>
      <c r="U850" s="114">
        <v>2</v>
      </c>
      <c r="V850" s="114">
        <v>0</v>
      </c>
      <c r="W850" s="116">
        <v>240448</v>
      </c>
    </row>
    <row r="851" spans="2:23" ht="135">
      <c r="B851" s="129">
        <v>59</v>
      </c>
      <c r="C851" s="81" t="s">
        <v>244</v>
      </c>
      <c r="D851" s="8" t="str">
        <f t="shared" si="46"/>
        <v>59Vigilancia de la salud ambiental</v>
      </c>
      <c r="E851" s="8" t="s">
        <v>1</v>
      </c>
      <c r="F851" s="130" t="s">
        <v>245</v>
      </c>
      <c r="G851" s="130" t="s">
        <v>266</v>
      </c>
      <c r="H851" s="130" t="s">
        <v>267</v>
      </c>
      <c r="I851" s="8" t="s">
        <v>248</v>
      </c>
      <c r="J851" s="8" t="s">
        <v>248</v>
      </c>
      <c r="K851" s="81" t="s">
        <v>43</v>
      </c>
      <c r="L851" s="81" t="s">
        <v>30</v>
      </c>
      <c r="M851" s="8" t="str">
        <f t="shared" si="45"/>
        <v>59Vigilancia de la salud ambientalBOSAE. ABRIL 2025</v>
      </c>
      <c r="N851" s="114">
        <f t="shared" ref="N851:N914" si="48">IFERROR(R851/P851,0)</f>
        <v>0</v>
      </c>
      <c r="O851" s="114">
        <f t="shared" si="47"/>
        <v>36770026</v>
      </c>
      <c r="P851" s="114">
        <v>0</v>
      </c>
      <c r="Q851" s="114">
        <v>1</v>
      </c>
      <c r="R851" s="114">
        <v>0</v>
      </c>
      <c r="S851" s="114">
        <v>36770026</v>
      </c>
      <c r="T851" s="114">
        <v>0</v>
      </c>
      <c r="U851" s="114">
        <v>1</v>
      </c>
      <c r="V851" s="114">
        <v>0</v>
      </c>
      <c r="W851" s="116">
        <v>36770026</v>
      </c>
    </row>
    <row r="852" spans="2:23" ht="60">
      <c r="B852" s="129">
        <v>63</v>
      </c>
      <c r="C852" s="81" t="s">
        <v>244</v>
      </c>
      <c r="D852" s="8" t="str">
        <f t="shared" si="46"/>
        <v>63Vigilancia de la salud ambiental</v>
      </c>
      <c r="E852" s="8" t="s">
        <v>1</v>
      </c>
      <c r="F852" s="130" t="s">
        <v>257</v>
      </c>
      <c r="G852" s="130" t="s">
        <v>268</v>
      </c>
      <c r="H852" s="130" t="s">
        <v>269</v>
      </c>
      <c r="I852" s="8" t="s">
        <v>248</v>
      </c>
      <c r="J852" s="8" t="s">
        <v>248</v>
      </c>
      <c r="K852" s="71" t="s">
        <v>43</v>
      </c>
      <c r="L852" s="81" t="s">
        <v>30</v>
      </c>
      <c r="M852" s="8" t="str">
        <f t="shared" si="45"/>
        <v>63Vigilancia de la salud ambientalBOSAE. ABRIL 2025</v>
      </c>
      <c r="N852" s="114">
        <f t="shared" si="48"/>
        <v>0</v>
      </c>
      <c r="O852" s="114">
        <f t="shared" si="47"/>
        <v>58956</v>
      </c>
      <c r="P852" s="114">
        <v>0</v>
      </c>
      <c r="Q852" s="114">
        <v>2</v>
      </c>
      <c r="R852" s="114">
        <v>0</v>
      </c>
      <c r="S852" s="114">
        <v>117912</v>
      </c>
      <c r="T852" s="114">
        <v>0</v>
      </c>
      <c r="U852" s="114">
        <v>2</v>
      </c>
      <c r="V852" s="114">
        <v>0</v>
      </c>
      <c r="W852" s="116">
        <v>117912</v>
      </c>
    </row>
    <row r="853" spans="2:23" ht="60">
      <c r="B853" s="129">
        <v>63</v>
      </c>
      <c r="C853" s="81" t="s">
        <v>244</v>
      </c>
      <c r="D853" s="8" t="str">
        <f t="shared" si="46"/>
        <v>63Vigilancia de la salud ambiental</v>
      </c>
      <c r="E853" s="8" t="s">
        <v>1</v>
      </c>
      <c r="F853" s="130" t="s">
        <v>257</v>
      </c>
      <c r="G853" s="130" t="s">
        <v>268</v>
      </c>
      <c r="H853" s="130" t="s">
        <v>269</v>
      </c>
      <c r="I853" s="8" t="s">
        <v>248</v>
      </c>
      <c r="J853" s="8" t="s">
        <v>248</v>
      </c>
      <c r="K853" s="81" t="s">
        <v>41</v>
      </c>
      <c r="L853" s="81" t="s">
        <v>30</v>
      </c>
      <c r="M853" s="8" t="str">
        <f t="shared" si="45"/>
        <v>63Vigilancia de la salud ambientalKENNEDYE. ABRIL 2025</v>
      </c>
      <c r="N853" s="114">
        <f t="shared" si="48"/>
        <v>0</v>
      </c>
      <c r="O853" s="114">
        <f t="shared" si="47"/>
        <v>58956</v>
      </c>
      <c r="P853" s="114">
        <v>0</v>
      </c>
      <c r="Q853" s="114">
        <v>3</v>
      </c>
      <c r="R853" s="114">
        <v>0</v>
      </c>
      <c r="S853" s="114">
        <v>176868</v>
      </c>
      <c r="T853" s="114">
        <v>0</v>
      </c>
      <c r="U853" s="114">
        <v>3</v>
      </c>
      <c r="V853" s="114">
        <v>0</v>
      </c>
      <c r="W853" s="116">
        <v>176868</v>
      </c>
    </row>
    <row r="854" spans="2:23" ht="60">
      <c r="B854" s="129">
        <v>63</v>
      </c>
      <c r="C854" s="81" t="s">
        <v>244</v>
      </c>
      <c r="D854" s="8" t="str">
        <f t="shared" si="46"/>
        <v>63Vigilancia de la salud ambiental</v>
      </c>
      <c r="E854" s="8" t="s">
        <v>1</v>
      </c>
      <c r="F854" s="130" t="s">
        <v>257</v>
      </c>
      <c r="G854" s="130" t="s">
        <v>268</v>
      </c>
      <c r="H854" s="130" t="s">
        <v>269</v>
      </c>
      <c r="I854" s="8" t="s">
        <v>248</v>
      </c>
      <c r="J854" s="8" t="s">
        <v>248</v>
      </c>
      <c r="K854" s="71" t="s">
        <v>29</v>
      </c>
      <c r="L854" s="81" t="s">
        <v>30</v>
      </c>
      <c r="M854" s="8" t="str">
        <f t="shared" si="45"/>
        <v>63Vigilancia de la salud ambientalFONTIBONE. ABRIL 2025</v>
      </c>
      <c r="N854" s="114">
        <f t="shared" si="48"/>
        <v>0</v>
      </c>
      <c r="O854" s="114">
        <f t="shared" si="47"/>
        <v>58956</v>
      </c>
      <c r="P854" s="114">
        <v>0</v>
      </c>
      <c r="Q854" s="114">
        <v>3</v>
      </c>
      <c r="R854" s="114">
        <v>0</v>
      </c>
      <c r="S854" s="114">
        <v>176868</v>
      </c>
      <c r="T854" s="114">
        <v>0</v>
      </c>
      <c r="U854" s="114">
        <v>3</v>
      </c>
      <c r="V854" s="114">
        <v>0</v>
      </c>
      <c r="W854" s="116">
        <v>176868</v>
      </c>
    </row>
    <row r="855" spans="2:23" ht="72">
      <c r="B855" s="129">
        <v>63</v>
      </c>
      <c r="C855" s="81" t="s">
        <v>244</v>
      </c>
      <c r="D855" s="8" t="str">
        <f t="shared" si="46"/>
        <v>63Vigilancia de la salud ambiental</v>
      </c>
      <c r="E855" s="8" t="s">
        <v>1</v>
      </c>
      <c r="F855" s="130" t="s">
        <v>257</v>
      </c>
      <c r="G855" s="130" t="s">
        <v>268</v>
      </c>
      <c r="H855" s="130" t="s">
        <v>269</v>
      </c>
      <c r="I855" s="8" t="s">
        <v>248</v>
      </c>
      <c r="J855" s="8" t="s">
        <v>248</v>
      </c>
      <c r="K855" s="81" t="s">
        <v>42</v>
      </c>
      <c r="L855" s="81" t="s">
        <v>30</v>
      </c>
      <c r="M855" s="8" t="str">
        <f t="shared" si="45"/>
        <v>63Vigilancia de la salud ambientalPUENTE ARANDAE. ABRIL 2025</v>
      </c>
      <c r="N855" s="114">
        <f t="shared" si="48"/>
        <v>0</v>
      </c>
      <c r="O855" s="114">
        <f t="shared" si="47"/>
        <v>0</v>
      </c>
      <c r="P855" s="114">
        <v>0</v>
      </c>
      <c r="Q855" s="114">
        <v>0</v>
      </c>
      <c r="R855" s="114">
        <v>0</v>
      </c>
      <c r="S855" s="114">
        <v>0</v>
      </c>
      <c r="T855" s="114">
        <v>0</v>
      </c>
      <c r="U855" s="114">
        <v>0</v>
      </c>
      <c r="V855" s="114">
        <v>0</v>
      </c>
      <c r="W855" s="116">
        <v>0</v>
      </c>
    </row>
    <row r="856" spans="2:23" ht="67.5">
      <c r="B856" s="129">
        <v>64</v>
      </c>
      <c r="C856" s="81" t="s">
        <v>244</v>
      </c>
      <c r="D856" s="8" t="str">
        <f t="shared" si="46"/>
        <v>64Vigilancia de la salud ambiental</v>
      </c>
      <c r="E856" s="8" t="s">
        <v>1</v>
      </c>
      <c r="F856" s="130" t="s">
        <v>270</v>
      </c>
      <c r="G856" s="130" t="s">
        <v>271</v>
      </c>
      <c r="H856" s="130" t="s">
        <v>247</v>
      </c>
      <c r="I856" s="8" t="s">
        <v>248</v>
      </c>
      <c r="J856" s="8" t="s">
        <v>248</v>
      </c>
      <c r="K856" s="81" t="s">
        <v>29</v>
      </c>
      <c r="L856" s="81" t="s">
        <v>30</v>
      </c>
      <c r="M856" s="8" t="str">
        <f t="shared" si="45"/>
        <v>64Vigilancia de la salud ambientalFONTIBONE. ABRIL 2025</v>
      </c>
      <c r="N856" s="114">
        <f t="shared" si="48"/>
        <v>0</v>
      </c>
      <c r="O856" s="114">
        <f t="shared" si="47"/>
        <v>52021</v>
      </c>
      <c r="P856" s="114">
        <v>0</v>
      </c>
      <c r="Q856" s="114">
        <v>50</v>
      </c>
      <c r="R856" s="114">
        <v>0</v>
      </c>
      <c r="S856" s="114">
        <v>2601050</v>
      </c>
      <c r="T856" s="114">
        <v>0</v>
      </c>
      <c r="U856" s="114">
        <v>50</v>
      </c>
      <c r="V856" s="114">
        <v>0</v>
      </c>
      <c r="W856" s="116">
        <v>2601050</v>
      </c>
    </row>
    <row r="857" spans="2:23" ht="101.25">
      <c r="B857" s="129">
        <v>65</v>
      </c>
      <c r="C857" s="81" t="s">
        <v>244</v>
      </c>
      <c r="D857" s="8" t="str">
        <f t="shared" si="46"/>
        <v>65Vigilancia de la salud ambiental</v>
      </c>
      <c r="E857" s="8" t="s">
        <v>1</v>
      </c>
      <c r="F857" s="130" t="s">
        <v>270</v>
      </c>
      <c r="G857" s="130" t="s">
        <v>272</v>
      </c>
      <c r="H857" s="130" t="s">
        <v>247</v>
      </c>
      <c r="I857" s="8" t="s">
        <v>248</v>
      </c>
      <c r="J857" s="8" t="s">
        <v>248</v>
      </c>
      <c r="K857" s="71" t="s">
        <v>43</v>
      </c>
      <c r="L857" s="81" t="s">
        <v>30</v>
      </c>
      <c r="M857" s="8" t="str">
        <f t="shared" si="45"/>
        <v>65Vigilancia de la salud ambientalBOSAE. ABRIL 2025</v>
      </c>
      <c r="N857" s="114">
        <f t="shared" si="48"/>
        <v>0</v>
      </c>
      <c r="O857" s="114">
        <f t="shared" si="47"/>
        <v>138720</v>
      </c>
      <c r="P857" s="114">
        <v>0</v>
      </c>
      <c r="Q857" s="114">
        <v>57</v>
      </c>
      <c r="R857" s="114">
        <v>0</v>
      </c>
      <c r="S857" s="114">
        <v>7907040</v>
      </c>
      <c r="T857" s="114">
        <v>0</v>
      </c>
      <c r="U857" s="114">
        <v>56</v>
      </c>
      <c r="V857" s="114">
        <v>0</v>
      </c>
      <c r="W857" s="116">
        <v>7768320</v>
      </c>
    </row>
    <row r="858" spans="2:23" ht="101.25">
      <c r="B858" s="129">
        <v>65</v>
      </c>
      <c r="C858" s="81" t="s">
        <v>244</v>
      </c>
      <c r="D858" s="8" t="str">
        <f t="shared" si="46"/>
        <v>65Vigilancia de la salud ambiental</v>
      </c>
      <c r="E858" s="8" t="s">
        <v>1</v>
      </c>
      <c r="F858" s="130" t="s">
        <v>270</v>
      </c>
      <c r="G858" s="130" t="s">
        <v>272</v>
      </c>
      <c r="H858" s="130" t="s">
        <v>247</v>
      </c>
      <c r="I858" s="8" t="s">
        <v>248</v>
      </c>
      <c r="J858" s="8" t="s">
        <v>248</v>
      </c>
      <c r="K858" s="71" t="s">
        <v>41</v>
      </c>
      <c r="L858" s="81" t="s">
        <v>30</v>
      </c>
      <c r="M858" s="8" t="str">
        <f t="shared" si="45"/>
        <v>65Vigilancia de la salud ambientalKENNEDYE. ABRIL 2025</v>
      </c>
      <c r="N858" s="114">
        <f t="shared" si="48"/>
        <v>0</v>
      </c>
      <c r="O858" s="114">
        <f t="shared" si="47"/>
        <v>138720</v>
      </c>
      <c r="P858" s="114">
        <v>0</v>
      </c>
      <c r="Q858" s="114">
        <v>69</v>
      </c>
      <c r="R858" s="114">
        <v>0</v>
      </c>
      <c r="S858" s="114">
        <v>9571680</v>
      </c>
      <c r="T858" s="114">
        <v>0</v>
      </c>
      <c r="U858" s="114">
        <v>69</v>
      </c>
      <c r="V858" s="114">
        <v>0</v>
      </c>
      <c r="W858" s="116">
        <v>9571680</v>
      </c>
    </row>
    <row r="859" spans="2:23" ht="101.25">
      <c r="B859" s="129">
        <v>65</v>
      </c>
      <c r="C859" s="81" t="s">
        <v>244</v>
      </c>
      <c r="D859" s="8" t="str">
        <f t="shared" si="46"/>
        <v>65Vigilancia de la salud ambiental</v>
      </c>
      <c r="E859" s="8" t="s">
        <v>1</v>
      </c>
      <c r="F859" s="130" t="s">
        <v>270</v>
      </c>
      <c r="G859" s="130" t="s">
        <v>272</v>
      </c>
      <c r="H859" s="130" t="s">
        <v>247</v>
      </c>
      <c r="I859" s="8" t="s">
        <v>248</v>
      </c>
      <c r="J859" s="8" t="s">
        <v>248</v>
      </c>
      <c r="K859" s="71" t="s">
        <v>29</v>
      </c>
      <c r="L859" s="81" t="s">
        <v>30</v>
      </c>
      <c r="M859" s="8" t="str">
        <f t="shared" si="45"/>
        <v>65Vigilancia de la salud ambientalFONTIBONE. ABRIL 2025</v>
      </c>
      <c r="N859" s="114">
        <f t="shared" si="48"/>
        <v>0</v>
      </c>
      <c r="O859" s="114">
        <f t="shared" si="47"/>
        <v>138720</v>
      </c>
      <c r="P859" s="114">
        <v>0</v>
      </c>
      <c r="Q859" s="114">
        <v>19</v>
      </c>
      <c r="R859" s="114">
        <v>0</v>
      </c>
      <c r="S859" s="114">
        <v>2635680</v>
      </c>
      <c r="T859" s="114">
        <v>0</v>
      </c>
      <c r="U859" s="114">
        <v>19</v>
      </c>
      <c r="V859" s="114">
        <v>0</v>
      </c>
      <c r="W859" s="116">
        <v>2635680</v>
      </c>
    </row>
    <row r="860" spans="2:23" ht="101.25">
      <c r="B860" s="129">
        <v>65</v>
      </c>
      <c r="C860" s="81" t="s">
        <v>244</v>
      </c>
      <c r="D860" s="8" t="str">
        <f t="shared" si="46"/>
        <v>65Vigilancia de la salud ambiental</v>
      </c>
      <c r="E860" s="8" t="s">
        <v>1</v>
      </c>
      <c r="F860" s="130" t="s">
        <v>270</v>
      </c>
      <c r="G860" s="130" t="s">
        <v>272</v>
      </c>
      <c r="H860" s="130" t="s">
        <v>247</v>
      </c>
      <c r="I860" s="8" t="s">
        <v>248</v>
      </c>
      <c r="J860" s="8" t="s">
        <v>248</v>
      </c>
      <c r="K860" s="71" t="s">
        <v>42</v>
      </c>
      <c r="L860" s="81" t="s">
        <v>30</v>
      </c>
      <c r="M860" s="8" t="str">
        <f t="shared" si="45"/>
        <v>65Vigilancia de la salud ambientalPUENTE ARANDAE. ABRIL 2025</v>
      </c>
      <c r="N860" s="114">
        <f t="shared" si="48"/>
        <v>0</v>
      </c>
      <c r="O860" s="114">
        <f t="shared" si="47"/>
        <v>138720</v>
      </c>
      <c r="P860" s="114">
        <v>0</v>
      </c>
      <c r="Q860" s="114">
        <v>18</v>
      </c>
      <c r="R860" s="114">
        <v>0</v>
      </c>
      <c r="S860" s="114">
        <v>2496960</v>
      </c>
      <c r="T860" s="114">
        <v>0</v>
      </c>
      <c r="U860" s="114">
        <v>18</v>
      </c>
      <c r="V860" s="114">
        <v>0</v>
      </c>
      <c r="W860" s="116">
        <v>2496960</v>
      </c>
    </row>
    <row r="861" spans="2:23" ht="60">
      <c r="B861" s="129">
        <v>66</v>
      </c>
      <c r="C861" s="81" t="s">
        <v>244</v>
      </c>
      <c r="D861" s="8" t="str">
        <f t="shared" si="46"/>
        <v>66Vigilancia de la salud ambiental</v>
      </c>
      <c r="E861" s="8" t="s">
        <v>1</v>
      </c>
      <c r="F861" s="130" t="s">
        <v>270</v>
      </c>
      <c r="G861" s="130" t="s">
        <v>273</v>
      </c>
      <c r="H861" s="130" t="s">
        <v>247</v>
      </c>
      <c r="I861" s="8" t="s">
        <v>248</v>
      </c>
      <c r="J861" s="8" t="s">
        <v>248</v>
      </c>
      <c r="K861" s="81" t="s">
        <v>43</v>
      </c>
      <c r="L861" s="81" t="s">
        <v>30</v>
      </c>
      <c r="M861" s="8" t="str">
        <f t="shared" si="45"/>
        <v>66Vigilancia de la salud ambientalBOSAE. ABRIL 2025</v>
      </c>
      <c r="N861" s="114">
        <f t="shared" si="48"/>
        <v>0</v>
      </c>
      <c r="O861" s="114">
        <f t="shared" si="47"/>
        <v>0</v>
      </c>
      <c r="P861" s="114">
        <v>0</v>
      </c>
      <c r="Q861" s="114">
        <v>0</v>
      </c>
      <c r="R861" s="114">
        <v>0</v>
      </c>
      <c r="S861" s="114">
        <v>0</v>
      </c>
      <c r="T861" s="114">
        <v>0</v>
      </c>
      <c r="U861" s="114">
        <v>0</v>
      </c>
      <c r="V861" s="114">
        <v>0</v>
      </c>
      <c r="W861" s="116">
        <v>0</v>
      </c>
    </row>
    <row r="862" spans="2:23" ht="60">
      <c r="B862" s="129">
        <v>66</v>
      </c>
      <c r="C862" s="81" t="s">
        <v>244</v>
      </c>
      <c r="D862" s="8" t="str">
        <f t="shared" si="46"/>
        <v>66Vigilancia de la salud ambiental</v>
      </c>
      <c r="E862" s="8" t="s">
        <v>1</v>
      </c>
      <c r="F862" s="130" t="s">
        <v>270</v>
      </c>
      <c r="G862" s="130" t="s">
        <v>273</v>
      </c>
      <c r="H862" s="130" t="s">
        <v>247</v>
      </c>
      <c r="I862" s="8" t="s">
        <v>248</v>
      </c>
      <c r="J862" s="8" t="s">
        <v>248</v>
      </c>
      <c r="K862" s="71" t="s">
        <v>41</v>
      </c>
      <c r="L862" s="81" t="s">
        <v>30</v>
      </c>
      <c r="M862" s="8" t="str">
        <f t="shared" si="45"/>
        <v>66Vigilancia de la salud ambientalKENNEDYE. ABRIL 2025</v>
      </c>
      <c r="N862" s="114">
        <f t="shared" si="48"/>
        <v>0</v>
      </c>
      <c r="O862" s="114">
        <f t="shared" si="47"/>
        <v>0</v>
      </c>
      <c r="P862" s="114">
        <v>0</v>
      </c>
      <c r="Q862" s="114">
        <v>0</v>
      </c>
      <c r="R862" s="114">
        <v>0</v>
      </c>
      <c r="S862" s="114">
        <v>0</v>
      </c>
      <c r="T862" s="114">
        <v>0</v>
      </c>
      <c r="U862" s="114">
        <v>0</v>
      </c>
      <c r="V862" s="114">
        <v>0</v>
      </c>
      <c r="W862" s="116">
        <v>0</v>
      </c>
    </row>
    <row r="863" spans="2:23" ht="72">
      <c r="B863" s="129">
        <v>66</v>
      </c>
      <c r="C863" s="81" t="s">
        <v>244</v>
      </c>
      <c r="D863" s="8" t="str">
        <f t="shared" si="46"/>
        <v>66Vigilancia de la salud ambiental</v>
      </c>
      <c r="E863" s="8" t="s">
        <v>1</v>
      </c>
      <c r="F863" s="130" t="s">
        <v>270</v>
      </c>
      <c r="G863" s="130" t="s">
        <v>273</v>
      </c>
      <c r="H863" s="130" t="s">
        <v>247</v>
      </c>
      <c r="I863" s="8" t="s">
        <v>248</v>
      </c>
      <c r="J863" s="8" t="s">
        <v>248</v>
      </c>
      <c r="K863" s="71" t="s">
        <v>42</v>
      </c>
      <c r="L863" s="81" t="s">
        <v>30</v>
      </c>
      <c r="M863" s="8" t="str">
        <f t="shared" si="45"/>
        <v>66Vigilancia de la salud ambientalPUENTE ARANDAE. ABRIL 2025</v>
      </c>
      <c r="N863" s="114">
        <f t="shared" si="48"/>
        <v>0</v>
      </c>
      <c r="O863" s="114">
        <f t="shared" si="47"/>
        <v>0</v>
      </c>
      <c r="P863" s="114">
        <v>0</v>
      </c>
      <c r="Q863" s="114">
        <v>0</v>
      </c>
      <c r="R863" s="114">
        <v>0</v>
      </c>
      <c r="S863" s="114">
        <v>0</v>
      </c>
      <c r="T863" s="114">
        <v>0</v>
      </c>
      <c r="U863" s="114">
        <v>0</v>
      </c>
      <c r="V863" s="114">
        <v>0</v>
      </c>
      <c r="W863" s="116">
        <v>0</v>
      </c>
    </row>
    <row r="864" spans="2:23" ht="60">
      <c r="B864" s="129">
        <v>67</v>
      </c>
      <c r="C864" s="81" t="s">
        <v>244</v>
      </c>
      <c r="D864" s="8" t="str">
        <f t="shared" si="46"/>
        <v>67Vigilancia de la salud ambiental</v>
      </c>
      <c r="E864" s="8" t="s">
        <v>1</v>
      </c>
      <c r="F864" s="130" t="s">
        <v>270</v>
      </c>
      <c r="G864" s="130" t="s">
        <v>274</v>
      </c>
      <c r="H864" s="130" t="s">
        <v>247</v>
      </c>
      <c r="I864" s="8" t="s">
        <v>248</v>
      </c>
      <c r="J864" s="8" t="s">
        <v>248</v>
      </c>
      <c r="K864" s="81" t="s">
        <v>29</v>
      </c>
      <c r="L864" s="81" t="s">
        <v>30</v>
      </c>
      <c r="M864" s="8" t="str">
        <f t="shared" si="45"/>
        <v>67Vigilancia de la salud ambientalFONTIBONE. ABRIL 2025</v>
      </c>
      <c r="N864" s="114">
        <f t="shared" si="48"/>
        <v>0</v>
      </c>
      <c r="O864" s="114">
        <f t="shared" si="47"/>
        <v>0</v>
      </c>
      <c r="P864" s="114">
        <v>0</v>
      </c>
      <c r="Q864" s="114">
        <v>0</v>
      </c>
      <c r="R864" s="114">
        <v>0</v>
      </c>
      <c r="S864" s="114">
        <v>0</v>
      </c>
      <c r="T864" s="114">
        <v>0</v>
      </c>
      <c r="U864" s="114">
        <v>0</v>
      </c>
      <c r="V864" s="114">
        <v>0</v>
      </c>
      <c r="W864" s="116">
        <v>0</v>
      </c>
    </row>
    <row r="865" spans="2:23" ht="101.25">
      <c r="B865" s="129">
        <v>68</v>
      </c>
      <c r="C865" s="81" t="s">
        <v>244</v>
      </c>
      <c r="D865" s="8" t="str">
        <f t="shared" si="46"/>
        <v>68Vigilancia de la salud ambiental</v>
      </c>
      <c r="E865" s="8" t="s">
        <v>1</v>
      </c>
      <c r="F865" s="130" t="s">
        <v>270</v>
      </c>
      <c r="G865" s="130" t="s">
        <v>275</v>
      </c>
      <c r="H865" s="130" t="s">
        <v>247</v>
      </c>
      <c r="I865" s="8" t="s">
        <v>248</v>
      </c>
      <c r="J865" s="8" t="s">
        <v>248</v>
      </c>
      <c r="K865" s="71" t="s">
        <v>41</v>
      </c>
      <c r="L865" s="81" t="s">
        <v>30</v>
      </c>
      <c r="M865" s="8" t="str">
        <f t="shared" si="45"/>
        <v>68Vigilancia de la salud ambientalKENNEDYE. ABRIL 2025</v>
      </c>
      <c r="N865" s="114">
        <f t="shared" si="48"/>
        <v>0</v>
      </c>
      <c r="O865" s="114">
        <f t="shared" si="47"/>
        <v>0</v>
      </c>
      <c r="P865" s="114">
        <v>0</v>
      </c>
      <c r="Q865" s="114">
        <v>0</v>
      </c>
      <c r="R865" s="114">
        <v>0</v>
      </c>
      <c r="S865" s="114">
        <v>0</v>
      </c>
      <c r="T865" s="114">
        <v>0</v>
      </c>
      <c r="U865" s="114">
        <v>0</v>
      </c>
      <c r="V865" s="114">
        <v>0</v>
      </c>
      <c r="W865" s="116">
        <v>0</v>
      </c>
    </row>
    <row r="866" spans="2:23" ht="101.25">
      <c r="B866" s="129">
        <v>68</v>
      </c>
      <c r="C866" s="81" t="s">
        <v>244</v>
      </c>
      <c r="D866" s="8" t="str">
        <f t="shared" si="46"/>
        <v>68Vigilancia de la salud ambiental</v>
      </c>
      <c r="E866" s="8" t="s">
        <v>1</v>
      </c>
      <c r="F866" s="130" t="s">
        <v>270</v>
      </c>
      <c r="G866" s="130" t="s">
        <v>275</v>
      </c>
      <c r="H866" s="130" t="s">
        <v>247</v>
      </c>
      <c r="I866" s="8" t="s">
        <v>248</v>
      </c>
      <c r="J866" s="8" t="s">
        <v>248</v>
      </c>
      <c r="K866" s="81" t="s">
        <v>29</v>
      </c>
      <c r="L866" s="81" t="s">
        <v>30</v>
      </c>
      <c r="M866" s="8" t="str">
        <f t="shared" si="45"/>
        <v>68Vigilancia de la salud ambientalFONTIBONE. ABRIL 2025</v>
      </c>
      <c r="N866" s="114">
        <f t="shared" si="48"/>
        <v>0</v>
      </c>
      <c r="O866" s="114">
        <f t="shared" si="47"/>
        <v>277440</v>
      </c>
      <c r="P866" s="114">
        <v>0</v>
      </c>
      <c r="Q866" s="114">
        <v>6</v>
      </c>
      <c r="R866" s="114">
        <v>0</v>
      </c>
      <c r="S866" s="114">
        <v>1664640</v>
      </c>
      <c r="T866" s="114">
        <v>0</v>
      </c>
      <c r="U866" s="114">
        <v>6</v>
      </c>
      <c r="V866" s="114">
        <v>0</v>
      </c>
      <c r="W866" s="116">
        <v>1664640</v>
      </c>
    </row>
    <row r="867" spans="2:23" ht="101.25">
      <c r="B867" s="129">
        <v>68</v>
      </c>
      <c r="C867" s="81" t="s">
        <v>244</v>
      </c>
      <c r="D867" s="8" t="str">
        <f t="shared" si="46"/>
        <v>68Vigilancia de la salud ambiental</v>
      </c>
      <c r="E867" s="8" t="s">
        <v>1</v>
      </c>
      <c r="F867" s="130" t="s">
        <v>270</v>
      </c>
      <c r="G867" s="130" t="s">
        <v>275</v>
      </c>
      <c r="H867" s="130" t="s">
        <v>247</v>
      </c>
      <c r="I867" s="8" t="s">
        <v>248</v>
      </c>
      <c r="J867" s="8" t="s">
        <v>248</v>
      </c>
      <c r="K867" s="71" t="s">
        <v>42</v>
      </c>
      <c r="L867" s="81" t="s">
        <v>30</v>
      </c>
      <c r="M867" s="8" t="str">
        <f t="shared" si="45"/>
        <v>68Vigilancia de la salud ambientalPUENTE ARANDAE. ABRIL 2025</v>
      </c>
      <c r="N867" s="114">
        <f t="shared" si="48"/>
        <v>0</v>
      </c>
      <c r="O867" s="114">
        <f t="shared" si="47"/>
        <v>277440</v>
      </c>
      <c r="P867" s="114">
        <v>0</v>
      </c>
      <c r="Q867" s="114">
        <v>3</v>
      </c>
      <c r="R867" s="114">
        <v>0</v>
      </c>
      <c r="S867" s="114">
        <v>832320</v>
      </c>
      <c r="T867" s="114">
        <v>0</v>
      </c>
      <c r="U867" s="114">
        <v>3</v>
      </c>
      <c r="V867" s="114">
        <v>0</v>
      </c>
      <c r="W867" s="116">
        <v>832320</v>
      </c>
    </row>
    <row r="868" spans="2:23" ht="60">
      <c r="B868" s="129">
        <v>69</v>
      </c>
      <c r="C868" s="81" t="s">
        <v>244</v>
      </c>
      <c r="D868" s="8" t="str">
        <f t="shared" si="46"/>
        <v>69Vigilancia de la salud ambiental</v>
      </c>
      <c r="E868" s="8" t="s">
        <v>1</v>
      </c>
      <c r="F868" s="130" t="s">
        <v>270</v>
      </c>
      <c r="G868" s="130" t="s">
        <v>276</v>
      </c>
      <c r="H868" s="130" t="s">
        <v>247</v>
      </c>
      <c r="I868" s="8" t="s">
        <v>248</v>
      </c>
      <c r="J868" s="8" t="s">
        <v>248</v>
      </c>
      <c r="K868" s="81" t="s">
        <v>43</v>
      </c>
      <c r="L868" s="81" t="s">
        <v>30</v>
      </c>
      <c r="M868" s="8" t="str">
        <f t="shared" si="45"/>
        <v>69Vigilancia de la salud ambientalBOSAE. ABRIL 2025</v>
      </c>
      <c r="N868" s="114">
        <f t="shared" si="48"/>
        <v>0</v>
      </c>
      <c r="O868" s="114">
        <f t="shared" si="47"/>
        <v>49130</v>
      </c>
      <c r="P868" s="114">
        <v>0</v>
      </c>
      <c r="Q868" s="114">
        <v>20</v>
      </c>
      <c r="R868" s="114">
        <v>0</v>
      </c>
      <c r="S868" s="114">
        <v>982600</v>
      </c>
      <c r="T868" s="114">
        <v>0</v>
      </c>
      <c r="U868" s="114">
        <v>20</v>
      </c>
      <c r="V868" s="114">
        <v>0</v>
      </c>
      <c r="W868" s="116">
        <v>982600</v>
      </c>
    </row>
    <row r="869" spans="2:23" ht="60">
      <c r="B869" s="129">
        <v>69</v>
      </c>
      <c r="C869" s="81" t="s">
        <v>244</v>
      </c>
      <c r="D869" s="8" t="str">
        <f t="shared" si="46"/>
        <v>69Vigilancia de la salud ambiental</v>
      </c>
      <c r="E869" s="8" t="s">
        <v>1</v>
      </c>
      <c r="F869" s="130" t="s">
        <v>270</v>
      </c>
      <c r="G869" s="130" t="s">
        <v>276</v>
      </c>
      <c r="H869" s="130" t="s">
        <v>247</v>
      </c>
      <c r="I869" s="8" t="s">
        <v>248</v>
      </c>
      <c r="J869" s="8" t="s">
        <v>248</v>
      </c>
      <c r="K869" s="71" t="s">
        <v>41</v>
      </c>
      <c r="L869" s="81" t="s">
        <v>30</v>
      </c>
      <c r="M869" s="8" t="str">
        <f t="shared" si="45"/>
        <v>69Vigilancia de la salud ambientalKENNEDYE. ABRIL 2025</v>
      </c>
      <c r="N869" s="114">
        <f t="shared" si="48"/>
        <v>0</v>
      </c>
      <c r="O869" s="114">
        <f t="shared" si="47"/>
        <v>49130</v>
      </c>
      <c r="P869" s="114">
        <v>0</v>
      </c>
      <c r="Q869" s="114">
        <v>21</v>
      </c>
      <c r="R869" s="114">
        <v>0</v>
      </c>
      <c r="S869" s="114">
        <v>1031730</v>
      </c>
      <c r="T869" s="114">
        <v>0</v>
      </c>
      <c r="U869" s="114">
        <v>21</v>
      </c>
      <c r="V869" s="114">
        <v>0</v>
      </c>
      <c r="W869" s="116">
        <v>1031730</v>
      </c>
    </row>
    <row r="870" spans="2:23" ht="60">
      <c r="B870" s="129">
        <v>69</v>
      </c>
      <c r="C870" s="81" t="s">
        <v>244</v>
      </c>
      <c r="D870" s="8" t="str">
        <f t="shared" si="46"/>
        <v>69Vigilancia de la salud ambiental</v>
      </c>
      <c r="E870" s="8" t="s">
        <v>1</v>
      </c>
      <c r="F870" s="130" t="s">
        <v>270</v>
      </c>
      <c r="G870" s="130" t="s">
        <v>276</v>
      </c>
      <c r="H870" s="130" t="s">
        <v>247</v>
      </c>
      <c r="I870" s="8" t="s">
        <v>248</v>
      </c>
      <c r="J870" s="8" t="s">
        <v>248</v>
      </c>
      <c r="K870" s="71" t="s">
        <v>29</v>
      </c>
      <c r="L870" s="81" t="s">
        <v>30</v>
      </c>
      <c r="M870" s="8" t="str">
        <f t="shared" si="45"/>
        <v>69Vigilancia de la salud ambientalFONTIBONE. ABRIL 2025</v>
      </c>
      <c r="N870" s="114">
        <f t="shared" si="48"/>
        <v>0</v>
      </c>
      <c r="O870" s="114">
        <f t="shared" si="47"/>
        <v>49130</v>
      </c>
      <c r="P870" s="114">
        <v>0</v>
      </c>
      <c r="Q870" s="114">
        <v>6</v>
      </c>
      <c r="R870" s="114">
        <v>0</v>
      </c>
      <c r="S870" s="114">
        <v>294780</v>
      </c>
      <c r="T870" s="114">
        <v>0</v>
      </c>
      <c r="U870" s="114">
        <v>6</v>
      </c>
      <c r="V870" s="114">
        <v>0</v>
      </c>
      <c r="W870" s="116">
        <v>294780</v>
      </c>
    </row>
    <row r="871" spans="2:23" ht="72">
      <c r="B871" s="129">
        <v>69</v>
      </c>
      <c r="C871" s="81" t="s">
        <v>244</v>
      </c>
      <c r="D871" s="8" t="str">
        <f t="shared" si="46"/>
        <v>69Vigilancia de la salud ambiental</v>
      </c>
      <c r="E871" s="8" t="s">
        <v>1</v>
      </c>
      <c r="F871" s="130" t="s">
        <v>270</v>
      </c>
      <c r="G871" s="130" t="s">
        <v>276</v>
      </c>
      <c r="H871" s="130" t="s">
        <v>247</v>
      </c>
      <c r="I871" s="8" t="s">
        <v>248</v>
      </c>
      <c r="J871" s="8" t="s">
        <v>248</v>
      </c>
      <c r="K871" s="71" t="s">
        <v>42</v>
      </c>
      <c r="L871" s="81" t="s">
        <v>30</v>
      </c>
      <c r="M871" s="8" t="str">
        <f t="shared" si="45"/>
        <v>69Vigilancia de la salud ambientalPUENTE ARANDAE. ABRIL 2025</v>
      </c>
      <c r="N871" s="114">
        <f t="shared" si="48"/>
        <v>0</v>
      </c>
      <c r="O871" s="114">
        <f t="shared" si="47"/>
        <v>49130</v>
      </c>
      <c r="P871" s="114">
        <v>0</v>
      </c>
      <c r="Q871" s="114">
        <v>8</v>
      </c>
      <c r="R871" s="114">
        <v>0</v>
      </c>
      <c r="S871" s="114">
        <v>393040</v>
      </c>
      <c r="T871" s="114">
        <v>0</v>
      </c>
      <c r="U871" s="114">
        <v>8</v>
      </c>
      <c r="V871" s="114">
        <v>0</v>
      </c>
      <c r="W871" s="116">
        <v>393040</v>
      </c>
    </row>
    <row r="872" spans="2:23" ht="78.75">
      <c r="B872" s="129">
        <v>71</v>
      </c>
      <c r="C872" s="81" t="s">
        <v>244</v>
      </c>
      <c r="D872" s="8" t="str">
        <f t="shared" si="46"/>
        <v>71Vigilancia de la salud ambiental</v>
      </c>
      <c r="E872" s="8" t="s">
        <v>1</v>
      </c>
      <c r="F872" s="130" t="s">
        <v>270</v>
      </c>
      <c r="G872" s="130" t="s">
        <v>277</v>
      </c>
      <c r="H872" s="130" t="s">
        <v>247</v>
      </c>
      <c r="I872" s="8" t="s">
        <v>248</v>
      </c>
      <c r="J872" s="8" t="s">
        <v>248</v>
      </c>
      <c r="K872" s="71" t="s">
        <v>43</v>
      </c>
      <c r="L872" s="81" t="s">
        <v>30</v>
      </c>
      <c r="M872" s="8" t="str">
        <f t="shared" si="45"/>
        <v>71Vigilancia de la salud ambientalBOSAE. ABRIL 2025</v>
      </c>
      <c r="N872" s="114">
        <f t="shared" si="48"/>
        <v>0</v>
      </c>
      <c r="O872" s="114">
        <f t="shared" si="47"/>
        <v>49130</v>
      </c>
      <c r="P872" s="114">
        <v>0</v>
      </c>
      <c r="Q872" s="114">
        <v>6</v>
      </c>
      <c r="R872" s="114">
        <v>0</v>
      </c>
      <c r="S872" s="114">
        <v>294780</v>
      </c>
      <c r="T872" s="114">
        <v>0</v>
      </c>
      <c r="U872" s="114">
        <v>6</v>
      </c>
      <c r="V872" s="114">
        <v>0</v>
      </c>
      <c r="W872" s="116">
        <v>294780</v>
      </c>
    </row>
    <row r="873" spans="2:23" ht="78.75">
      <c r="B873" s="129">
        <v>71</v>
      </c>
      <c r="C873" s="81" t="s">
        <v>244</v>
      </c>
      <c r="D873" s="8" t="str">
        <f t="shared" si="46"/>
        <v>71Vigilancia de la salud ambiental</v>
      </c>
      <c r="E873" s="8" t="s">
        <v>1</v>
      </c>
      <c r="F873" s="130" t="s">
        <v>270</v>
      </c>
      <c r="G873" s="130" t="s">
        <v>277</v>
      </c>
      <c r="H873" s="130" t="s">
        <v>247</v>
      </c>
      <c r="I873" s="8" t="s">
        <v>248</v>
      </c>
      <c r="J873" s="8" t="s">
        <v>248</v>
      </c>
      <c r="K873" s="81" t="s">
        <v>41</v>
      </c>
      <c r="L873" s="81" t="s">
        <v>30</v>
      </c>
      <c r="M873" s="8" t="str">
        <f t="shared" si="45"/>
        <v>71Vigilancia de la salud ambientalKENNEDYE. ABRIL 2025</v>
      </c>
      <c r="N873" s="114">
        <f t="shared" si="48"/>
        <v>0</v>
      </c>
      <c r="O873" s="114">
        <f t="shared" si="47"/>
        <v>49130</v>
      </c>
      <c r="P873" s="114">
        <v>0</v>
      </c>
      <c r="Q873" s="114">
        <v>8</v>
      </c>
      <c r="R873" s="114">
        <v>0</v>
      </c>
      <c r="S873" s="114">
        <v>393040</v>
      </c>
      <c r="T873" s="114">
        <v>0</v>
      </c>
      <c r="U873" s="114">
        <v>8</v>
      </c>
      <c r="V873" s="114">
        <v>0</v>
      </c>
      <c r="W873" s="116">
        <v>393040</v>
      </c>
    </row>
    <row r="874" spans="2:23" ht="78.75">
      <c r="B874" s="129">
        <v>71</v>
      </c>
      <c r="C874" s="81" t="s">
        <v>244</v>
      </c>
      <c r="D874" s="8" t="str">
        <f t="shared" si="46"/>
        <v>71Vigilancia de la salud ambiental</v>
      </c>
      <c r="E874" s="8" t="s">
        <v>1</v>
      </c>
      <c r="F874" s="130" t="s">
        <v>270</v>
      </c>
      <c r="G874" s="130" t="s">
        <v>277</v>
      </c>
      <c r="H874" s="130" t="s">
        <v>247</v>
      </c>
      <c r="I874" s="8" t="s">
        <v>248</v>
      </c>
      <c r="J874" s="8" t="s">
        <v>248</v>
      </c>
      <c r="K874" s="71" t="s">
        <v>29</v>
      </c>
      <c r="L874" s="81" t="s">
        <v>30</v>
      </c>
      <c r="M874" s="8" t="str">
        <f t="shared" si="45"/>
        <v>71Vigilancia de la salud ambientalFONTIBONE. ABRIL 2025</v>
      </c>
      <c r="N874" s="114">
        <f t="shared" si="48"/>
        <v>0</v>
      </c>
      <c r="O874" s="114">
        <f t="shared" si="47"/>
        <v>49130</v>
      </c>
      <c r="P874" s="114">
        <v>0</v>
      </c>
      <c r="Q874" s="114">
        <v>1</v>
      </c>
      <c r="R874" s="114">
        <v>0</v>
      </c>
      <c r="S874" s="114">
        <v>49130</v>
      </c>
      <c r="T874" s="114">
        <v>0</v>
      </c>
      <c r="U874" s="114">
        <v>1</v>
      </c>
      <c r="V874" s="114">
        <v>0</v>
      </c>
      <c r="W874" s="116">
        <v>49130</v>
      </c>
    </row>
    <row r="875" spans="2:23" ht="78.75">
      <c r="B875" s="129">
        <v>71</v>
      </c>
      <c r="C875" s="81" t="s">
        <v>244</v>
      </c>
      <c r="D875" s="8" t="str">
        <f t="shared" si="46"/>
        <v>71Vigilancia de la salud ambiental</v>
      </c>
      <c r="E875" s="8" t="s">
        <v>1</v>
      </c>
      <c r="F875" s="130" t="s">
        <v>270</v>
      </c>
      <c r="G875" s="130" t="s">
        <v>277</v>
      </c>
      <c r="H875" s="130" t="s">
        <v>247</v>
      </c>
      <c r="I875" s="8" t="s">
        <v>248</v>
      </c>
      <c r="J875" s="8" t="s">
        <v>248</v>
      </c>
      <c r="K875" s="81" t="s">
        <v>42</v>
      </c>
      <c r="L875" s="81" t="s">
        <v>30</v>
      </c>
      <c r="M875" s="8" t="str">
        <f t="shared" si="45"/>
        <v>71Vigilancia de la salud ambientalPUENTE ARANDAE. ABRIL 2025</v>
      </c>
      <c r="N875" s="114">
        <f t="shared" si="48"/>
        <v>0</v>
      </c>
      <c r="O875" s="114">
        <f t="shared" si="47"/>
        <v>49130</v>
      </c>
      <c r="P875" s="114">
        <v>0</v>
      </c>
      <c r="Q875" s="114">
        <v>3</v>
      </c>
      <c r="R875" s="114">
        <v>0</v>
      </c>
      <c r="S875" s="114">
        <v>147390</v>
      </c>
      <c r="T875" s="114">
        <v>0</v>
      </c>
      <c r="U875" s="114">
        <v>3</v>
      </c>
      <c r="V875" s="114">
        <v>0</v>
      </c>
      <c r="W875" s="116">
        <v>147390</v>
      </c>
    </row>
    <row r="876" spans="2:23" ht="60">
      <c r="B876" s="129">
        <v>73</v>
      </c>
      <c r="C876" s="81" t="s">
        <v>244</v>
      </c>
      <c r="D876" s="8" t="str">
        <f t="shared" si="46"/>
        <v>73Vigilancia de la salud ambiental</v>
      </c>
      <c r="E876" s="8" t="s">
        <v>1</v>
      </c>
      <c r="F876" s="130" t="s">
        <v>270</v>
      </c>
      <c r="G876" s="130" t="s">
        <v>278</v>
      </c>
      <c r="H876" s="130" t="s">
        <v>247</v>
      </c>
      <c r="I876" s="8" t="s">
        <v>248</v>
      </c>
      <c r="J876" s="8" t="s">
        <v>248</v>
      </c>
      <c r="K876" s="71" t="s">
        <v>41</v>
      </c>
      <c r="L876" s="81" t="s">
        <v>30</v>
      </c>
      <c r="M876" s="8" t="str">
        <f t="shared" si="45"/>
        <v>73Vigilancia de la salud ambientalKENNEDYE. ABRIL 2025</v>
      </c>
      <c r="N876" s="114">
        <f t="shared" si="48"/>
        <v>0</v>
      </c>
      <c r="O876" s="114">
        <f t="shared" si="47"/>
        <v>0</v>
      </c>
      <c r="P876" s="114">
        <v>0</v>
      </c>
      <c r="Q876" s="114">
        <v>0</v>
      </c>
      <c r="R876" s="114">
        <v>0</v>
      </c>
      <c r="S876" s="114">
        <v>0</v>
      </c>
      <c r="T876" s="114">
        <v>0</v>
      </c>
      <c r="U876" s="114">
        <v>0</v>
      </c>
      <c r="V876" s="114">
        <v>0</v>
      </c>
      <c r="W876" s="116">
        <v>0</v>
      </c>
    </row>
    <row r="877" spans="2:23" ht="60">
      <c r="B877" s="129">
        <v>73</v>
      </c>
      <c r="C877" s="81" t="s">
        <v>244</v>
      </c>
      <c r="D877" s="8" t="str">
        <f t="shared" si="46"/>
        <v>73Vigilancia de la salud ambiental</v>
      </c>
      <c r="E877" s="8" t="s">
        <v>1</v>
      </c>
      <c r="F877" s="130" t="s">
        <v>270</v>
      </c>
      <c r="G877" s="130" t="s">
        <v>278</v>
      </c>
      <c r="H877" s="130" t="s">
        <v>247</v>
      </c>
      <c r="I877" s="8" t="s">
        <v>248</v>
      </c>
      <c r="J877" s="8" t="s">
        <v>248</v>
      </c>
      <c r="K877" s="71" t="s">
        <v>29</v>
      </c>
      <c r="L877" s="81" t="s">
        <v>30</v>
      </c>
      <c r="M877" s="8" t="str">
        <f t="shared" si="45"/>
        <v>73Vigilancia de la salud ambientalFONTIBONE. ABRIL 2025</v>
      </c>
      <c r="N877" s="114">
        <f t="shared" si="48"/>
        <v>0</v>
      </c>
      <c r="O877" s="114">
        <f t="shared" si="47"/>
        <v>277440</v>
      </c>
      <c r="P877" s="114">
        <v>0</v>
      </c>
      <c r="Q877" s="114">
        <v>2</v>
      </c>
      <c r="R877" s="114">
        <v>0</v>
      </c>
      <c r="S877" s="114">
        <v>554880</v>
      </c>
      <c r="T877" s="114">
        <v>0</v>
      </c>
      <c r="U877" s="114">
        <v>2</v>
      </c>
      <c r="V877" s="114">
        <v>0</v>
      </c>
      <c r="W877" s="116">
        <v>554880</v>
      </c>
    </row>
    <row r="878" spans="2:23" ht="72">
      <c r="B878" s="129">
        <v>73</v>
      </c>
      <c r="C878" s="81" t="s">
        <v>244</v>
      </c>
      <c r="D878" s="8" t="str">
        <f t="shared" si="46"/>
        <v>73Vigilancia de la salud ambiental</v>
      </c>
      <c r="E878" s="8" t="s">
        <v>1</v>
      </c>
      <c r="F878" s="130" t="s">
        <v>270</v>
      </c>
      <c r="G878" s="130" t="s">
        <v>278</v>
      </c>
      <c r="H878" s="130" t="s">
        <v>247</v>
      </c>
      <c r="I878" s="8" t="s">
        <v>248</v>
      </c>
      <c r="J878" s="8" t="s">
        <v>248</v>
      </c>
      <c r="K878" s="71" t="s">
        <v>42</v>
      </c>
      <c r="L878" s="81" t="s">
        <v>30</v>
      </c>
      <c r="M878" s="8" t="str">
        <f t="shared" si="45"/>
        <v>73Vigilancia de la salud ambientalPUENTE ARANDAE. ABRIL 2025</v>
      </c>
      <c r="N878" s="114">
        <f t="shared" si="48"/>
        <v>0</v>
      </c>
      <c r="O878" s="114">
        <f t="shared" si="47"/>
        <v>277440</v>
      </c>
      <c r="P878" s="114">
        <v>0</v>
      </c>
      <c r="Q878" s="114">
        <v>2</v>
      </c>
      <c r="R878" s="114">
        <v>0</v>
      </c>
      <c r="S878" s="114">
        <v>554880</v>
      </c>
      <c r="T878" s="114">
        <v>0</v>
      </c>
      <c r="U878" s="114">
        <v>2</v>
      </c>
      <c r="V878" s="114">
        <v>0</v>
      </c>
      <c r="W878" s="116">
        <v>554880</v>
      </c>
    </row>
    <row r="879" spans="2:23" ht="60">
      <c r="B879" s="129">
        <v>75</v>
      </c>
      <c r="C879" s="81" t="s">
        <v>244</v>
      </c>
      <c r="D879" s="8" t="str">
        <f t="shared" si="46"/>
        <v>75Vigilancia de la salud ambiental</v>
      </c>
      <c r="E879" s="8" t="s">
        <v>1</v>
      </c>
      <c r="F879" s="130" t="s">
        <v>270</v>
      </c>
      <c r="G879" s="130" t="s">
        <v>279</v>
      </c>
      <c r="H879" s="130" t="s">
        <v>247</v>
      </c>
      <c r="I879" s="8" t="s">
        <v>248</v>
      </c>
      <c r="J879" s="8" t="s">
        <v>248</v>
      </c>
      <c r="K879" s="81" t="s">
        <v>29</v>
      </c>
      <c r="L879" s="81" t="s">
        <v>30</v>
      </c>
      <c r="M879" s="8" t="str">
        <f t="shared" si="45"/>
        <v>75Vigilancia de la salud ambientalFONTIBONE. ABRIL 2025</v>
      </c>
      <c r="N879" s="114">
        <f t="shared" si="48"/>
        <v>0</v>
      </c>
      <c r="O879" s="114">
        <f t="shared" si="47"/>
        <v>104040</v>
      </c>
      <c r="P879" s="114">
        <v>0</v>
      </c>
      <c r="Q879" s="114">
        <v>1</v>
      </c>
      <c r="R879" s="114">
        <v>0</v>
      </c>
      <c r="S879" s="114">
        <v>104040</v>
      </c>
      <c r="T879" s="114">
        <v>0</v>
      </c>
      <c r="U879" s="114">
        <v>1</v>
      </c>
      <c r="V879" s="114">
        <v>0</v>
      </c>
      <c r="W879" s="116">
        <v>104040</v>
      </c>
    </row>
    <row r="880" spans="2:23" ht="60">
      <c r="B880" s="129">
        <v>76</v>
      </c>
      <c r="C880" s="81" t="s">
        <v>244</v>
      </c>
      <c r="D880" s="8" t="str">
        <f t="shared" si="46"/>
        <v>76Vigilancia de la salud ambiental</v>
      </c>
      <c r="E880" s="8" t="s">
        <v>1</v>
      </c>
      <c r="F880" s="130" t="s">
        <v>270</v>
      </c>
      <c r="G880" s="130" t="s">
        <v>280</v>
      </c>
      <c r="H880" s="130" t="s">
        <v>247</v>
      </c>
      <c r="I880" s="8" t="s">
        <v>248</v>
      </c>
      <c r="J880" s="8" t="s">
        <v>248</v>
      </c>
      <c r="K880" s="81" t="s">
        <v>41</v>
      </c>
      <c r="L880" s="81" t="s">
        <v>30</v>
      </c>
      <c r="M880" s="8" t="str">
        <f t="shared" si="45"/>
        <v>76Vigilancia de la salud ambientalKENNEDYE. ABRIL 2025</v>
      </c>
      <c r="N880" s="114">
        <f t="shared" si="48"/>
        <v>0</v>
      </c>
      <c r="O880" s="114">
        <f t="shared" si="47"/>
        <v>0</v>
      </c>
      <c r="P880" s="114">
        <v>0</v>
      </c>
      <c r="Q880" s="114">
        <v>0</v>
      </c>
      <c r="R880" s="114">
        <v>0</v>
      </c>
      <c r="S880" s="114">
        <v>0</v>
      </c>
      <c r="T880" s="114">
        <v>0</v>
      </c>
      <c r="U880" s="114">
        <v>0</v>
      </c>
      <c r="V880" s="114">
        <v>0</v>
      </c>
      <c r="W880" s="116">
        <v>0</v>
      </c>
    </row>
    <row r="881" spans="2:23" ht="60">
      <c r="B881" s="129">
        <v>76</v>
      </c>
      <c r="C881" s="81" t="s">
        <v>244</v>
      </c>
      <c r="D881" s="8" t="str">
        <f t="shared" si="46"/>
        <v>76Vigilancia de la salud ambiental</v>
      </c>
      <c r="E881" s="8" t="s">
        <v>1</v>
      </c>
      <c r="F881" s="130" t="s">
        <v>270</v>
      </c>
      <c r="G881" s="130" t="s">
        <v>280</v>
      </c>
      <c r="H881" s="130" t="s">
        <v>247</v>
      </c>
      <c r="I881" s="8" t="s">
        <v>248</v>
      </c>
      <c r="J881" s="8" t="s">
        <v>248</v>
      </c>
      <c r="K881" s="71" t="s">
        <v>29</v>
      </c>
      <c r="L881" s="81" t="s">
        <v>30</v>
      </c>
      <c r="M881" s="8" t="str">
        <f t="shared" si="45"/>
        <v>76Vigilancia de la salud ambientalFONTIBONE. ABRIL 2025</v>
      </c>
      <c r="N881" s="114">
        <f t="shared" si="48"/>
        <v>0</v>
      </c>
      <c r="O881" s="114">
        <f t="shared" si="47"/>
        <v>0</v>
      </c>
      <c r="P881" s="114">
        <v>0</v>
      </c>
      <c r="Q881" s="114">
        <v>0</v>
      </c>
      <c r="R881" s="114">
        <v>0</v>
      </c>
      <c r="S881" s="114">
        <v>0</v>
      </c>
      <c r="T881" s="114">
        <v>0</v>
      </c>
      <c r="U881" s="114">
        <v>0</v>
      </c>
      <c r="V881" s="114">
        <v>0</v>
      </c>
      <c r="W881" s="116">
        <v>0</v>
      </c>
    </row>
    <row r="882" spans="2:23" ht="72">
      <c r="B882" s="129">
        <v>76</v>
      </c>
      <c r="C882" s="81" t="s">
        <v>244</v>
      </c>
      <c r="D882" s="8" t="str">
        <f t="shared" si="46"/>
        <v>76Vigilancia de la salud ambiental</v>
      </c>
      <c r="E882" s="8" t="s">
        <v>1</v>
      </c>
      <c r="F882" s="130" t="s">
        <v>270</v>
      </c>
      <c r="G882" s="130" t="s">
        <v>280</v>
      </c>
      <c r="H882" s="130" t="s">
        <v>247</v>
      </c>
      <c r="I882" s="8" t="s">
        <v>248</v>
      </c>
      <c r="J882" s="8" t="s">
        <v>248</v>
      </c>
      <c r="K882" s="71" t="s">
        <v>42</v>
      </c>
      <c r="L882" s="81" t="s">
        <v>30</v>
      </c>
      <c r="M882" s="8" t="str">
        <f t="shared" si="45"/>
        <v>76Vigilancia de la salud ambientalPUENTE ARANDAE. ABRIL 2025</v>
      </c>
      <c r="N882" s="114">
        <f t="shared" si="48"/>
        <v>0</v>
      </c>
      <c r="O882" s="114">
        <f t="shared" si="47"/>
        <v>0</v>
      </c>
      <c r="P882" s="114">
        <v>0</v>
      </c>
      <c r="Q882" s="114">
        <v>0</v>
      </c>
      <c r="R882" s="114">
        <v>0</v>
      </c>
      <c r="S882" s="114">
        <v>0</v>
      </c>
      <c r="T882" s="114">
        <v>0</v>
      </c>
      <c r="U882" s="114">
        <v>0</v>
      </c>
      <c r="V882" s="114">
        <v>0</v>
      </c>
      <c r="W882" s="116">
        <v>0</v>
      </c>
    </row>
    <row r="883" spans="2:23" ht="60">
      <c r="B883" s="129">
        <v>79</v>
      </c>
      <c r="C883" s="81" t="s">
        <v>244</v>
      </c>
      <c r="D883" s="8" t="str">
        <f t="shared" si="46"/>
        <v>79Vigilancia de la salud ambiental</v>
      </c>
      <c r="E883" s="8" t="s">
        <v>1</v>
      </c>
      <c r="F883" s="130" t="s">
        <v>270</v>
      </c>
      <c r="G883" s="130" t="s">
        <v>281</v>
      </c>
      <c r="H883" s="130" t="s">
        <v>247</v>
      </c>
      <c r="I883" s="8" t="s">
        <v>248</v>
      </c>
      <c r="J883" s="8" t="s">
        <v>248</v>
      </c>
      <c r="K883" s="71" t="s">
        <v>43</v>
      </c>
      <c r="L883" s="81" t="s">
        <v>30</v>
      </c>
      <c r="M883" s="8" t="str">
        <f t="shared" si="45"/>
        <v>79Vigilancia de la salud ambientalBOSAE. ABRIL 2025</v>
      </c>
      <c r="N883" s="114">
        <f t="shared" si="48"/>
        <v>0</v>
      </c>
      <c r="O883" s="114">
        <f t="shared" si="47"/>
        <v>104040</v>
      </c>
      <c r="P883" s="114">
        <v>0</v>
      </c>
      <c r="Q883" s="114">
        <v>6</v>
      </c>
      <c r="R883" s="114">
        <v>0</v>
      </c>
      <c r="S883" s="114">
        <v>624240</v>
      </c>
      <c r="T883" s="114">
        <v>0</v>
      </c>
      <c r="U883" s="114">
        <v>6</v>
      </c>
      <c r="V883" s="114">
        <v>0</v>
      </c>
      <c r="W883" s="116">
        <v>624240</v>
      </c>
    </row>
    <row r="884" spans="2:23" ht="60">
      <c r="B884" s="129">
        <v>79</v>
      </c>
      <c r="C884" s="81" t="s">
        <v>244</v>
      </c>
      <c r="D884" s="8" t="str">
        <f t="shared" si="46"/>
        <v>79Vigilancia de la salud ambiental</v>
      </c>
      <c r="E884" s="8" t="s">
        <v>1</v>
      </c>
      <c r="F884" s="130" t="s">
        <v>270</v>
      </c>
      <c r="G884" s="130" t="s">
        <v>281</v>
      </c>
      <c r="H884" s="130" t="s">
        <v>247</v>
      </c>
      <c r="I884" s="8" t="s">
        <v>248</v>
      </c>
      <c r="J884" s="8" t="s">
        <v>248</v>
      </c>
      <c r="K884" s="81" t="s">
        <v>41</v>
      </c>
      <c r="L884" s="81" t="s">
        <v>30</v>
      </c>
      <c r="M884" s="8" t="str">
        <f t="shared" si="45"/>
        <v>79Vigilancia de la salud ambientalKENNEDYE. ABRIL 2025</v>
      </c>
      <c r="N884" s="114">
        <f t="shared" si="48"/>
        <v>0</v>
      </c>
      <c r="O884" s="114">
        <f t="shared" si="47"/>
        <v>104040</v>
      </c>
      <c r="P884" s="114">
        <v>0</v>
      </c>
      <c r="Q884" s="114">
        <v>4</v>
      </c>
      <c r="R884" s="114">
        <v>0</v>
      </c>
      <c r="S884" s="114">
        <v>416160</v>
      </c>
      <c r="T884" s="114">
        <v>0</v>
      </c>
      <c r="U884" s="114">
        <v>4</v>
      </c>
      <c r="V884" s="114">
        <v>0</v>
      </c>
      <c r="W884" s="116">
        <v>416160</v>
      </c>
    </row>
    <row r="885" spans="2:23" ht="60">
      <c r="B885" s="129">
        <v>79</v>
      </c>
      <c r="C885" s="81" t="s">
        <v>244</v>
      </c>
      <c r="D885" s="8" t="str">
        <f t="shared" si="46"/>
        <v>79Vigilancia de la salud ambiental</v>
      </c>
      <c r="E885" s="8" t="s">
        <v>1</v>
      </c>
      <c r="F885" s="130" t="s">
        <v>270</v>
      </c>
      <c r="G885" s="130" t="s">
        <v>281</v>
      </c>
      <c r="H885" s="130" t="s">
        <v>247</v>
      </c>
      <c r="I885" s="8" t="s">
        <v>248</v>
      </c>
      <c r="J885" s="8" t="s">
        <v>248</v>
      </c>
      <c r="K885" s="71" t="s">
        <v>29</v>
      </c>
      <c r="L885" s="81" t="s">
        <v>30</v>
      </c>
      <c r="M885" s="8" t="str">
        <f t="shared" si="45"/>
        <v>79Vigilancia de la salud ambientalFONTIBONE. ABRIL 2025</v>
      </c>
      <c r="N885" s="114">
        <f t="shared" si="48"/>
        <v>0</v>
      </c>
      <c r="O885" s="114">
        <f t="shared" si="47"/>
        <v>104040</v>
      </c>
      <c r="P885" s="114">
        <v>0</v>
      </c>
      <c r="Q885" s="114">
        <v>1</v>
      </c>
      <c r="R885" s="114">
        <v>0</v>
      </c>
      <c r="S885" s="114">
        <v>104040</v>
      </c>
      <c r="T885" s="114">
        <v>0</v>
      </c>
      <c r="U885" s="114">
        <v>1</v>
      </c>
      <c r="V885" s="114">
        <v>0</v>
      </c>
      <c r="W885" s="116">
        <v>104040</v>
      </c>
    </row>
    <row r="886" spans="2:23" ht="72">
      <c r="B886" s="129">
        <v>79</v>
      </c>
      <c r="C886" s="81" t="s">
        <v>244</v>
      </c>
      <c r="D886" s="8" t="str">
        <f t="shared" si="46"/>
        <v>79Vigilancia de la salud ambiental</v>
      </c>
      <c r="E886" s="8" t="s">
        <v>1</v>
      </c>
      <c r="F886" s="130" t="s">
        <v>270</v>
      </c>
      <c r="G886" s="130" t="s">
        <v>281</v>
      </c>
      <c r="H886" s="130" t="s">
        <v>247</v>
      </c>
      <c r="I886" s="8" t="s">
        <v>248</v>
      </c>
      <c r="J886" s="8" t="s">
        <v>248</v>
      </c>
      <c r="K886" s="71" t="s">
        <v>42</v>
      </c>
      <c r="L886" s="81" t="s">
        <v>30</v>
      </c>
      <c r="M886" s="8" t="str">
        <f t="shared" si="45"/>
        <v>79Vigilancia de la salud ambientalPUENTE ARANDAE. ABRIL 2025</v>
      </c>
      <c r="N886" s="114">
        <f t="shared" si="48"/>
        <v>0</v>
      </c>
      <c r="O886" s="114">
        <f t="shared" si="47"/>
        <v>104040</v>
      </c>
      <c r="P886" s="114">
        <v>0</v>
      </c>
      <c r="Q886" s="114">
        <v>2</v>
      </c>
      <c r="R886" s="114">
        <v>0</v>
      </c>
      <c r="S886" s="114">
        <v>208080</v>
      </c>
      <c r="T886" s="114">
        <v>0</v>
      </c>
      <c r="U886" s="114">
        <v>2</v>
      </c>
      <c r="V886" s="114">
        <v>0</v>
      </c>
      <c r="W886" s="116">
        <v>208080</v>
      </c>
    </row>
    <row r="887" spans="2:23" ht="112.5">
      <c r="B887" s="129">
        <v>81</v>
      </c>
      <c r="C887" s="81" t="s">
        <v>244</v>
      </c>
      <c r="D887" s="8" t="str">
        <f t="shared" si="46"/>
        <v>81Vigilancia de la salud ambiental</v>
      </c>
      <c r="E887" s="8" t="s">
        <v>1</v>
      </c>
      <c r="F887" s="130" t="s">
        <v>270</v>
      </c>
      <c r="G887" s="130" t="s">
        <v>282</v>
      </c>
      <c r="H887" s="130" t="s">
        <v>247</v>
      </c>
      <c r="I887" s="8" t="s">
        <v>248</v>
      </c>
      <c r="J887" s="8" t="s">
        <v>248</v>
      </c>
      <c r="K887" s="81" t="s">
        <v>43</v>
      </c>
      <c r="L887" s="81" t="s">
        <v>30</v>
      </c>
      <c r="M887" s="8" t="str">
        <f t="shared" si="45"/>
        <v>81Vigilancia de la salud ambientalBOSAE. ABRIL 2025</v>
      </c>
      <c r="N887" s="114">
        <f t="shared" si="48"/>
        <v>0</v>
      </c>
      <c r="O887" s="114">
        <f t="shared" si="47"/>
        <v>194208</v>
      </c>
      <c r="P887" s="114">
        <v>0</v>
      </c>
      <c r="Q887" s="114">
        <v>23</v>
      </c>
      <c r="R887" s="114">
        <v>0</v>
      </c>
      <c r="S887" s="114">
        <v>4466784</v>
      </c>
      <c r="T887" s="114">
        <v>0</v>
      </c>
      <c r="U887" s="114">
        <v>23</v>
      </c>
      <c r="V887" s="114">
        <v>0</v>
      </c>
      <c r="W887" s="116">
        <v>4466784</v>
      </c>
    </row>
    <row r="888" spans="2:23" ht="112.5">
      <c r="B888" s="129">
        <v>81</v>
      </c>
      <c r="C888" s="81" t="s">
        <v>244</v>
      </c>
      <c r="D888" s="8" t="str">
        <f t="shared" si="46"/>
        <v>81Vigilancia de la salud ambiental</v>
      </c>
      <c r="E888" s="8" t="s">
        <v>1</v>
      </c>
      <c r="F888" s="130" t="s">
        <v>270</v>
      </c>
      <c r="G888" s="130" t="s">
        <v>282</v>
      </c>
      <c r="H888" s="130" t="s">
        <v>247</v>
      </c>
      <c r="I888" s="8" t="s">
        <v>248</v>
      </c>
      <c r="J888" s="8" t="s">
        <v>248</v>
      </c>
      <c r="K888" s="71" t="s">
        <v>41</v>
      </c>
      <c r="L888" s="81" t="s">
        <v>30</v>
      </c>
      <c r="M888" s="8" t="str">
        <f t="shared" si="45"/>
        <v>81Vigilancia de la salud ambientalKENNEDYE. ABRIL 2025</v>
      </c>
      <c r="N888" s="114">
        <f t="shared" si="48"/>
        <v>0</v>
      </c>
      <c r="O888" s="114">
        <f t="shared" si="47"/>
        <v>194208</v>
      </c>
      <c r="P888" s="114">
        <v>0</v>
      </c>
      <c r="Q888" s="114">
        <v>26</v>
      </c>
      <c r="R888" s="114">
        <v>0</v>
      </c>
      <c r="S888" s="114">
        <v>5049408</v>
      </c>
      <c r="T888" s="114">
        <v>0</v>
      </c>
      <c r="U888" s="114">
        <v>26</v>
      </c>
      <c r="V888" s="114">
        <v>0</v>
      </c>
      <c r="W888" s="116">
        <v>5049408</v>
      </c>
    </row>
    <row r="889" spans="2:23" ht="112.5">
      <c r="B889" s="129">
        <v>81</v>
      </c>
      <c r="C889" s="81" t="s">
        <v>244</v>
      </c>
      <c r="D889" s="8" t="str">
        <f t="shared" si="46"/>
        <v>81Vigilancia de la salud ambiental</v>
      </c>
      <c r="E889" s="8" t="s">
        <v>1</v>
      </c>
      <c r="F889" s="130" t="s">
        <v>270</v>
      </c>
      <c r="G889" s="130" t="s">
        <v>282</v>
      </c>
      <c r="H889" s="130" t="s">
        <v>247</v>
      </c>
      <c r="I889" s="8" t="s">
        <v>248</v>
      </c>
      <c r="J889" s="8" t="s">
        <v>248</v>
      </c>
      <c r="K889" s="81" t="s">
        <v>29</v>
      </c>
      <c r="L889" s="81" t="s">
        <v>30</v>
      </c>
      <c r="M889" s="8" t="str">
        <f t="shared" si="45"/>
        <v>81Vigilancia de la salud ambientalFONTIBONE. ABRIL 2025</v>
      </c>
      <c r="N889" s="114">
        <f t="shared" si="48"/>
        <v>0</v>
      </c>
      <c r="O889" s="114">
        <f t="shared" si="47"/>
        <v>194208</v>
      </c>
      <c r="P889" s="114">
        <v>0</v>
      </c>
      <c r="Q889" s="114">
        <v>6</v>
      </c>
      <c r="R889" s="114">
        <v>0</v>
      </c>
      <c r="S889" s="114">
        <v>1165248</v>
      </c>
      <c r="T889" s="114">
        <v>0</v>
      </c>
      <c r="U889" s="114">
        <v>6</v>
      </c>
      <c r="V889" s="114">
        <v>0</v>
      </c>
      <c r="W889" s="116">
        <v>1165248</v>
      </c>
    </row>
    <row r="890" spans="2:23" ht="112.5">
      <c r="B890" s="129">
        <v>81</v>
      </c>
      <c r="C890" s="81" t="s">
        <v>244</v>
      </c>
      <c r="D890" s="8" t="str">
        <f t="shared" si="46"/>
        <v>81Vigilancia de la salud ambiental</v>
      </c>
      <c r="E890" s="8" t="s">
        <v>1</v>
      </c>
      <c r="F890" s="130" t="s">
        <v>270</v>
      </c>
      <c r="G890" s="130" t="s">
        <v>282</v>
      </c>
      <c r="H890" s="130" t="s">
        <v>247</v>
      </c>
      <c r="I890" s="8" t="s">
        <v>248</v>
      </c>
      <c r="J890" s="8" t="s">
        <v>248</v>
      </c>
      <c r="K890" s="71" t="s">
        <v>42</v>
      </c>
      <c r="L890" s="81" t="s">
        <v>30</v>
      </c>
      <c r="M890" s="8" t="str">
        <f t="shared" si="45"/>
        <v>81Vigilancia de la salud ambientalPUENTE ARANDAE. ABRIL 2025</v>
      </c>
      <c r="N890" s="114">
        <f t="shared" si="48"/>
        <v>0</v>
      </c>
      <c r="O890" s="114">
        <f t="shared" si="47"/>
        <v>194208</v>
      </c>
      <c r="P890" s="114">
        <v>0</v>
      </c>
      <c r="Q890" s="114">
        <v>6</v>
      </c>
      <c r="R890" s="114">
        <v>0</v>
      </c>
      <c r="S890" s="114">
        <v>1165248</v>
      </c>
      <c r="T890" s="114">
        <v>0</v>
      </c>
      <c r="U890" s="114">
        <v>6</v>
      </c>
      <c r="V890" s="114">
        <v>0</v>
      </c>
      <c r="W890" s="116">
        <v>1165248</v>
      </c>
    </row>
    <row r="891" spans="2:23" ht="60">
      <c r="B891" s="129">
        <v>82</v>
      </c>
      <c r="C891" s="81" t="s">
        <v>244</v>
      </c>
      <c r="D891" s="8" t="str">
        <f t="shared" si="46"/>
        <v>82Vigilancia de la salud ambiental</v>
      </c>
      <c r="E891" s="8" t="s">
        <v>1</v>
      </c>
      <c r="F891" s="130" t="s">
        <v>283</v>
      </c>
      <c r="G891" s="130" t="s">
        <v>284</v>
      </c>
      <c r="H891" s="130" t="s">
        <v>247</v>
      </c>
      <c r="I891" s="8" t="s">
        <v>248</v>
      </c>
      <c r="J891" s="8" t="s">
        <v>248</v>
      </c>
      <c r="K891" s="81" t="s">
        <v>43</v>
      </c>
      <c r="L891" s="81" t="s">
        <v>30</v>
      </c>
      <c r="M891" s="8" t="str">
        <f t="shared" si="45"/>
        <v>82Vigilancia de la salud ambientalBOSAE. ABRIL 2025</v>
      </c>
      <c r="N891" s="114">
        <f t="shared" si="48"/>
        <v>0</v>
      </c>
      <c r="O891" s="114">
        <f t="shared" si="47"/>
        <v>0</v>
      </c>
      <c r="P891" s="114">
        <v>0</v>
      </c>
      <c r="Q891" s="114">
        <v>0</v>
      </c>
      <c r="R891" s="114">
        <v>0</v>
      </c>
      <c r="S891" s="114">
        <v>0</v>
      </c>
      <c r="T891" s="114">
        <v>0</v>
      </c>
      <c r="U891" s="114">
        <v>0</v>
      </c>
      <c r="V891" s="114">
        <v>0</v>
      </c>
      <c r="W891" s="116">
        <v>0</v>
      </c>
    </row>
    <row r="892" spans="2:23" ht="60">
      <c r="B892" s="129">
        <v>82</v>
      </c>
      <c r="C892" s="81" t="s">
        <v>244</v>
      </c>
      <c r="D892" s="8" t="str">
        <f t="shared" si="46"/>
        <v>82Vigilancia de la salud ambiental</v>
      </c>
      <c r="E892" s="8" t="s">
        <v>1</v>
      </c>
      <c r="F892" s="130" t="s">
        <v>283</v>
      </c>
      <c r="G892" s="130" t="s">
        <v>284</v>
      </c>
      <c r="H892" s="130" t="s">
        <v>247</v>
      </c>
      <c r="I892" s="8" t="s">
        <v>248</v>
      </c>
      <c r="J892" s="8" t="s">
        <v>248</v>
      </c>
      <c r="K892" s="71" t="s">
        <v>29</v>
      </c>
      <c r="L892" s="81" t="s">
        <v>30</v>
      </c>
      <c r="M892" s="8" t="str">
        <f t="shared" si="45"/>
        <v>82Vigilancia de la salud ambientalFONTIBONE. ABRIL 2025</v>
      </c>
      <c r="N892" s="114">
        <f t="shared" si="48"/>
        <v>0</v>
      </c>
      <c r="O892" s="114">
        <f t="shared" si="47"/>
        <v>0</v>
      </c>
      <c r="P892" s="114">
        <v>0</v>
      </c>
      <c r="Q892" s="114">
        <v>0</v>
      </c>
      <c r="R892" s="114">
        <v>0</v>
      </c>
      <c r="S892" s="114">
        <v>0</v>
      </c>
      <c r="T892" s="114">
        <v>0</v>
      </c>
      <c r="U892" s="114">
        <v>0</v>
      </c>
      <c r="V892" s="114">
        <v>0</v>
      </c>
      <c r="W892" s="116">
        <v>0</v>
      </c>
    </row>
    <row r="893" spans="2:23" ht="72">
      <c r="B893" s="129">
        <v>82</v>
      </c>
      <c r="C893" s="81" t="s">
        <v>244</v>
      </c>
      <c r="D893" s="8" t="str">
        <f t="shared" si="46"/>
        <v>82Vigilancia de la salud ambiental</v>
      </c>
      <c r="E893" s="8" t="s">
        <v>1</v>
      </c>
      <c r="F893" s="130" t="s">
        <v>283</v>
      </c>
      <c r="G893" s="130" t="s">
        <v>284</v>
      </c>
      <c r="H893" s="130" t="s">
        <v>247</v>
      </c>
      <c r="I893" s="8" t="s">
        <v>248</v>
      </c>
      <c r="J893" s="8" t="s">
        <v>248</v>
      </c>
      <c r="K893" s="81" t="s">
        <v>42</v>
      </c>
      <c r="L893" s="81" t="s">
        <v>30</v>
      </c>
      <c r="M893" s="8" t="str">
        <f t="shared" si="45"/>
        <v>82Vigilancia de la salud ambientalPUENTE ARANDAE. ABRIL 2025</v>
      </c>
      <c r="N893" s="114">
        <f t="shared" si="48"/>
        <v>0</v>
      </c>
      <c r="O893" s="114">
        <f t="shared" si="47"/>
        <v>29478</v>
      </c>
      <c r="P893" s="114">
        <v>0</v>
      </c>
      <c r="Q893" s="114">
        <v>200</v>
      </c>
      <c r="R893" s="114">
        <v>0</v>
      </c>
      <c r="S893" s="114">
        <v>5895600</v>
      </c>
      <c r="T893" s="114">
        <v>0</v>
      </c>
      <c r="U893" s="114">
        <v>200</v>
      </c>
      <c r="V893" s="114">
        <v>0</v>
      </c>
      <c r="W893" s="116">
        <v>5895600</v>
      </c>
    </row>
    <row r="894" spans="2:23" ht="60">
      <c r="B894" s="129">
        <v>85</v>
      </c>
      <c r="C894" s="81" t="s">
        <v>244</v>
      </c>
      <c r="D894" s="8" t="str">
        <f t="shared" si="46"/>
        <v>85Vigilancia de la salud ambiental</v>
      </c>
      <c r="E894" s="8" t="s">
        <v>1</v>
      </c>
      <c r="F894" s="130" t="s">
        <v>283</v>
      </c>
      <c r="G894" s="130" t="s">
        <v>285</v>
      </c>
      <c r="H894" s="130" t="s">
        <v>247</v>
      </c>
      <c r="I894" s="8" t="s">
        <v>248</v>
      </c>
      <c r="J894" s="8" t="s">
        <v>248</v>
      </c>
      <c r="K894" s="71" t="s">
        <v>43</v>
      </c>
      <c r="L894" s="81" t="s">
        <v>30</v>
      </c>
      <c r="M894" s="8" t="str">
        <f t="shared" si="45"/>
        <v>85Vigilancia de la salud ambientalBOSAE. ABRIL 2025</v>
      </c>
      <c r="N894" s="114">
        <f t="shared" si="48"/>
        <v>0</v>
      </c>
      <c r="O894" s="114">
        <f t="shared" si="47"/>
        <v>416160</v>
      </c>
      <c r="P894" s="114">
        <v>0</v>
      </c>
      <c r="Q894" s="114">
        <v>12</v>
      </c>
      <c r="R894" s="114">
        <v>0</v>
      </c>
      <c r="S894" s="114">
        <v>4993920</v>
      </c>
      <c r="T894" s="114">
        <v>0</v>
      </c>
      <c r="U894" s="114">
        <v>12</v>
      </c>
      <c r="V894" s="114">
        <v>0</v>
      </c>
      <c r="W894" s="116">
        <v>4993920</v>
      </c>
    </row>
    <row r="895" spans="2:23" ht="60">
      <c r="B895" s="129">
        <v>85</v>
      </c>
      <c r="C895" s="81" t="s">
        <v>244</v>
      </c>
      <c r="D895" s="8" t="str">
        <f t="shared" si="46"/>
        <v>85Vigilancia de la salud ambiental</v>
      </c>
      <c r="E895" s="8" t="s">
        <v>1</v>
      </c>
      <c r="F895" s="130" t="s">
        <v>283</v>
      </c>
      <c r="G895" s="130" t="s">
        <v>285</v>
      </c>
      <c r="H895" s="130" t="s">
        <v>247</v>
      </c>
      <c r="I895" s="8" t="s">
        <v>248</v>
      </c>
      <c r="J895" s="8" t="s">
        <v>248</v>
      </c>
      <c r="K895" s="81" t="s">
        <v>41</v>
      </c>
      <c r="L895" s="81" t="s">
        <v>30</v>
      </c>
      <c r="M895" s="8" t="str">
        <f t="shared" si="45"/>
        <v>85Vigilancia de la salud ambientalKENNEDYE. ABRIL 2025</v>
      </c>
      <c r="N895" s="114">
        <f t="shared" si="48"/>
        <v>0</v>
      </c>
      <c r="O895" s="114">
        <f t="shared" si="47"/>
        <v>416160</v>
      </c>
      <c r="P895" s="114">
        <v>0</v>
      </c>
      <c r="Q895" s="114">
        <v>13</v>
      </c>
      <c r="R895" s="114">
        <v>0</v>
      </c>
      <c r="S895" s="114">
        <v>5410080</v>
      </c>
      <c r="T895" s="114">
        <v>0</v>
      </c>
      <c r="U895" s="114">
        <v>13</v>
      </c>
      <c r="V895" s="114">
        <v>0</v>
      </c>
      <c r="W895" s="116">
        <v>5410080</v>
      </c>
    </row>
    <row r="896" spans="2:23" ht="60">
      <c r="B896" s="129">
        <v>85</v>
      </c>
      <c r="C896" s="81" t="s">
        <v>244</v>
      </c>
      <c r="D896" s="8" t="str">
        <f t="shared" si="46"/>
        <v>85Vigilancia de la salud ambiental</v>
      </c>
      <c r="E896" s="8" t="s">
        <v>1</v>
      </c>
      <c r="F896" s="130" t="s">
        <v>283</v>
      </c>
      <c r="G896" s="130" t="s">
        <v>285</v>
      </c>
      <c r="H896" s="130" t="s">
        <v>247</v>
      </c>
      <c r="I896" s="8" t="s">
        <v>248</v>
      </c>
      <c r="J896" s="8" t="s">
        <v>248</v>
      </c>
      <c r="K896" s="71" t="s">
        <v>29</v>
      </c>
      <c r="L896" s="81" t="s">
        <v>30</v>
      </c>
      <c r="M896" s="8" t="str">
        <f t="shared" si="45"/>
        <v>85Vigilancia de la salud ambientalFONTIBONE. ABRIL 2025</v>
      </c>
      <c r="N896" s="114">
        <f t="shared" si="48"/>
        <v>0</v>
      </c>
      <c r="O896" s="114">
        <f t="shared" si="47"/>
        <v>416160</v>
      </c>
      <c r="P896" s="114">
        <v>0</v>
      </c>
      <c r="Q896" s="114">
        <v>13</v>
      </c>
      <c r="R896" s="114">
        <v>0</v>
      </c>
      <c r="S896" s="114">
        <v>5410080</v>
      </c>
      <c r="T896" s="114">
        <v>0</v>
      </c>
      <c r="U896" s="114">
        <v>13</v>
      </c>
      <c r="V896" s="114">
        <v>0</v>
      </c>
      <c r="W896" s="116">
        <v>5410080</v>
      </c>
    </row>
    <row r="897" spans="2:23" ht="72">
      <c r="B897" s="129">
        <v>85</v>
      </c>
      <c r="C897" s="81" t="s">
        <v>244</v>
      </c>
      <c r="D897" s="8" t="str">
        <f t="shared" si="46"/>
        <v>85Vigilancia de la salud ambiental</v>
      </c>
      <c r="E897" s="8" t="s">
        <v>1</v>
      </c>
      <c r="F897" s="130" t="s">
        <v>283</v>
      </c>
      <c r="G897" s="130" t="s">
        <v>285</v>
      </c>
      <c r="H897" s="130" t="s">
        <v>247</v>
      </c>
      <c r="I897" s="8" t="s">
        <v>248</v>
      </c>
      <c r="J897" s="8" t="s">
        <v>248</v>
      </c>
      <c r="K897" s="71" t="s">
        <v>42</v>
      </c>
      <c r="L897" s="81" t="s">
        <v>30</v>
      </c>
      <c r="M897" s="8" t="str">
        <f t="shared" si="45"/>
        <v>85Vigilancia de la salud ambientalPUENTE ARANDAE. ABRIL 2025</v>
      </c>
      <c r="N897" s="114">
        <f t="shared" si="48"/>
        <v>0</v>
      </c>
      <c r="O897" s="114">
        <f t="shared" si="47"/>
        <v>416160</v>
      </c>
      <c r="P897" s="114">
        <v>0</v>
      </c>
      <c r="Q897" s="114">
        <v>13</v>
      </c>
      <c r="R897" s="114">
        <v>0</v>
      </c>
      <c r="S897" s="114">
        <v>5410080</v>
      </c>
      <c r="T897" s="114">
        <v>0</v>
      </c>
      <c r="U897" s="114">
        <v>13</v>
      </c>
      <c r="V897" s="114">
        <v>0</v>
      </c>
      <c r="W897" s="116">
        <v>5410080</v>
      </c>
    </row>
    <row r="898" spans="2:23" ht="60">
      <c r="B898" s="129">
        <v>87</v>
      </c>
      <c r="C898" s="81" t="s">
        <v>244</v>
      </c>
      <c r="D898" s="8" t="str">
        <f t="shared" si="46"/>
        <v>87Vigilancia de la salud ambiental</v>
      </c>
      <c r="E898" s="8" t="s">
        <v>1</v>
      </c>
      <c r="F898" s="130" t="s">
        <v>283</v>
      </c>
      <c r="G898" s="130" t="s">
        <v>286</v>
      </c>
      <c r="H898" s="130" t="s">
        <v>247</v>
      </c>
      <c r="I898" s="8" t="s">
        <v>248</v>
      </c>
      <c r="J898" s="8" t="s">
        <v>248</v>
      </c>
      <c r="K898" s="71" t="s">
        <v>43</v>
      </c>
      <c r="L898" s="81" t="s">
        <v>30</v>
      </c>
      <c r="M898" s="8" t="str">
        <f t="shared" si="45"/>
        <v>87Vigilancia de la salud ambientalBOSAE. ABRIL 2025</v>
      </c>
      <c r="N898" s="114">
        <f t="shared" si="48"/>
        <v>0</v>
      </c>
      <c r="O898" s="114">
        <f t="shared" si="47"/>
        <v>58956</v>
      </c>
      <c r="P898" s="114">
        <v>0</v>
      </c>
      <c r="Q898" s="114">
        <v>95</v>
      </c>
      <c r="R898" s="114">
        <v>0</v>
      </c>
      <c r="S898" s="114">
        <v>5600820</v>
      </c>
      <c r="T898" s="114">
        <v>0</v>
      </c>
      <c r="U898" s="114">
        <v>95</v>
      </c>
      <c r="V898" s="114">
        <v>0</v>
      </c>
      <c r="W898" s="116">
        <v>5600820</v>
      </c>
    </row>
    <row r="899" spans="2:23" ht="60">
      <c r="B899" s="129">
        <v>87</v>
      </c>
      <c r="C899" s="81" t="s">
        <v>244</v>
      </c>
      <c r="D899" s="8" t="str">
        <f t="shared" si="46"/>
        <v>87Vigilancia de la salud ambiental</v>
      </c>
      <c r="E899" s="8" t="s">
        <v>1</v>
      </c>
      <c r="F899" s="130" t="s">
        <v>283</v>
      </c>
      <c r="G899" s="130" t="s">
        <v>286</v>
      </c>
      <c r="H899" s="130" t="s">
        <v>247</v>
      </c>
      <c r="I899" s="8" t="s">
        <v>248</v>
      </c>
      <c r="J899" s="8" t="s">
        <v>248</v>
      </c>
      <c r="K899" s="81" t="s">
        <v>41</v>
      </c>
      <c r="L899" s="81" t="s">
        <v>30</v>
      </c>
      <c r="M899" s="8" t="str">
        <f t="shared" ref="M899:M962" si="49">+D899&amp;K899&amp;L899</f>
        <v>87Vigilancia de la salud ambientalKENNEDYE. ABRIL 2025</v>
      </c>
      <c r="N899" s="114">
        <f t="shared" si="48"/>
        <v>0</v>
      </c>
      <c r="O899" s="114">
        <f t="shared" si="47"/>
        <v>58956</v>
      </c>
      <c r="P899" s="114">
        <v>0</v>
      </c>
      <c r="Q899" s="114">
        <v>162</v>
      </c>
      <c r="R899" s="114">
        <v>0</v>
      </c>
      <c r="S899" s="114">
        <v>9550872</v>
      </c>
      <c r="T899" s="114">
        <v>0</v>
      </c>
      <c r="U899" s="114">
        <v>161</v>
      </c>
      <c r="V899" s="114">
        <v>0</v>
      </c>
      <c r="W899" s="116">
        <v>9491916</v>
      </c>
    </row>
    <row r="900" spans="2:23" ht="60">
      <c r="B900" s="129">
        <v>87</v>
      </c>
      <c r="C900" s="81" t="s">
        <v>244</v>
      </c>
      <c r="D900" s="8" t="str">
        <f t="shared" ref="D900:D963" si="50">+B900&amp;C900</f>
        <v>87Vigilancia de la salud ambiental</v>
      </c>
      <c r="E900" s="8" t="s">
        <v>1</v>
      </c>
      <c r="F900" s="130" t="s">
        <v>283</v>
      </c>
      <c r="G900" s="130" t="s">
        <v>286</v>
      </c>
      <c r="H900" s="130" t="s">
        <v>247</v>
      </c>
      <c r="I900" s="8" t="s">
        <v>248</v>
      </c>
      <c r="J900" s="8" t="s">
        <v>248</v>
      </c>
      <c r="K900" s="71" t="s">
        <v>29</v>
      </c>
      <c r="L900" s="81" t="s">
        <v>30</v>
      </c>
      <c r="M900" s="8" t="str">
        <f t="shared" si="49"/>
        <v>87Vigilancia de la salud ambientalFONTIBONE. ABRIL 2025</v>
      </c>
      <c r="N900" s="114">
        <f t="shared" si="48"/>
        <v>0</v>
      </c>
      <c r="O900" s="114">
        <f t="shared" si="47"/>
        <v>58956</v>
      </c>
      <c r="P900" s="114">
        <v>0</v>
      </c>
      <c r="Q900" s="114">
        <v>63</v>
      </c>
      <c r="R900" s="114">
        <v>0</v>
      </c>
      <c r="S900" s="114">
        <v>3714228</v>
      </c>
      <c r="T900" s="114">
        <v>0</v>
      </c>
      <c r="U900" s="114">
        <v>63</v>
      </c>
      <c r="V900" s="114">
        <v>0</v>
      </c>
      <c r="W900" s="116">
        <v>3714228</v>
      </c>
    </row>
    <row r="901" spans="2:23" ht="72">
      <c r="B901" s="129">
        <v>87</v>
      </c>
      <c r="C901" s="81" t="s">
        <v>244</v>
      </c>
      <c r="D901" s="8" t="str">
        <f t="shared" si="50"/>
        <v>87Vigilancia de la salud ambiental</v>
      </c>
      <c r="E901" s="8" t="s">
        <v>1</v>
      </c>
      <c r="F901" s="130" t="s">
        <v>283</v>
      </c>
      <c r="G901" s="130" t="s">
        <v>286</v>
      </c>
      <c r="H901" s="130" t="s">
        <v>247</v>
      </c>
      <c r="I901" s="8" t="s">
        <v>248</v>
      </c>
      <c r="J901" s="8" t="s">
        <v>248</v>
      </c>
      <c r="K901" s="71" t="s">
        <v>42</v>
      </c>
      <c r="L901" s="81" t="s">
        <v>30</v>
      </c>
      <c r="M901" s="8" t="str">
        <f t="shared" si="49"/>
        <v>87Vigilancia de la salud ambientalPUENTE ARANDAE. ABRIL 2025</v>
      </c>
      <c r="N901" s="114">
        <f t="shared" si="48"/>
        <v>0</v>
      </c>
      <c r="O901" s="114">
        <f t="shared" si="47"/>
        <v>58956</v>
      </c>
      <c r="P901" s="114">
        <v>0</v>
      </c>
      <c r="Q901" s="114">
        <v>40</v>
      </c>
      <c r="R901" s="114">
        <v>0</v>
      </c>
      <c r="S901" s="114">
        <v>2358240</v>
      </c>
      <c r="T901" s="114">
        <v>0</v>
      </c>
      <c r="U901" s="114">
        <v>40</v>
      </c>
      <c r="V901" s="114">
        <v>0</v>
      </c>
      <c r="W901" s="116">
        <v>2358240</v>
      </c>
    </row>
    <row r="902" spans="2:23" ht="60">
      <c r="B902" s="129">
        <v>89</v>
      </c>
      <c r="C902" s="81" t="s">
        <v>244</v>
      </c>
      <c r="D902" s="8" t="str">
        <f t="shared" si="50"/>
        <v>89Vigilancia de la salud ambiental</v>
      </c>
      <c r="E902" s="8" t="s">
        <v>1</v>
      </c>
      <c r="F902" s="130" t="s">
        <v>283</v>
      </c>
      <c r="G902" s="130" t="s">
        <v>287</v>
      </c>
      <c r="H902" s="130" t="s">
        <v>247</v>
      </c>
      <c r="I902" s="8" t="s">
        <v>248</v>
      </c>
      <c r="J902" s="8" t="s">
        <v>248</v>
      </c>
      <c r="K902" s="81" t="s">
        <v>43</v>
      </c>
      <c r="L902" s="81" t="s">
        <v>30</v>
      </c>
      <c r="M902" s="8" t="str">
        <f t="shared" si="49"/>
        <v>89Vigilancia de la salud ambientalBOSAE. ABRIL 2025</v>
      </c>
      <c r="N902" s="114">
        <f t="shared" si="48"/>
        <v>0</v>
      </c>
      <c r="O902" s="114">
        <f t="shared" si="47"/>
        <v>90168</v>
      </c>
      <c r="P902" s="114">
        <v>0</v>
      </c>
      <c r="Q902" s="114">
        <v>49</v>
      </c>
      <c r="R902" s="114">
        <v>0</v>
      </c>
      <c r="S902" s="114">
        <v>4418232</v>
      </c>
      <c r="T902" s="114">
        <v>0</v>
      </c>
      <c r="U902" s="114">
        <v>49</v>
      </c>
      <c r="V902" s="114">
        <v>0</v>
      </c>
      <c r="W902" s="116">
        <v>4418232</v>
      </c>
    </row>
    <row r="903" spans="2:23" ht="60">
      <c r="B903" s="129">
        <v>89</v>
      </c>
      <c r="C903" s="81" t="s">
        <v>244</v>
      </c>
      <c r="D903" s="8" t="str">
        <f t="shared" si="50"/>
        <v>89Vigilancia de la salud ambiental</v>
      </c>
      <c r="E903" s="8" t="s">
        <v>1</v>
      </c>
      <c r="F903" s="130" t="s">
        <v>283</v>
      </c>
      <c r="G903" s="130" t="s">
        <v>287</v>
      </c>
      <c r="H903" s="130" t="s">
        <v>247</v>
      </c>
      <c r="I903" s="8" t="s">
        <v>248</v>
      </c>
      <c r="J903" s="8" t="s">
        <v>248</v>
      </c>
      <c r="K903" s="71" t="s">
        <v>41</v>
      </c>
      <c r="L903" s="81" t="s">
        <v>30</v>
      </c>
      <c r="M903" s="8" t="str">
        <f t="shared" si="49"/>
        <v>89Vigilancia de la salud ambientalKENNEDYE. ABRIL 2025</v>
      </c>
      <c r="N903" s="114">
        <f t="shared" si="48"/>
        <v>0</v>
      </c>
      <c r="O903" s="114">
        <f t="shared" si="47"/>
        <v>90168</v>
      </c>
      <c r="P903" s="114">
        <v>0</v>
      </c>
      <c r="Q903" s="114">
        <v>87</v>
      </c>
      <c r="R903" s="114">
        <v>0</v>
      </c>
      <c r="S903" s="114">
        <v>7844616</v>
      </c>
      <c r="T903" s="114">
        <v>0</v>
      </c>
      <c r="U903" s="114">
        <v>87</v>
      </c>
      <c r="V903" s="114">
        <v>0</v>
      </c>
      <c r="W903" s="116">
        <v>7844616</v>
      </c>
    </row>
    <row r="904" spans="2:23" ht="60">
      <c r="B904" s="129">
        <v>89</v>
      </c>
      <c r="C904" s="81" t="s">
        <v>244</v>
      </c>
      <c r="D904" s="8" t="str">
        <f t="shared" si="50"/>
        <v>89Vigilancia de la salud ambiental</v>
      </c>
      <c r="E904" s="8" t="s">
        <v>1</v>
      </c>
      <c r="F904" s="130" t="s">
        <v>283</v>
      </c>
      <c r="G904" s="130" t="s">
        <v>287</v>
      </c>
      <c r="H904" s="130" t="s">
        <v>247</v>
      </c>
      <c r="I904" s="8" t="s">
        <v>248</v>
      </c>
      <c r="J904" s="8" t="s">
        <v>248</v>
      </c>
      <c r="K904" s="81" t="s">
        <v>29</v>
      </c>
      <c r="L904" s="81" t="s">
        <v>30</v>
      </c>
      <c r="M904" s="8" t="str">
        <f t="shared" si="49"/>
        <v>89Vigilancia de la salud ambientalFONTIBONE. ABRIL 2025</v>
      </c>
      <c r="N904" s="114">
        <f t="shared" si="48"/>
        <v>0</v>
      </c>
      <c r="O904" s="114">
        <f t="shared" si="47"/>
        <v>90168</v>
      </c>
      <c r="P904" s="114">
        <v>0</v>
      </c>
      <c r="Q904" s="114">
        <v>56</v>
      </c>
      <c r="R904" s="114">
        <v>0</v>
      </c>
      <c r="S904" s="114">
        <v>5049408</v>
      </c>
      <c r="T904" s="114">
        <v>0</v>
      </c>
      <c r="U904" s="114">
        <v>56</v>
      </c>
      <c r="V904" s="114">
        <v>0</v>
      </c>
      <c r="W904" s="116">
        <v>5049408</v>
      </c>
    </row>
    <row r="905" spans="2:23" ht="72">
      <c r="B905" s="129">
        <v>89</v>
      </c>
      <c r="C905" s="81" t="s">
        <v>244</v>
      </c>
      <c r="D905" s="8" t="str">
        <f t="shared" si="50"/>
        <v>89Vigilancia de la salud ambiental</v>
      </c>
      <c r="E905" s="8" t="s">
        <v>1</v>
      </c>
      <c r="F905" s="130" t="s">
        <v>283</v>
      </c>
      <c r="G905" s="130" t="s">
        <v>287</v>
      </c>
      <c r="H905" s="130" t="s">
        <v>247</v>
      </c>
      <c r="I905" s="8" t="s">
        <v>248</v>
      </c>
      <c r="J905" s="8" t="s">
        <v>248</v>
      </c>
      <c r="K905" s="71" t="s">
        <v>42</v>
      </c>
      <c r="L905" s="81" t="s">
        <v>30</v>
      </c>
      <c r="M905" s="8" t="str">
        <f t="shared" si="49"/>
        <v>89Vigilancia de la salud ambientalPUENTE ARANDAE. ABRIL 2025</v>
      </c>
      <c r="N905" s="114">
        <f t="shared" si="48"/>
        <v>0</v>
      </c>
      <c r="O905" s="114">
        <f t="shared" si="47"/>
        <v>90168</v>
      </c>
      <c r="P905" s="114">
        <v>0</v>
      </c>
      <c r="Q905" s="114">
        <v>41</v>
      </c>
      <c r="R905" s="114">
        <v>0</v>
      </c>
      <c r="S905" s="114">
        <v>3696888</v>
      </c>
      <c r="T905" s="114">
        <v>0</v>
      </c>
      <c r="U905" s="114">
        <v>41</v>
      </c>
      <c r="V905" s="114">
        <v>0</v>
      </c>
      <c r="W905" s="116">
        <v>3696888</v>
      </c>
    </row>
    <row r="906" spans="2:23" ht="60">
      <c r="B906" s="129">
        <v>90</v>
      </c>
      <c r="C906" s="81" t="s">
        <v>244</v>
      </c>
      <c r="D906" s="8" t="str">
        <f t="shared" si="50"/>
        <v>90Vigilancia de la salud ambiental</v>
      </c>
      <c r="E906" s="8" t="s">
        <v>1</v>
      </c>
      <c r="F906" s="130" t="s">
        <v>283</v>
      </c>
      <c r="G906" s="130" t="s">
        <v>288</v>
      </c>
      <c r="H906" s="130" t="s">
        <v>247</v>
      </c>
      <c r="I906" s="8" t="s">
        <v>248</v>
      </c>
      <c r="J906" s="8" t="s">
        <v>248</v>
      </c>
      <c r="K906" s="81" t="s">
        <v>43</v>
      </c>
      <c r="L906" s="81" t="s">
        <v>30</v>
      </c>
      <c r="M906" s="8" t="str">
        <f t="shared" si="49"/>
        <v>90Vigilancia de la salud ambientalBOSAE. ABRIL 2025</v>
      </c>
      <c r="N906" s="114">
        <f t="shared" si="48"/>
        <v>0</v>
      </c>
      <c r="O906" s="114">
        <f t="shared" si="47"/>
        <v>58956</v>
      </c>
      <c r="P906" s="114">
        <v>0</v>
      </c>
      <c r="Q906" s="114">
        <v>87</v>
      </c>
      <c r="R906" s="114">
        <v>0</v>
      </c>
      <c r="S906" s="114">
        <v>5129172</v>
      </c>
      <c r="T906" s="114">
        <v>0</v>
      </c>
      <c r="U906" s="114">
        <v>87</v>
      </c>
      <c r="V906" s="114">
        <v>0</v>
      </c>
      <c r="W906" s="116">
        <v>5129172</v>
      </c>
    </row>
    <row r="907" spans="2:23" ht="60">
      <c r="B907" s="129">
        <v>90</v>
      </c>
      <c r="C907" s="81" t="s">
        <v>244</v>
      </c>
      <c r="D907" s="8" t="str">
        <f t="shared" si="50"/>
        <v>90Vigilancia de la salud ambiental</v>
      </c>
      <c r="E907" s="8" t="s">
        <v>1</v>
      </c>
      <c r="F907" s="130" t="s">
        <v>283</v>
      </c>
      <c r="G907" s="130" t="s">
        <v>288</v>
      </c>
      <c r="H907" s="130" t="s">
        <v>247</v>
      </c>
      <c r="I907" s="8" t="s">
        <v>248</v>
      </c>
      <c r="J907" s="8" t="s">
        <v>248</v>
      </c>
      <c r="K907" s="71" t="s">
        <v>41</v>
      </c>
      <c r="L907" s="81" t="s">
        <v>30</v>
      </c>
      <c r="M907" s="8" t="str">
        <f t="shared" si="49"/>
        <v>90Vigilancia de la salud ambientalKENNEDYE. ABRIL 2025</v>
      </c>
      <c r="N907" s="114">
        <f t="shared" si="48"/>
        <v>0</v>
      </c>
      <c r="O907" s="114">
        <f t="shared" si="47"/>
        <v>58956</v>
      </c>
      <c r="P907" s="114">
        <v>0</v>
      </c>
      <c r="Q907" s="114">
        <v>114</v>
      </c>
      <c r="R907" s="114">
        <v>0</v>
      </c>
      <c r="S907" s="114">
        <v>6720984</v>
      </c>
      <c r="T907" s="114">
        <v>0</v>
      </c>
      <c r="U907" s="114">
        <v>114</v>
      </c>
      <c r="V907" s="114">
        <v>0</v>
      </c>
      <c r="W907" s="116">
        <v>6720984</v>
      </c>
    </row>
    <row r="908" spans="2:23" ht="60">
      <c r="B908" s="129">
        <v>90</v>
      </c>
      <c r="C908" s="81" t="s">
        <v>244</v>
      </c>
      <c r="D908" s="8" t="str">
        <f t="shared" si="50"/>
        <v>90Vigilancia de la salud ambiental</v>
      </c>
      <c r="E908" s="8" t="s">
        <v>1</v>
      </c>
      <c r="F908" s="130" t="s">
        <v>283</v>
      </c>
      <c r="G908" s="130" t="s">
        <v>288</v>
      </c>
      <c r="H908" s="130" t="s">
        <v>247</v>
      </c>
      <c r="I908" s="8" t="s">
        <v>248</v>
      </c>
      <c r="J908" s="8" t="s">
        <v>248</v>
      </c>
      <c r="K908" s="81" t="s">
        <v>29</v>
      </c>
      <c r="L908" s="81" t="s">
        <v>30</v>
      </c>
      <c r="M908" s="8" t="str">
        <f t="shared" si="49"/>
        <v>90Vigilancia de la salud ambientalFONTIBONE. ABRIL 2025</v>
      </c>
      <c r="N908" s="114">
        <f t="shared" si="48"/>
        <v>0</v>
      </c>
      <c r="O908" s="114">
        <f t="shared" si="47"/>
        <v>58956</v>
      </c>
      <c r="P908" s="114">
        <v>0</v>
      </c>
      <c r="Q908" s="114">
        <v>48</v>
      </c>
      <c r="R908" s="114">
        <v>0</v>
      </c>
      <c r="S908" s="114">
        <v>2829888</v>
      </c>
      <c r="T908" s="114">
        <v>0</v>
      </c>
      <c r="U908" s="114">
        <v>48</v>
      </c>
      <c r="V908" s="114">
        <v>0</v>
      </c>
      <c r="W908" s="116">
        <v>2829888</v>
      </c>
    </row>
    <row r="909" spans="2:23" ht="72">
      <c r="B909" s="129">
        <v>90</v>
      </c>
      <c r="C909" s="81" t="s">
        <v>244</v>
      </c>
      <c r="D909" s="8" t="str">
        <f t="shared" si="50"/>
        <v>90Vigilancia de la salud ambiental</v>
      </c>
      <c r="E909" s="8" t="s">
        <v>1</v>
      </c>
      <c r="F909" s="130" t="s">
        <v>283</v>
      </c>
      <c r="G909" s="130" t="s">
        <v>288</v>
      </c>
      <c r="H909" s="130" t="s">
        <v>247</v>
      </c>
      <c r="I909" s="8" t="s">
        <v>248</v>
      </c>
      <c r="J909" s="8" t="s">
        <v>248</v>
      </c>
      <c r="K909" s="71" t="s">
        <v>42</v>
      </c>
      <c r="L909" s="81" t="s">
        <v>30</v>
      </c>
      <c r="M909" s="8" t="str">
        <f t="shared" si="49"/>
        <v>90Vigilancia de la salud ambientalPUENTE ARANDAE. ABRIL 2025</v>
      </c>
      <c r="N909" s="114">
        <f t="shared" si="48"/>
        <v>0</v>
      </c>
      <c r="O909" s="114">
        <f t="shared" si="47"/>
        <v>58956</v>
      </c>
      <c r="P909" s="114">
        <v>0</v>
      </c>
      <c r="Q909" s="114">
        <v>29</v>
      </c>
      <c r="R909" s="114">
        <v>0</v>
      </c>
      <c r="S909" s="114">
        <v>1709724</v>
      </c>
      <c r="T909" s="114">
        <v>0</v>
      </c>
      <c r="U909" s="114">
        <v>29</v>
      </c>
      <c r="V909" s="114">
        <v>0</v>
      </c>
      <c r="W909" s="116">
        <v>1709724</v>
      </c>
    </row>
    <row r="910" spans="2:23" ht="60">
      <c r="B910" s="129">
        <v>93</v>
      </c>
      <c r="C910" s="81" t="s">
        <v>244</v>
      </c>
      <c r="D910" s="8" t="str">
        <f t="shared" si="50"/>
        <v>93Vigilancia de la salud ambiental</v>
      </c>
      <c r="E910" s="8" t="s">
        <v>1</v>
      </c>
      <c r="F910" s="130" t="s">
        <v>283</v>
      </c>
      <c r="G910" s="130" t="s">
        <v>289</v>
      </c>
      <c r="H910" s="130" t="s">
        <v>247</v>
      </c>
      <c r="I910" s="8" t="s">
        <v>248</v>
      </c>
      <c r="J910" s="8" t="s">
        <v>248</v>
      </c>
      <c r="K910" s="81" t="s">
        <v>43</v>
      </c>
      <c r="L910" s="81" t="s">
        <v>30</v>
      </c>
      <c r="M910" s="8" t="str">
        <f t="shared" si="49"/>
        <v>93Vigilancia de la salud ambientalBOSAE. ABRIL 2025</v>
      </c>
      <c r="N910" s="114">
        <f t="shared" si="48"/>
        <v>0</v>
      </c>
      <c r="O910" s="114">
        <f t="shared" si="47"/>
        <v>0</v>
      </c>
      <c r="P910" s="114">
        <v>0</v>
      </c>
      <c r="Q910" s="114">
        <v>0</v>
      </c>
      <c r="R910" s="114">
        <v>0</v>
      </c>
      <c r="S910" s="114">
        <v>0</v>
      </c>
      <c r="T910" s="114">
        <v>0</v>
      </c>
      <c r="U910" s="114">
        <v>0</v>
      </c>
      <c r="V910" s="114">
        <v>0</v>
      </c>
      <c r="W910" s="116">
        <v>0</v>
      </c>
    </row>
    <row r="911" spans="2:23" ht="60">
      <c r="B911" s="129">
        <v>93</v>
      </c>
      <c r="C911" s="81" t="s">
        <v>244</v>
      </c>
      <c r="D911" s="8" t="str">
        <f t="shared" si="50"/>
        <v>93Vigilancia de la salud ambiental</v>
      </c>
      <c r="E911" s="8" t="s">
        <v>1</v>
      </c>
      <c r="F911" s="130" t="s">
        <v>283</v>
      </c>
      <c r="G911" s="130" t="s">
        <v>289</v>
      </c>
      <c r="H911" s="130" t="s">
        <v>247</v>
      </c>
      <c r="I911" s="8" t="s">
        <v>248</v>
      </c>
      <c r="J911" s="8" t="s">
        <v>248</v>
      </c>
      <c r="K911" s="71" t="s">
        <v>41</v>
      </c>
      <c r="L911" s="81" t="s">
        <v>30</v>
      </c>
      <c r="M911" s="8" t="str">
        <f t="shared" si="49"/>
        <v>93Vigilancia de la salud ambientalKENNEDYE. ABRIL 2025</v>
      </c>
      <c r="N911" s="114">
        <f t="shared" si="48"/>
        <v>0</v>
      </c>
      <c r="O911" s="114">
        <f t="shared" si="47"/>
        <v>90168</v>
      </c>
      <c r="P911" s="114">
        <v>0</v>
      </c>
      <c r="Q911" s="114">
        <v>2</v>
      </c>
      <c r="R911" s="114">
        <v>0</v>
      </c>
      <c r="S911" s="114">
        <v>180336</v>
      </c>
      <c r="T911" s="114">
        <v>0</v>
      </c>
      <c r="U911" s="114">
        <v>2</v>
      </c>
      <c r="V911" s="114">
        <v>0</v>
      </c>
      <c r="W911" s="116">
        <v>180336</v>
      </c>
    </row>
    <row r="912" spans="2:23" ht="60">
      <c r="B912" s="129">
        <v>93</v>
      </c>
      <c r="C912" s="81" t="s">
        <v>244</v>
      </c>
      <c r="D912" s="8" t="str">
        <f t="shared" si="50"/>
        <v>93Vigilancia de la salud ambiental</v>
      </c>
      <c r="E912" s="8" t="s">
        <v>1</v>
      </c>
      <c r="F912" s="130" t="s">
        <v>283</v>
      </c>
      <c r="G912" s="130" t="s">
        <v>289</v>
      </c>
      <c r="H912" s="130" t="s">
        <v>247</v>
      </c>
      <c r="I912" s="8" t="s">
        <v>248</v>
      </c>
      <c r="J912" s="8" t="s">
        <v>248</v>
      </c>
      <c r="K912" s="81" t="s">
        <v>29</v>
      </c>
      <c r="L912" s="81" t="s">
        <v>30</v>
      </c>
      <c r="M912" s="8" t="str">
        <f t="shared" si="49"/>
        <v>93Vigilancia de la salud ambientalFONTIBONE. ABRIL 2025</v>
      </c>
      <c r="N912" s="114">
        <f t="shared" si="48"/>
        <v>0</v>
      </c>
      <c r="O912" s="114">
        <f t="shared" si="47"/>
        <v>90168</v>
      </c>
      <c r="P912" s="114">
        <v>0</v>
      </c>
      <c r="Q912" s="114">
        <v>1</v>
      </c>
      <c r="R912" s="114">
        <v>0</v>
      </c>
      <c r="S912" s="114">
        <v>90168</v>
      </c>
      <c r="T912" s="114">
        <v>0</v>
      </c>
      <c r="U912" s="114">
        <v>1</v>
      </c>
      <c r="V912" s="114">
        <v>0</v>
      </c>
      <c r="W912" s="116">
        <v>90168</v>
      </c>
    </row>
    <row r="913" spans="2:23" ht="72">
      <c r="B913" s="129">
        <v>93</v>
      </c>
      <c r="C913" s="81" t="s">
        <v>244</v>
      </c>
      <c r="D913" s="8" t="str">
        <f t="shared" si="50"/>
        <v>93Vigilancia de la salud ambiental</v>
      </c>
      <c r="E913" s="8" t="s">
        <v>1</v>
      </c>
      <c r="F913" s="130" t="s">
        <v>283</v>
      </c>
      <c r="G913" s="130" t="s">
        <v>289</v>
      </c>
      <c r="H913" s="130" t="s">
        <v>247</v>
      </c>
      <c r="I913" s="8" t="s">
        <v>248</v>
      </c>
      <c r="J913" s="8" t="s">
        <v>248</v>
      </c>
      <c r="K913" s="71" t="s">
        <v>42</v>
      </c>
      <c r="L913" s="81" t="s">
        <v>30</v>
      </c>
      <c r="M913" s="8" t="str">
        <f t="shared" si="49"/>
        <v>93Vigilancia de la salud ambientalPUENTE ARANDAE. ABRIL 2025</v>
      </c>
      <c r="N913" s="114">
        <f t="shared" si="48"/>
        <v>0</v>
      </c>
      <c r="O913" s="114">
        <f t="shared" si="47"/>
        <v>0</v>
      </c>
      <c r="P913" s="114">
        <v>0</v>
      </c>
      <c r="Q913" s="114">
        <v>0</v>
      </c>
      <c r="R913" s="114">
        <v>0</v>
      </c>
      <c r="S913" s="114">
        <v>0</v>
      </c>
      <c r="T913" s="114">
        <v>0</v>
      </c>
      <c r="U913" s="114">
        <v>0</v>
      </c>
      <c r="V913" s="114">
        <v>0</v>
      </c>
      <c r="W913" s="116">
        <v>0</v>
      </c>
    </row>
    <row r="914" spans="2:23" ht="60">
      <c r="B914" s="129">
        <v>94</v>
      </c>
      <c r="C914" s="81" t="s">
        <v>244</v>
      </c>
      <c r="D914" s="8" t="str">
        <f t="shared" si="50"/>
        <v>94Vigilancia de la salud ambiental</v>
      </c>
      <c r="E914" s="8" t="s">
        <v>1</v>
      </c>
      <c r="F914" s="130" t="s">
        <v>283</v>
      </c>
      <c r="G914" s="130" t="s">
        <v>290</v>
      </c>
      <c r="H914" s="130" t="s">
        <v>247</v>
      </c>
      <c r="I914" s="8" t="s">
        <v>248</v>
      </c>
      <c r="J914" s="8" t="s">
        <v>248</v>
      </c>
      <c r="K914" s="81" t="s">
        <v>43</v>
      </c>
      <c r="L914" s="81" t="s">
        <v>30</v>
      </c>
      <c r="M914" s="8" t="str">
        <f t="shared" si="49"/>
        <v>94Vigilancia de la salud ambientalBOSAE. ABRIL 2025</v>
      </c>
      <c r="N914" s="114">
        <f t="shared" si="48"/>
        <v>0</v>
      </c>
      <c r="O914" s="114">
        <f t="shared" ref="O914:O977" si="51">IFERROR(S914/Q914,0)</f>
        <v>149124</v>
      </c>
      <c r="P914" s="114">
        <v>0</v>
      </c>
      <c r="Q914" s="114">
        <v>8</v>
      </c>
      <c r="R914" s="114">
        <v>0</v>
      </c>
      <c r="S914" s="114">
        <v>1192992</v>
      </c>
      <c r="T914" s="114">
        <v>0</v>
      </c>
      <c r="U914" s="114">
        <v>8</v>
      </c>
      <c r="V914" s="114">
        <v>0</v>
      </c>
      <c r="W914" s="116">
        <v>1192992</v>
      </c>
    </row>
    <row r="915" spans="2:23" ht="60">
      <c r="B915" s="129">
        <v>94</v>
      </c>
      <c r="C915" s="81" t="s">
        <v>244</v>
      </c>
      <c r="D915" s="8" t="str">
        <f t="shared" si="50"/>
        <v>94Vigilancia de la salud ambiental</v>
      </c>
      <c r="E915" s="8" t="s">
        <v>1</v>
      </c>
      <c r="F915" s="130" t="s">
        <v>283</v>
      </c>
      <c r="G915" s="130" t="s">
        <v>290</v>
      </c>
      <c r="H915" s="130" t="s">
        <v>247</v>
      </c>
      <c r="I915" s="8" t="s">
        <v>248</v>
      </c>
      <c r="J915" s="8" t="s">
        <v>248</v>
      </c>
      <c r="K915" s="71" t="s">
        <v>41</v>
      </c>
      <c r="L915" s="81" t="s">
        <v>30</v>
      </c>
      <c r="M915" s="8" t="str">
        <f t="shared" si="49"/>
        <v>94Vigilancia de la salud ambientalKENNEDYE. ABRIL 2025</v>
      </c>
      <c r="N915" s="114">
        <f t="shared" ref="N915:N978" si="52">IFERROR(R915/P915,0)</f>
        <v>0</v>
      </c>
      <c r="O915" s="114">
        <f t="shared" si="51"/>
        <v>149124</v>
      </c>
      <c r="P915" s="114">
        <v>0</v>
      </c>
      <c r="Q915" s="114">
        <v>15</v>
      </c>
      <c r="R915" s="114">
        <v>0</v>
      </c>
      <c r="S915" s="114">
        <v>2236860</v>
      </c>
      <c r="T915" s="114">
        <v>0</v>
      </c>
      <c r="U915" s="114">
        <v>15</v>
      </c>
      <c r="V915" s="114">
        <v>0</v>
      </c>
      <c r="W915" s="116">
        <v>2236860</v>
      </c>
    </row>
    <row r="916" spans="2:23" ht="60">
      <c r="B916" s="129">
        <v>94</v>
      </c>
      <c r="C916" s="81" t="s">
        <v>244</v>
      </c>
      <c r="D916" s="8" t="str">
        <f t="shared" si="50"/>
        <v>94Vigilancia de la salud ambiental</v>
      </c>
      <c r="E916" s="8" t="s">
        <v>1</v>
      </c>
      <c r="F916" s="130" t="s">
        <v>283</v>
      </c>
      <c r="G916" s="130" t="s">
        <v>290</v>
      </c>
      <c r="H916" s="130" t="s">
        <v>247</v>
      </c>
      <c r="I916" s="8" t="s">
        <v>248</v>
      </c>
      <c r="J916" s="8" t="s">
        <v>248</v>
      </c>
      <c r="K916" s="81" t="s">
        <v>29</v>
      </c>
      <c r="L916" s="81" t="s">
        <v>30</v>
      </c>
      <c r="M916" s="8" t="str">
        <f t="shared" si="49"/>
        <v>94Vigilancia de la salud ambientalFONTIBONE. ABRIL 2025</v>
      </c>
      <c r="N916" s="114">
        <f t="shared" si="52"/>
        <v>0</v>
      </c>
      <c r="O916" s="114">
        <f t="shared" si="51"/>
        <v>149124</v>
      </c>
      <c r="P916" s="114">
        <v>0</v>
      </c>
      <c r="Q916" s="114">
        <v>8</v>
      </c>
      <c r="R916" s="114">
        <v>0</v>
      </c>
      <c r="S916" s="114">
        <v>1192992</v>
      </c>
      <c r="T916" s="114">
        <v>0</v>
      </c>
      <c r="U916" s="114">
        <v>8</v>
      </c>
      <c r="V916" s="114">
        <v>0</v>
      </c>
      <c r="W916" s="116">
        <v>1192992</v>
      </c>
    </row>
    <row r="917" spans="2:23" ht="72">
      <c r="B917" s="129">
        <v>94</v>
      </c>
      <c r="C917" s="81" t="s">
        <v>244</v>
      </c>
      <c r="D917" s="8" t="str">
        <f t="shared" si="50"/>
        <v>94Vigilancia de la salud ambiental</v>
      </c>
      <c r="E917" s="8" t="s">
        <v>1</v>
      </c>
      <c r="F917" s="130" t="s">
        <v>283</v>
      </c>
      <c r="G917" s="130" t="s">
        <v>290</v>
      </c>
      <c r="H917" s="130" t="s">
        <v>247</v>
      </c>
      <c r="I917" s="8" t="s">
        <v>248</v>
      </c>
      <c r="J917" s="8" t="s">
        <v>248</v>
      </c>
      <c r="K917" s="71" t="s">
        <v>42</v>
      </c>
      <c r="L917" s="81" t="s">
        <v>30</v>
      </c>
      <c r="M917" s="8" t="str">
        <f t="shared" si="49"/>
        <v>94Vigilancia de la salud ambientalPUENTE ARANDAE. ABRIL 2025</v>
      </c>
      <c r="N917" s="114">
        <f t="shared" si="52"/>
        <v>0</v>
      </c>
      <c r="O917" s="114">
        <f t="shared" si="51"/>
        <v>149124</v>
      </c>
      <c r="P917" s="114">
        <v>0</v>
      </c>
      <c r="Q917" s="114">
        <v>6</v>
      </c>
      <c r="R917" s="114">
        <v>0</v>
      </c>
      <c r="S917" s="114">
        <v>894744</v>
      </c>
      <c r="T917" s="114">
        <v>0</v>
      </c>
      <c r="U917" s="114">
        <v>6</v>
      </c>
      <c r="V917" s="114">
        <v>0</v>
      </c>
      <c r="W917" s="116">
        <v>894744</v>
      </c>
    </row>
    <row r="918" spans="2:23" ht="60">
      <c r="B918" s="129">
        <v>95</v>
      </c>
      <c r="C918" s="81" t="s">
        <v>244</v>
      </c>
      <c r="D918" s="8" t="str">
        <f t="shared" si="50"/>
        <v>95Vigilancia de la salud ambiental</v>
      </c>
      <c r="E918" s="8" t="s">
        <v>1</v>
      </c>
      <c r="F918" s="130" t="s">
        <v>283</v>
      </c>
      <c r="G918" s="130" t="s">
        <v>291</v>
      </c>
      <c r="H918" s="130" t="s">
        <v>247</v>
      </c>
      <c r="I918" s="8" t="s">
        <v>248</v>
      </c>
      <c r="J918" s="8" t="s">
        <v>248</v>
      </c>
      <c r="K918" s="81" t="s">
        <v>43</v>
      </c>
      <c r="L918" s="81" t="s">
        <v>30</v>
      </c>
      <c r="M918" s="8" t="str">
        <f t="shared" si="49"/>
        <v>95Vigilancia de la salud ambientalBOSAE. ABRIL 2025</v>
      </c>
      <c r="N918" s="114">
        <f t="shared" si="52"/>
        <v>0</v>
      </c>
      <c r="O918" s="114">
        <f t="shared" si="51"/>
        <v>149124</v>
      </c>
      <c r="P918" s="114">
        <v>0</v>
      </c>
      <c r="Q918" s="114">
        <v>4</v>
      </c>
      <c r="R918" s="114">
        <v>0</v>
      </c>
      <c r="S918" s="114">
        <v>596496</v>
      </c>
      <c r="T918" s="114">
        <v>0</v>
      </c>
      <c r="U918" s="114">
        <v>4</v>
      </c>
      <c r="V918" s="114">
        <v>0</v>
      </c>
      <c r="W918" s="116">
        <v>596496</v>
      </c>
    </row>
    <row r="919" spans="2:23" ht="60">
      <c r="B919" s="129">
        <v>95</v>
      </c>
      <c r="C919" s="81" t="s">
        <v>244</v>
      </c>
      <c r="D919" s="8" t="str">
        <f t="shared" si="50"/>
        <v>95Vigilancia de la salud ambiental</v>
      </c>
      <c r="E919" s="8" t="s">
        <v>1</v>
      </c>
      <c r="F919" s="130" t="s">
        <v>283</v>
      </c>
      <c r="G919" s="130" t="s">
        <v>291</v>
      </c>
      <c r="H919" s="130" t="s">
        <v>247</v>
      </c>
      <c r="I919" s="8" t="s">
        <v>248</v>
      </c>
      <c r="J919" s="8" t="s">
        <v>248</v>
      </c>
      <c r="K919" s="71" t="s">
        <v>41</v>
      </c>
      <c r="L919" s="81" t="s">
        <v>30</v>
      </c>
      <c r="M919" s="8" t="str">
        <f t="shared" si="49"/>
        <v>95Vigilancia de la salud ambientalKENNEDYE. ABRIL 2025</v>
      </c>
      <c r="N919" s="114">
        <f t="shared" si="52"/>
        <v>0</v>
      </c>
      <c r="O919" s="114">
        <f t="shared" si="51"/>
        <v>149124</v>
      </c>
      <c r="P919" s="114">
        <v>0</v>
      </c>
      <c r="Q919" s="114">
        <v>3</v>
      </c>
      <c r="R919" s="114">
        <v>0</v>
      </c>
      <c r="S919" s="114">
        <v>447372</v>
      </c>
      <c r="T919" s="114">
        <v>0</v>
      </c>
      <c r="U919" s="114">
        <v>3</v>
      </c>
      <c r="V919" s="114">
        <v>0</v>
      </c>
      <c r="W919" s="116">
        <v>447372</v>
      </c>
    </row>
    <row r="920" spans="2:23" ht="60">
      <c r="B920" s="129">
        <v>95</v>
      </c>
      <c r="C920" s="81" t="s">
        <v>244</v>
      </c>
      <c r="D920" s="8" t="str">
        <f t="shared" si="50"/>
        <v>95Vigilancia de la salud ambiental</v>
      </c>
      <c r="E920" s="8" t="s">
        <v>1</v>
      </c>
      <c r="F920" s="130" t="s">
        <v>283</v>
      </c>
      <c r="G920" s="130" t="s">
        <v>291</v>
      </c>
      <c r="H920" s="130" t="s">
        <v>247</v>
      </c>
      <c r="I920" s="8" t="s">
        <v>248</v>
      </c>
      <c r="J920" s="8" t="s">
        <v>248</v>
      </c>
      <c r="K920" s="81" t="s">
        <v>29</v>
      </c>
      <c r="L920" s="81" t="s">
        <v>30</v>
      </c>
      <c r="M920" s="8" t="str">
        <f t="shared" si="49"/>
        <v>95Vigilancia de la salud ambientalFONTIBONE. ABRIL 2025</v>
      </c>
      <c r="N920" s="114">
        <f t="shared" si="52"/>
        <v>0</v>
      </c>
      <c r="O920" s="114">
        <f t="shared" si="51"/>
        <v>149124</v>
      </c>
      <c r="P920" s="114">
        <v>0</v>
      </c>
      <c r="Q920" s="114">
        <v>2</v>
      </c>
      <c r="R920" s="114">
        <v>0</v>
      </c>
      <c r="S920" s="114">
        <v>298248</v>
      </c>
      <c r="T920" s="114">
        <v>0</v>
      </c>
      <c r="U920" s="114">
        <v>2</v>
      </c>
      <c r="V920" s="114">
        <v>0</v>
      </c>
      <c r="W920" s="116">
        <v>298248</v>
      </c>
    </row>
    <row r="921" spans="2:23" ht="72">
      <c r="B921" s="129">
        <v>95</v>
      </c>
      <c r="C921" s="81" t="s">
        <v>244</v>
      </c>
      <c r="D921" s="8" t="str">
        <f t="shared" si="50"/>
        <v>95Vigilancia de la salud ambiental</v>
      </c>
      <c r="E921" s="8" t="s">
        <v>1</v>
      </c>
      <c r="F921" s="130" t="s">
        <v>283</v>
      </c>
      <c r="G921" s="130" t="s">
        <v>291</v>
      </c>
      <c r="H921" s="130" t="s">
        <v>247</v>
      </c>
      <c r="I921" s="8" t="s">
        <v>248</v>
      </c>
      <c r="J921" s="8" t="s">
        <v>248</v>
      </c>
      <c r="K921" s="71" t="s">
        <v>42</v>
      </c>
      <c r="L921" s="81" t="s">
        <v>30</v>
      </c>
      <c r="M921" s="8" t="str">
        <f t="shared" si="49"/>
        <v>95Vigilancia de la salud ambientalPUENTE ARANDAE. ABRIL 2025</v>
      </c>
      <c r="N921" s="114">
        <f t="shared" si="52"/>
        <v>0</v>
      </c>
      <c r="O921" s="114">
        <f t="shared" si="51"/>
        <v>0</v>
      </c>
      <c r="P921" s="114">
        <v>0</v>
      </c>
      <c r="Q921" s="114">
        <v>0</v>
      </c>
      <c r="R921" s="114">
        <v>0</v>
      </c>
      <c r="S921" s="114">
        <v>0</v>
      </c>
      <c r="T921" s="114">
        <v>0</v>
      </c>
      <c r="U921" s="114">
        <v>0</v>
      </c>
      <c r="V921" s="114">
        <v>0</v>
      </c>
      <c r="W921" s="116">
        <v>0</v>
      </c>
    </row>
    <row r="922" spans="2:23" ht="60">
      <c r="B922" s="129">
        <v>96</v>
      </c>
      <c r="C922" s="81" t="s">
        <v>244</v>
      </c>
      <c r="D922" s="8" t="str">
        <f t="shared" si="50"/>
        <v>96Vigilancia de la salud ambiental</v>
      </c>
      <c r="E922" s="8" t="s">
        <v>1</v>
      </c>
      <c r="F922" s="130" t="s">
        <v>283</v>
      </c>
      <c r="G922" s="130" t="s">
        <v>292</v>
      </c>
      <c r="H922" s="130" t="s">
        <v>247</v>
      </c>
      <c r="I922" s="8" t="s">
        <v>248</v>
      </c>
      <c r="J922" s="8" t="s">
        <v>248</v>
      </c>
      <c r="K922" s="81" t="s">
        <v>43</v>
      </c>
      <c r="L922" s="81" t="s">
        <v>30</v>
      </c>
      <c r="M922" s="8" t="str">
        <f t="shared" si="49"/>
        <v>96Vigilancia de la salud ambientalBOSAE. ABRIL 2025</v>
      </c>
      <c r="N922" s="114">
        <f t="shared" si="52"/>
        <v>0</v>
      </c>
      <c r="O922" s="114">
        <f t="shared" si="51"/>
        <v>90168</v>
      </c>
      <c r="P922" s="114">
        <v>0</v>
      </c>
      <c r="Q922" s="114">
        <v>4</v>
      </c>
      <c r="R922" s="114">
        <v>0</v>
      </c>
      <c r="S922" s="114">
        <v>360672</v>
      </c>
      <c r="T922" s="114">
        <v>0</v>
      </c>
      <c r="U922" s="114">
        <v>4</v>
      </c>
      <c r="V922" s="114">
        <v>0</v>
      </c>
      <c r="W922" s="116">
        <v>360672</v>
      </c>
    </row>
    <row r="923" spans="2:23" ht="60">
      <c r="B923" s="129">
        <v>96</v>
      </c>
      <c r="C923" s="81" t="s">
        <v>244</v>
      </c>
      <c r="D923" s="8" t="str">
        <f t="shared" si="50"/>
        <v>96Vigilancia de la salud ambiental</v>
      </c>
      <c r="E923" s="8" t="s">
        <v>1</v>
      </c>
      <c r="F923" s="130" t="s">
        <v>283</v>
      </c>
      <c r="G923" s="130" t="s">
        <v>292</v>
      </c>
      <c r="H923" s="130" t="s">
        <v>247</v>
      </c>
      <c r="I923" s="8" t="s">
        <v>248</v>
      </c>
      <c r="J923" s="8" t="s">
        <v>248</v>
      </c>
      <c r="K923" s="71" t="s">
        <v>41</v>
      </c>
      <c r="L923" s="81" t="s">
        <v>30</v>
      </c>
      <c r="M923" s="8" t="str">
        <f t="shared" si="49"/>
        <v>96Vigilancia de la salud ambientalKENNEDYE. ABRIL 2025</v>
      </c>
      <c r="N923" s="114">
        <f t="shared" si="52"/>
        <v>0</v>
      </c>
      <c r="O923" s="114">
        <f t="shared" si="51"/>
        <v>90168</v>
      </c>
      <c r="P923" s="114">
        <v>0</v>
      </c>
      <c r="Q923" s="114">
        <v>5</v>
      </c>
      <c r="R923" s="114">
        <v>0</v>
      </c>
      <c r="S923" s="114">
        <v>450840</v>
      </c>
      <c r="T923" s="114">
        <v>0</v>
      </c>
      <c r="U923" s="114">
        <v>5</v>
      </c>
      <c r="V923" s="114">
        <v>0</v>
      </c>
      <c r="W923" s="116">
        <v>450840</v>
      </c>
    </row>
    <row r="924" spans="2:23" ht="60">
      <c r="B924" s="129">
        <v>96</v>
      </c>
      <c r="C924" s="81" t="s">
        <v>244</v>
      </c>
      <c r="D924" s="8" t="str">
        <f t="shared" si="50"/>
        <v>96Vigilancia de la salud ambiental</v>
      </c>
      <c r="E924" s="8" t="s">
        <v>1</v>
      </c>
      <c r="F924" s="130" t="s">
        <v>283</v>
      </c>
      <c r="G924" s="130" t="s">
        <v>292</v>
      </c>
      <c r="H924" s="130" t="s">
        <v>247</v>
      </c>
      <c r="I924" s="8" t="s">
        <v>248</v>
      </c>
      <c r="J924" s="8" t="s">
        <v>248</v>
      </c>
      <c r="K924" s="81" t="s">
        <v>29</v>
      </c>
      <c r="L924" s="81" t="s">
        <v>30</v>
      </c>
      <c r="M924" s="8" t="str">
        <f t="shared" si="49"/>
        <v>96Vigilancia de la salud ambientalFONTIBONE. ABRIL 2025</v>
      </c>
      <c r="N924" s="114">
        <f t="shared" si="52"/>
        <v>0</v>
      </c>
      <c r="O924" s="114">
        <f t="shared" si="51"/>
        <v>90168</v>
      </c>
      <c r="P924" s="114">
        <v>0</v>
      </c>
      <c r="Q924" s="114">
        <v>1</v>
      </c>
      <c r="R924" s="114">
        <v>0</v>
      </c>
      <c r="S924" s="114">
        <v>90168</v>
      </c>
      <c r="T924" s="114">
        <v>0</v>
      </c>
      <c r="U924" s="114">
        <v>1</v>
      </c>
      <c r="V924" s="114">
        <v>0</v>
      </c>
      <c r="W924" s="116">
        <v>90168</v>
      </c>
    </row>
    <row r="925" spans="2:23" ht="72">
      <c r="B925" s="129">
        <v>96</v>
      </c>
      <c r="C925" s="81" t="s">
        <v>244</v>
      </c>
      <c r="D925" s="8" t="str">
        <f t="shared" si="50"/>
        <v>96Vigilancia de la salud ambiental</v>
      </c>
      <c r="E925" s="8" t="s">
        <v>1</v>
      </c>
      <c r="F925" s="130" t="s">
        <v>283</v>
      </c>
      <c r="G925" s="130" t="s">
        <v>292</v>
      </c>
      <c r="H925" s="130" t="s">
        <v>247</v>
      </c>
      <c r="I925" s="8" t="s">
        <v>248</v>
      </c>
      <c r="J925" s="8" t="s">
        <v>248</v>
      </c>
      <c r="K925" s="71" t="s">
        <v>42</v>
      </c>
      <c r="L925" s="81" t="s">
        <v>30</v>
      </c>
      <c r="M925" s="8" t="str">
        <f t="shared" si="49"/>
        <v>96Vigilancia de la salud ambientalPUENTE ARANDAE. ABRIL 2025</v>
      </c>
      <c r="N925" s="114">
        <f t="shared" si="52"/>
        <v>0</v>
      </c>
      <c r="O925" s="114">
        <f t="shared" si="51"/>
        <v>90168</v>
      </c>
      <c r="P925" s="114">
        <v>0</v>
      </c>
      <c r="Q925" s="114">
        <v>1</v>
      </c>
      <c r="R925" s="114">
        <v>0</v>
      </c>
      <c r="S925" s="114">
        <v>90168</v>
      </c>
      <c r="T925" s="114">
        <v>0</v>
      </c>
      <c r="U925" s="114">
        <v>1</v>
      </c>
      <c r="V925" s="114">
        <v>0</v>
      </c>
      <c r="W925" s="116">
        <v>90168</v>
      </c>
    </row>
    <row r="926" spans="2:23" ht="60">
      <c r="B926" s="129">
        <v>97</v>
      </c>
      <c r="C926" s="81" t="s">
        <v>244</v>
      </c>
      <c r="D926" s="8" t="str">
        <f t="shared" si="50"/>
        <v>97Vigilancia de la salud ambiental</v>
      </c>
      <c r="E926" s="8" t="s">
        <v>1</v>
      </c>
      <c r="F926" s="130" t="s">
        <v>283</v>
      </c>
      <c r="G926" s="130" t="s">
        <v>293</v>
      </c>
      <c r="H926" s="130" t="s">
        <v>247</v>
      </c>
      <c r="I926" s="8" t="s">
        <v>248</v>
      </c>
      <c r="J926" s="8" t="s">
        <v>248</v>
      </c>
      <c r="K926" s="81" t="s">
        <v>43</v>
      </c>
      <c r="L926" s="81" t="s">
        <v>30</v>
      </c>
      <c r="M926" s="8" t="str">
        <f t="shared" si="49"/>
        <v>97Vigilancia de la salud ambientalBOSAE. ABRIL 2025</v>
      </c>
      <c r="N926" s="114">
        <f t="shared" si="52"/>
        <v>0</v>
      </c>
      <c r="O926" s="114">
        <f t="shared" si="51"/>
        <v>58956</v>
      </c>
      <c r="P926" s="114">
        <v>0</v>
      </c>
      <c r="Q926" s="114">
        <v>90</v>
      </c>
      <c r="R926" s="114">
        <v>0</v>
      </c>
      <c r="S926" s="114">
        <v>5306040</v>
      </c>
      <c r="T926" s="114">
        <v>0</v>
      </c>
      <c r="U926" s="114">
        <v>90</v>
      </c>
      <c r="V926" s="114">
        <v>0</v>
      </c>
      <c r="W926" s="116">
        <v>5306040</v>
      </c>
    </row>
    <row r="927" spans="2:23" ht="60">
      <c r="B927" s="129">
        <v>97</v>
      </c>
      <c r="C927" s="81" t="s">
        <v>244</v>
      </c>
      <c r="D927" s="8" t="str">
        <f t="shared" si="50"/>
        <v>97Vigilancia de la salud ambiental</v>
      </c>
      <c r="E927" s="8" t="s">
        <v>1</v>
      </c>
      <c r="F927" s="130" t="s">
        <v>283</v>
      </c>
      <c r="G927" s="130" t="s">
        <v>293</v>
      </c>
      <c r="H927" s="130" t="s">
        <v>247</v>
      </c>
      <c r="I927" s="8" t="s">
        <v>248</v>
      </c>
      <c r="J927" s="8" t="s">
        <v>248</v>
      </c>
      <c r="K927" s="71" t="s">
        <v>41</v>
      </c>
      <c r="L927" s="81" t="s">
        <v>30</v>
      </c>
      <c r="M927" s="8" t="str">
        <f t="shared" si="49"/>
        <v>97Vigilancia de la salud ambientalKENNEDYE. ABRIL 2025</v>
      </c>
      <c r="N927" s="114">
        <f t="shared" si="52"/>
        <v>0</v>
      </c>
      <c r="O927" s="114">
        <f t="shared" si="51"/>
        <v>58956</v>
      </c>
      <c r="P927" s="114">
        <v>0</v>
      </c>
      <c r="Q927" s="114">
        <v>173</v>
      </c>
      <c r="R927" s="114">
        <v>0</v>
      </c>
      <c r="S927" s="114">
        <v>10199388</v>
      </c>
      <c r="T927" s="114">
        <v>0</v>
      </c>
      <c r="U927" s="114">
        <v>173</v>
      </c>
      <c r="V927" s="114">
        <v>0</v>
      </c>
      <c r="W927" s="116">
        <v>10199388</v>
      </c>
    </row>
    <row r="928" spans="2:23" ht="60">
      <c r="B928" s="129">
        <v>97</v>
      </c>
      <c r="C928" s="81" t="s">
        <v>244</v>
      </c>
      <c r="D928" s="8" t="str">
        <f t="shared" si="50"/>
        <v>97Vigilancia de la salud ambiental</v>
      </c>
      <c r="E928" s="8" t="s">
        <v>1</v>
      </c>
      <c r="F928" s="130" t="s">
        <v>283</v>
      </c>
      <c r="G928" s="130" t="s">
        <v>293</v>
      </c>
      <c r="H928" s="130" t="s">
        <v>247</v>
      </c>
      <c r="I928" s="8" t="s">
        <v>248</v>
      </c>
      <c r="J928" s="8" t="s">
        <v>248</v>
      </c>
      <c r="K928" s="81" t="s">
        <v>29</v>
      </c>
      <c r="L928" s="81" t="s">
        <v>30</v>
      </c>
      <c r="M928" s="8" t="str">
        <f t="shared" si="49"/>
        <v>97Vigilancia de la salud ambientalFONTIBONE. ABRIL 2025</v>
      </c>
      <c r="N928" s="114">
        <f t="shared" si="52"/>
        <v>0</v>
      </c>
      <c r="O928" s="114">
        <f t="shared" si="51"/>
        <v>58956</v>
      </c>
      <c r="P928" s="114">
        <v>0</v>
      </c>
      <c r="Q928" s="114">
        <v>51</v>
      </c>
      <c r="R928" s="114">
        <v>0</v>
      </c>
      <c r="S928" s="114">
        <v>3006756</v>
      </c>
      <c r="T928" s="114">
        <v>0</v>
      </c>
      <c r="U928" s="114">
        <v>51</v>
      </c>
      <c r="V928" s="114">
        <v>0</v>
      </c>
      <c r="W928" s="116">
        <v>3006756</v>
      </c>
    </row>
    <row r="929" spans="2:23" ht="72">
      <c r="B929" s="129">
        <v>97</v>
      </c>
      <c r="C929" s="81" t="s">
        <v>244</v>
      </c>
      <c r="D929" s="8" t="str">
        <f t="shared" si="50"/>
        <v>97Vigilancia de la salud ambiental</v>
      </c>
      <c r="E929" s="8" t="s">
        <v>1</v>
      </c>
      <c r="F929" s="130" t="s">
        <v>283</v>
      </c>
      <c r="G929" s="130" t="s">
        <v>293</v>
      </c>
      <c r="H929" s="130" t="s">
        <v>247</v>
      </c>
      <c r="I929" s="8" t="s">
        <v>248</v>
      </c>
      <c r="J929" s="8" t="s">
        <v>248</v>
      </c>
      <c r="K929" s="71" t="s">
        <v>42</v>
      </c>
      <c r="L929" s="81" t="s">
        <v>30</v>
      </c>
      <c r="M929" s="8" t="str">
        <f t="shared" si="49"/>
        <v>97Vigilancia de la salud ambientalPUENTE ARANDAE. ABRIL 2025</v>
      </c>
      <c r="N929" s="114">
        <f t="shared" si="52"/>
        <v>0</v>
      </c>
      <c r="O929" s="114">
        <f t="shared" si="51"/>
        <v>58956</v>
      </c>
      <c r="P929" s="114">
        <v>0</v>
      </c>
      <c r="Q929" s="114">
        <v>36</v>
      </c>
      <c r="R929" s="114">
        <v>0</v>
      </c>
      <c r="S929" s="114">
        <v>2122416</v>
      </c>
      <c r="T929" s="114">
        <v>0</v>
      </c>
      <c r="U929" s="114">
        <v>36</v>
      </c>
      <c r="V929" s="114">
        <v>0</v>
      </c>
      <c r="W929" s="116">
        <v>2122416</v>
      </c>
    </row>
    <row r="930" spans="2:23" ht="60">
      <c r="B930" s="129">
        <v>99</v>
      </c>
      <c r="C930" s="81" t="s">
        <v>244</v>
      </c>
      <c r="D930" s="8" t="str">
        <f t="shared" si="50"/>
        <v>99Vigilancia de la salud ambiental</v>
      </c>
      <c r="E930" s="8" t="s">
        <v>1</v>
      </c>
      <c r="F930" s="130" t="s">
        <v>283</v>
      </c>
      <c r="G930" s="130" t="s">
        <v>294</v>
      </c>
      <c r="H930" s="130" t="s">
        <v>247</v>
      </c>
      <c r="I930" s="8" t="s">
        <v>248</v>
      </c>
      <c r="J930" s="8" t="s">
        <v>248</v>
      </c>
      <c r="K930" s="81" t="s">
        <v>43</v>
      </c>
      <c r="L930" s="81" t="s">
        <v>30</v>
      </c>
      <c r="M930" s="8" t="str">
        <f t="shared" si="49"/>
        <v>99Vigilancia de la salud ambientalBOSAE. ABRIL 2025</v>
      </c>
      <c r="N930" s="114">
        <f t="shared" si="52"/>
        <v>0</v>
      </c>
      <c r="O930" s="114">
        <f t="shared" si="51"/>
        <v>497080</v>
      </c>
      <c r="P930" s="114">
        <v>0</v>
      </c>
      <c r="Q930" s="114">
        <v>5</v>
      </c>
      <c r="R930" s="114">
        <v>0</v>
      </c>
      <c r="S930" s="114">
        <v>2485400</v>
      </c>
      <c r="T930" s="114">
        <v>0</v>
      </c>
      <c r="U930" s="114">
        <v>5</v>
      </c>
      <c r="V930" s="114">
        <v>0</v>
      </c>
      <c r="W930" s="116">
        <v>2485400</v>
      </c>
    </row>
    <row r="931" spans="2:23" ht="60">
      <c r="B931" s="129">
        <v>99</v>
      </c>
      <c r="C931" s="81" t="s">
        <v>244</v>
      </c>
      <c r="D931" s="8" t="str">
        <f t="shared" si="50"/>
        <v>99Vigilancia de la salud ambiental</v>
      </c>
      <c r="E931" s="8" t="s">
        <v>1</v>
      </c>
      <c r="F931" s="130" t="s">
        <v>283</v>
      </c>
      <c r="G931" s="130" t="s">
        <v>294</v>
      </c>
      <c r="H931" s="130" t="s">
        <v>247</v>
      </c>
      <c r="I931" s="8" t="s">
        <v>248</v>
      </c>
      <c r="J931" s="8" t="s">
        <v>248</v>
      </c>
      <c r="K931" s="81" t="s">
        <v>41</v>
      </c>
      <c r="L931" s="81" t="s">
        <v>30</v>
      </c>
      <c r="M931" s="8" t="str">
        <f t="shared" si="49"/>
        <v>99Vigilancia de la salud ambientalKENNEDYE. ABRIL 2025</v>
      </c>
      <c r="N931" s="114">
        <f t="shared" si="52"/>
        <v>0</v>
      </c>
      <c r="O931" s="114">
        <f t="shared" si="51"/>
        <v>497080</v>
      </c>
      <c r="P931" s="114">
        <v>0</v>
      </c>
      <c r="Q931" s="114">
        <v>6</v>
      </c>
      <c r="R931" s="114">
        <v>0</v>
      </c>
      <c r="S931" s="114">
        <v>2982480</v>
      </c>
      <c r="T931" s="114">
        <v>0</v>
      </c>
      <c r="U931" s="114">
        <v>6</v>
      </c>
      <c r="V931" s="114">
        <v>0</v>
      </c>
      <c r="W931" s="116">
        <v>2982480</v>
      </c>
    </row>
    <row r="932" spans="2:23" ht="60">
      <c r="B932" s="129">
        <v>99</v>
      </c>
      <c r="C932" s="81" t="s">
        <v>244</v>
      </c>
      <c r="D932" s="8" t="str">
        <f t="shared" si="50"/>
        <v>99Vigilancia de la salud ambiental</v>
      </c>
      <c r="E932" s="8" t="s">
        <v>1</v>
      </c>
      <c r="F932" s="130" t="s">
        <v>283</v>
      </c>
      <c r="G932" s="130" t="s">
        <v>294</v>
      </c>
      <c r="H932" s="130" t="s">
        <v>247</v>
      </c>
      <c r="I932" s="8" t="s">
        <v>248</v>
      </c>
      <c r="J932" s="8" t="s">
        <v>248</v>
      </c>
      <c r="K932" s="81" t="s">
        <v>29</v>
      </c>
      <c r="L932" s="81" t="s">
        <v>30</v>
      </c>
      <c r="M932" s="8" t="str">
        <f t="shared" si="49"/>
        <v>99Vigilancia de la salud ambientalFONTIBONE. ABRIL 2025</v>
      </c>
      <c r="N932" s="114">
        <f t="shared" si="52"/>
        <v>0</v>
      </c>
      <c r="O932" s="114">
        <f t="shared" si="51"/>
        <v>497080</v>
      </c>
      <c r="P932" s="114">
        <v>0</v>
      </c>
      <c r="Q932" s="114">
        <v>7</v>
      </c>
      <c r="R932" s="114">
        <v>0</v>
      </c>
      <c r="S932" s="114">
        <v>3479560</v>
      </c>
      <c r="T932" s="114">
        <v>0</v>
      </c>
      <c r="U932" s="114">
        <v>7</v>
      </c>
      <c r="V932" s="114">
        <v>0</v>
      </c>
      <c r="W932" s="116">
        <v>3479560</v>
      </c>
    </row>
    <row r="933" spans="2:23" ht="72">
      <c r="B933" s="129">
        <v>99</v>
      </c>
      <c r="C933" s="81" t="s">
        <v>244</v>
      </c>
      <c r="D933" s="8" t="str">
        <f t="shared" si="50"/>
        <v>99Vigilancia de la salud ambiental</v>
      </c>
      <c r="E933" s="8" t="s">
        <v>1</v>
      </c>
      <c r="F933" s="130" t="s">
        <v>283</v>
      </c>
      <c r="G933" s="130" t="s">
        <v>294</v>
      </c>
      <c r="H933" s="130" t="s">
        <v>247</v>
      </c>
      <c r="I933" s="8" t="s">
        <v>248</v>
      </c>
      <c r="J933" s="8" t="s">
        <v>248</v>
      </c>
      <c r="K933" s="71" t="s">
        <v>42</v>
      </c>
      <c r="L933" s="81" t="s">
        <v>30</v>
      </c>
      <c r="M933" s="8" t="str">
        <f t="shared" si="49"/>
        <v>99Vigilancia de la salud ambientalPUENTE ARANDAE. ABRIL 2025</v>
      </c>
      <c r="N933" s="114">
        <f t="shared" si="52"/>
        <v>0</v>
      </c>
      <c r="O933" s="114">
        <f t="shared" si="51"/>
        <v>497080</v>
      </c>
      <c r="P933" s="114">
        <v>0</v>
      </c>
      <c r="Q933" s="114">
        <v>3</v>
      </c>
      <c r="R933" s="114">
        <v>0</v>
      </c>
      <c r="S933" s="114">
        <v>1491240</v>
      </c>
      <c r="T933" s="114">
        <v>0</v>
      </c>
      <c r="U933" s="114">
        <v>3</v>
      </c>
      <c r="V933" s="114">
        <v>0</v>
      </c>
      <c r="W933" s="116">
        <v>1491240</v>
      </c>
    </row>
    <row r="934" spans="2:23" ht="60">
      <c r="B934" s="129">
        <v>104</v>
      </c>
      <c r="C934" s="81" t="s">
        <v>244</v>
      </c>
      <c r="D934" s="8" t="str">
        <f t="shared" si="50"/>
        <v>104Vigilancia de la salud ambiental</v>
      </c>
      <c r="E934" s="8" t="s">
        <v>1</v>
      </c>
      <c r="F934" s="130" t="s">
        <v>283</v>
      </c>
      <c r="G934" s="130" t="s">
        <v>295</v>
      </c>
      <c r="H934" s="130" t="s">
        <v>247</v>
      </c>
      <c r="I934" s="8" t="s">
        <v>248</v>
      </c>
      <c r="J934" s="8" t="s">
        <v>248</v>
      </c>
      <c r="K934" s="71" t="s">
        <v>43</v>
      </c>
      <c r="L934" s="81" t="s">
        <v>30</v>
      </c>
      <c r="M934" s="8" t="str">
        <f t="shared" si="49"/>
        <v>104Vigilancia de la salud ambientalBOSAE. ABRIL 2025</v>
      </c>
      <c r="N934" s="114">
        <f t="shared" si="52"/>
        <v>0</v>
      </c>
      <c r="O934" s="114">
        <f t="shared" si="51"/>
        <v>90168</v>
      </c>
      <c r="P934" s="114">
        <v>0</v>
      </c>
      <c r="Q934" s="114">
        <v>215</v>
      </c>
      <c r="R934" s="114">
        <v>0</v>
      </c>
      <c r="S934" s="114">
        <v>19386120</v>
      </c>
      <c r="T934" s="114">
        <v>0</v>
      </c>
      <c r="U934" s="114">
        <v>215</v>
      </c>
      <c r="V934" s="114">
        <v>0</v>
      </c>
      <c r="W934" s="116">
        <v>19386120</v>
      </c>
    </row>
    <row r="935" spans="2:23" ht="60">
      <c r="B935" s="129">
        <v>104</v>
      </c>
      <c r="C935" s="81" t="s">
        <v>244</v>
      </c>
      <c r="D935" s="8" t="str">
        <f t="shared" si="50"/>
        <v>104Vigilancia de la salud ambiental</v>
      </c>
      <c r="E935" s="8" t="s">
        <v>1</v>
      </c>
      <c r="F935" s="130" t="s">
        <v>283</v>
      </c>
      <c r="G935" s="130" t="s">
        <v>295</v>
      </c>
      <c r="H935" s="130" t="s">
        <v>247</v>
      </c>
      <c r="I935" s="8" t="s">
        <v>248</v>
      </c>
      <c r="J935" s="8" t="s">
        <v>248</v>
      </c>
      <c r="K935" s="71" t="s">
        <v>41</v>
      </c>
      <c r="L935" s="81" t="s">
        <v>30</v>
      </c>
      <c r="M935" s="8" t="str">
        <f t="shared" si="49"/>
        <v>104Vigilancia de la salud ambientalKENNEDYE. ABRIL 2025</v>
      </c>
      <c r="N935" s="114">
        <f t="shared" si="52"/>
        <v>0</v>
      </c>
      <c r="O935" s="114">
        <f t="shared" si="51"/>
        <v>90168</v>
      </c>
      <c r="P935" s="114">
        <v>0</v>
      </c>
      <c r="Q935" s="114">
        <v>395</v>
      </c>
      <c r="R935" s="114">
        <v>0</v>
      </c>
      <c r="S935" s="114">
        <v>35616360</v>
      </c>
      <c r="T935" s="114">
        <v>0</v>
      </c>
      <c r="U935" s="114">
        <v>395</v>
      </c>
      <c r="V935" s="114">
        <v>0</v>
      </c>
      <c r="W935" s="116">
        <v>35616360</v>
      </c>
    </row>
    <row r="936" spans="2:23" ht="60">
      <c r="B936" s="129">
        <v>104</v>
      </c>
      <c r="C936" s="81" t="s">
        <v>244</v>
      </c>
      <c r="D936" s="8" t="str">
        <f t="shared" si="50"/>
        <v>104Vigilancia de la salud ambiental</v>
      </c>
      <c r="E936" s="8" t="s">
        <v>1</v>
      </c>
      <c r="F936" s="130" t="s">
        <v>283</v>
      </c>
      <c r="G936" s="130" t="s">
        <v>295</v>
      </c>
      <c r="H936" s="130" t="s">
        <v>247</v>
      </c>
      <c r="I936" s="8" t="s">
        <v>248</v>
      </c>
      <c r="J936" s="8" t="s">
        <v>248</v>
      </c>
      <c r="K936" s="81" t="s">
        <v>29</v>
      </c>
      <c r="L936" s="81" t="s">
        <v>30</v>
      </c>
      <c r="M936" s="8" t="str">
        <f t="shared" si="49"/>
        <v>104Vigilancia de la salud ambientalFONTIBONE. ABRIL 2025</v>
      </c>
      <c r="N936" s="114">
        <f t="shared" si="52"/>
        <v>0</v>
      </c>
      <c r="O936" s="114">
        <f t="shared" si="51"/>
        <v>90168</v>
      </c>
      <c r="P936" s="114">
        <v>0</v>
      </c>
      <c r="Q936" s="114">
        <v>192</v>
      </c>
      <c r="R936" s="114">
        <v>0</v>
      </c>
      <c r="S936" s="114">
        <v>17312256</v>
      </c>
      <c r="T936" s="114">
        <v>0</v>
      </c>
      <c r="U936" s="114">
        <v>192</v>
      </c>
      <c r="V936" s="114">
        <v>0</v>
      </c>
      <c r="W936" s="116">
        <v>17312256</v>
      </c>
    </row>
    <row r="937" spans="2:23" ht="72">
      <c r="B937" s="129">
        <v>104</v>
      </c>
      <c r="C937" s="81" t="s">
        <v>244</v>
      </c>
      <c r="D937" s="8" t="str">
        <f t="shared" si="50"/>
        <v>104Vigilancia de la salud ambiental</v>
      </c>
      <c r="E937" s="8" t="s">
        <v>1</v>
      </c>
      <c r="F937" s="130" t="s">
        <v>283</v>
      </c>
      <c r="G937" s="130" t="s">
        <v>295</v>
      </c>
      <c r="H937" s="130" t="s">
        <v>247</v>
      </c>
      <c r="I937" s="8" t="s">
        <v>248</v>
      </c>
      <c r="J937" s="8" t="s">
        <v>248</v>
      </c>
      <c r="K937" s="71" t="s">
        <v>42</v>
      </c>
      <c r="L937" s="81" t="s">
        <v>30</v>
      </c>
      <c r="M937" s="8" t="str">
        <f t="shared" si="49"/>
        <v>104Vigilancia de la salud ambientalPUENTE ARANDAE. ABRIL 2025</v>
      </c>
      <c r="N937" s="114">
        <f t="shared" si="52"/>
        <v>0</v>
      </c>
      <c r="O937" s="114">
        <f t="shared" si="51"/>
        <v>90168</v>
      </c>
      <c r="P937" s="114">
        <v>0</v>
      </c>
      <c r="Q937" s="114">
        <v>146</v>
      </c>
      <c r="R937" s="114">
        <v>0</v>
      </c>
      <c r="S937" s="114">
        <v>13164528</v>
      </c>
      <c r="T937" s="114">
        <v>0</v>
      </c>
      <c r="U937" s="114">
        <v>146</v>
      </c>
      <c r="V937" s="114">
        <v>0</v>
      </c>
      <c r="W937" s="116">
        <v>13164528</v>
      </c>
    </row>
    <row r="938" spans="2:23" ht="60">
      <c r="B938" s="129">
        <v>1005</v>
      </c>
      <c r="C938" s="81" t="s">
        <v>244</v>
      </c>
      <c r="D938" s="8" t="str">
        <f t="shared" si="50"/>
        <v>1005Vigilancia de la salud ambiental</v>
      </c>
      <c r="E938" s="8" t="s">
        <v>1</v>
      </c>
      <c r="F938" s="130" t="s">
        <v>257</v>
      </c>
      <c r="G938" s="130" t="s">
        <v>296</v>
      </c>
      <c r="H938" s="130" t="s">
        <v>247</v>
      </c>
      <c r="I938" s="8" t="s">
        <v>248</v>
      </c>
      <c r="J938" s="8" t="s">
        <v>248</v>
      </c>
      <c r="K938" s="71" t="s">
        <v>43</v>
      </c>
      <c r="L938" s="81" t="s">
        <v>30</v>
      </c>
      <c r="M938" s="8" t="str">
        <f t="shared" si="49"/>
        <v>1005Vigilancia de la salud ambientalBOSAE. ABRIL 2025</v>
      </c>
      <c r="N938" s="114">
        <f t="shared" si="52"/>
        <v>0</v>
      </c>
      <c r="O938" s="114">
        <f t="shared" si="51"/>
        <v>90168</v>
      </c>
      <c r="P938" s="114">
        <v>0</v>
      </c>
      <c r="Q938" s="114">
        <v>16</v>
      </c>
      <c r="R938" s="114">
        <v>0</v>
      </c>
      <c r="S938" s="114">
        <v>1442688</v>
      </c>
      <c r="T938" s="114">
        <v>0</v>
      </c>
      <c r="U938" s="114">
        <v>16</v>
      </c>
      <c r="V938" s="114">
        <v>0</v>
      </c>
      <c r="W938" s="116">
        <v>1442688</v>
      </c>
    </row>
    <row r="939" spans="2:23" ht="60">
      <c r="B939" s="129">
        <v>1005</v>
      </c>
      <c r="C939" s="81" t="s">
        <v>244</v>
      </c>
      <c r="D939" s="8" t="str">
        <f t="shared" si="50"/>
        <v>1005Vigilancia de la salud ambiental</v>
      </c>
      <c r="E939" s="8" t="s">
        <v>1</v>
      </c>
      <c r="F939" s="130" t="s">
        <v>257</v>
      </c>
      <c r="G939" s="130" t="s">
        <v>296</v>
      </c>
      <c r="H939" s="130" t="s">
        <v>247</v>
      </c>
      <c r="I939" s="8" t="s">
        <v>248</v>
      </c>
      <c r="J939" s="8" t="s">
        <v>248</v>
      </c>
      <c r="K939" s="71" t="s">
        <v>41</v>
      </c>
      <c r="L939" s="81" t="s">
        <v>30</v>
      </c>
      <c r="M939" s="8" t="str">
        <f t="shared" si="49"/>
        <v>1005Vigilancia de la salud ambientalKENNEDYE. ABRIL 2025</v>
      </c>
      <c r="N939" s="114">
        <f t="shared" si="52"/>
        <v>0</v>
      </c>
      <c r="O939" s="114">
        <f t="shared" si="51"/>
        <v>90168</v>
      </c>
      <c r="P939" s="114">
        <v>0</v>
      </c>
      <c r="Q939" s="114">
        <v>18</v>
      </c>
      <c r="R939" s="114">
        <v>0</v>
      </c>
      <c r="S939" s="114">
        <v>1623024</v>
      </c>
      <c r="T939" s="114">
        <v>0</v>
      </c>
      <c r="U939" s="114">
        <v>18</v>
      </c>
      <c r="V939" s="114">
        <v>0</v>
      </c>
      <c r="W939" s="116">
        <v>1623024</v>
      </c>
    </row>
    <row r="940" spans="2:23" ht="60">
      <c r="B940" s="129">
        <v>1005</v>
      </c>
      <c r="C940" s="81" t="s">
        <v>244</v>
      </c>
      <c r="D940" s="8" t="str">
        <f t="shared" si="50"/>
        <v>1005Vigilancia de la salud ambiental</v>
      </c>
      <c r="E940" s="8" t="s">
        <v>1</v>
      </c>
      <c r="F940" s="130" t="s">
        <v>257</v>
      </c>
      <c r="G940" s="130" t="s">
        <v>296</v>
      </c>
      <c r="H940" s="130" t="s">
        <v>247</v>
      </c>
      <c r="I940" s="8" t="s">
        <v>248</v>
      </c>
      <c r="J940" s="8" t="s">
        <v>248</v>
      </c>
      <c r="K940" s="71" t="s">
        <v>29</v>
      </c>
      <c r="L940" s="81" t="s">
        <v>30</v>
      </c>
      <c r="M940" s="8" t="str">
        <f t="shared" si="49"/>
        <v>1005Vigilancia de la salud ambientalFONTIBONE. ABRIL 2025</v>
      </c>
      <c r="N940" s="114">
        <f t="shared" si="52"/>
        <v>0</v>
      </c>
      <c r="O940" s="114">
        <f t="shared" si="51"/>
        <v>90168</v>
      </c>
      <c r="P940" s="114">
        <v>0</v>
      </c>
      <c r="Q940" s="114">
        <v>5</v>
      </c>
      <c r="R940" s="114">
        <v>0</v>
      </c>
      <c r="S940" s="114">
        <v>450840</v>
      </c>
      <c r="T940" s="114">
        <v>0</v>
      </c>
      <c r="U940" s="114">
        <v>5</v>
      </c>
      <c r="V940" s="114">
        <v>0</v>
      </c>
      <c r="W940" s="116">
        <v>450840</v>
      </c>
    </row>
    <row r="941" spans="2:23" ht="72">
      <c r="B941" s="129">
        <v>1005</v>
      </c>
      <c r="C941" s="81" t="s">
        <v>244</v>
      </c>
      <c r="D941" s="8" t="str">
        <f t="shared" si="50"/>
        <v>1005Vigilancia de la salud ambiental</v>
      </c>
      <c r="E941" s="8" t="s">
        <v>1</v>
      </c>
      <c r="F941" s="130" t="s">
        <v>257</v>
      </c>
      <c r="G941" s="130" t="s">
        <v>296</v>
      </c>
      <c r="H941" s="130" t="s">
        <v>247</v>
      </c>
      <c r="I941" s="8" t="s">
        <v>248</v>
      </c>
      <c r="J941" s="8" t="s">
        <v>248</v>
      </c>
      <c r="K941" s="71" t="s">
        <v>42</v>
      </c>
      <c r="L941" s="81" t="s">
        <v>30</v>
      </c>
      <c r="M941" s="8" t="str">
        <f t="shared" si="49"/>
        <v>1005Vigilancia de la salud ambientalPUENTE ARANDAE. ABRIL 2025</v>
      </c>
      <c r="N941" s="114">
        <f t="shared" si="52"/>
        <v>0</v>
      </c>
      <c r="O941" s="114">
        <f t="shared" si="51"/>
        <v>0</v>
      </c>
      <c r="P941" s="114">
        <v>0</v>
      </c>
      <c r="Q941" s="114">
        <v>0</v>
      </c>
      <c r="R941" s="114">
        <v>0</v>
      </c>
      <c r="S941" s="114">
        <v>0</v>
      </c>
      <c r="T941" s="114">
        <v>0</v>
      </c>
      <c r="U941" s="114">
        <v>0</v>
      </c>
      <c r="V941" s="114">
        <v>0</v>
      </c>
      <c r="W941" s="116">
        <v>0</v>
      </c>
    </row>
    <row r="942" spans="2:23" ht="60">
      <c r="B942" s="129">
        <v>1007</v>
      </c>
      <c r="C942" s="81" t="s">
        <v>244</v>
      </c>
      <c r="D942" s="8" t="str">
        <f t="shared" si="50"/>
        <v>1007Vigilancia de la salud ambiental</v>
      </c>
      <c r="E942" s="8" t="s">
        <v>1</v>
      </c>
      <c r="F942" s="130" t="s">
        <v>257</v>
      </c>
      <c r="G942" s="130" t="s">
        <v>297</v>
      </c>
      <c r="H942" s="130" t="s">
        <v>247</v>
      </c>
      <c r="I942" s="8" t="s">
        <v>248</v>
      </c>
      <c r="J942" s="8" t="s">
        <v>248</v>
      </c>
      <c r="K942" s="81" t="s">
        <v>43</v>
      </c>
      <c r="L942" s="81" t="s">
        <v>30</v>
      </c>
      <c r="M942" s="8" t="str">
        <f t="shared" si="49"/>
        <v>1007Vigilancia de la salud ambientalBOSAE. ABRIL 2025</v>
      </c>
      <c r="N942" s="114">
        <f t="shared" si="52"/>
        <v>0</v>
      </c>
      <c r="O942" s="114">
        <f t="shared" si="51"/>
        <v>0</v>
      </c>
      <c r="P942" s="114">
        <v>0</v>
      </c>
      <c r="Q942" s="114">
        <v>0</v>
      </c>
      <c r="R942" s="114">
        <v>0</v>
      </c>
      <c r="S942" s="114">
        <v>0</v>
      </c>
      <c r="T942" s="114">
        <v>0</v>
      </c>
      <c r="U942" s="114">
        <v>0</v>
      </c>
      <c r="V942" s="114">
        <v>0</v>
      </c>
      <c r="W942" s="116">
        <v>0</v>
      </c>
    </row>
    <row r="943" spans="2:23" ht="60">
      <c r="B943" s="129">
        <v>1007</v>
      </c>
      <c r="C943" s="81" t="s">
        <v>244</v>
      </c>
      <c r="D943" s="8" t="str">
        <f t="shared" si="50"/>
        <v>1007Vigilancia de la salud ambiental</v>
      </c>
      <c r="E943" s="8" t="s">
        <v>1</v>
      </c>
      <c r="F943" s="130" t="s">
        <v>257</v>
      </c>
      <c r="G943" s="130" t="s">
        <v>297</v>
      </c>
      <c r="H943" s="130" t="s">
        <v>247</v>
      </c>
      <c r="I943" s="8" t="s">
        <v>248</v>
      </c>
      <c r="J943" s="8" t="s">
        <v>248</v>
      </c>
      <c r="K943" s="71" t="s">
        <v>41</v>
      </c>
      <c r="L943" s="81" t="s">
        <v>30</v>
      </c>
      <c r="M943" s="8" t="str">
        <f t="shared" si="49"/>
        <v>1007Vigilancia de la salud ambientalKENNEDYE. ABRIL 2025</v>
      </c>
      <c r="N943" s="114">
        <f t="shared" si="52"/>
        <v>0</v>
      </c>
      <c r="O943" s="114">
        <f t="shared" si="51"/>
        <v>240448</v>
      </c>
      <c r="P943" s="114">
        <v>0</v>
      </c>
      <c r="Q943" s="114">
        <v>1</v>
      </c>
      <c r="R943" s="114">
        <v>0</v>
      </c>
      <c r="S943" s="114">
        <v>240448</v>
      </c>
      <c r="T943" s="114">
        <v>0</v>
      </c>
      <c r="U943" s="114">
        <v>1</v>
      </c>
      <c r="V943" s="114">
        <v>0</v>
      </c>
      <c r="W943" s="116">
        <v>240448</v>
      </c>
    </row>
    <row r="944" spans="2:23" ht="60">
      <c r="B944" s="129">
        <v>1007</v>
      </c>
      <c r="C944" s="81" t="s">
        <v>244</v>
      </c>
      <c r="D944" s="8" t="str">
        <f t="shared" si="50"/>
        <v>1007Vigilancia de la salud ambiental</v>
      </c>
      <c r="E944" s="8" t="s">
        <v>1</v>
      </c>
      <c r="F944" s="130" t="s">
        <v>257</v>
      </c>
      <c r="G944" s="130" t="s">
        <v>297</v>
      </c>
      <c r="H944" s="130" t="s">
        <v>247</v>
      </c>
      <c r="I944" s="8" t="s">
        <v>248</v>
      </c>
      <c r="J944" s="8" t="s">
        <v>248</v>
      </c>
      <c r="K944" s="71" t="s">
        <v>29</v>
      </c>
      <c r="L944" s="81" t="s">
        <v>30</v>
      </c>
      <c r="M944" s="8" t="str">
        <f t="shared" si="49"/>
        <v>1007Vigilancia de la salud ambientalFONTIBONE. ABRIL 2025</v>
      </c>
      <c r="N944" s="114">
        <f t="shared" si="52"/>
        <v>0</v>
      </c>
      <c r="O944" s="114">
        <f t="shared" si="51"/>
        <v>0</v>
      </c>
      <c r="P944" s="114">
        <v>0</v>
      </c>
      <c r="Q944" s="114">
        <v>0</v>
      </c>
      <c r="R944" s="114">
        <v>0</v>
      </c>
      <c r="S944" s="114">
        <v>0</v>
      </c>
      <c r="T944" s="114">
        <v>0</v>
      </c>
      <c r="U944" s="114">
        <v>0</v>
      </c>
      <c r="V944" s="114">
        <v>0</v>
      </c>
      <c r="W944" s="116">
        <v>0</v>
      </c>
    </row>
    <row r="945" spans="2:23" ht="72">
      <c r="B945" s="129">
        <v>1007</v>
      </c>
      <c r="C945" s="81" t="s">
        <v>244</v>
      </c>
      <c r="D945" s="8" t="str">
        <f t="shared" si="50"/>
        <v>1007Vigilancia de la salud ambiental</v>
      </c>
      <c r="E945" s="8" t="s">
        <v>1</v>
      </c>
      <c r="F945" s="130" t="s">
        <v>257</v>
      </c>
      <c r="G945" s="130" t="s">
        <v>297</v>
      </c>
      <c r="H945" s="130" t="s">
        <v>247</v>
      </c>
      <c r="I945" s="8" t="s">
        <v>248</v>
      </c>
      <c r="J945" s="8" t="s">
        <v>248</v>
      </c>
      <c r="K945" s="71" t="s">
        <v>42</v>
      </c>
      <c r="L945" s="81" t="s">
        <v>30</v>
      </c>
      <c r="M945" s="8" t="str">
        <f t="shared" si="49"/>
        <v>1007Vigilancia de la salud ambientalPUENTE ARANDAE. ABRIL 2025</v>
      </c>
      <c r="N945" s="114">
        <f t="shared" si="52"/>
        <v>0</v>
      </c>
      <c r="O945" s="114">
        <f t="shared" si="51"/>
        <v>240448</v>
      </c>
      <c r="P945" s="114">
        <v>0</v>
      </c>
      <c r="Q945" s="114">
        <v>6</v>
      </c>
      <c r="R945" s="114">
        <v>0</v>
      </c>
      <c r="S945" s="114">
        <v>1442688</v>
      </c>
      <c r="T945" s="114">
        <v>0</v>
      </c>
      <c r="U945" s="114">
        <v>6</v>
      </c>
      <c r="V945" s="114">
        <v>0</v>
      </c>
      <c r="W945" s="116">
        <v>1442688</v>
      </c>
    </row>
    <row r="946" spans="2:23" ht="60">
      <c r="B946" s="129">
        <v>1013</v>
      </c>
      <c r="C946" s="81" t="s">
        <v>244</v>
      </c>
      <c r="D946" s="8" t="str">
        <f t="shared" si="50"/>
        <v>1013Vigilancia de la salud ambiental</v>
      </c>
      <c r="E946" s="8" t="s">
        <v>1</v>
      </c>
      <c r="F946" s="130" t="s">
        <v>298</v>
      </c>
      <c r="G946" s="130" t="s">
        <v>299</v>
      </c>
      <c r="H946" s="130" t="s">
        <v>247</v>
      </c>
      <c r="I946" s="8" t="s">
        <v>248</v>
      </c>
      <c r="J946" s="8" t="s">
        <v>248</v>
      </c>
      <c r="K946" s="81" t="s">
        <v>43</v>
      </c>
      <c r="L946" s="81" t="s">
        <v>30</v>
      </c>
      <c r="M946" s="8" t="str">
        <f t="shared" si="49"/>
        <v>1013Vigilancia de la salud ambientalBOSAE. ABRIL 2025</v>
      </c>
      <c r="N946" s="114">
        <f t="shared" si="52"/>
        <v>0</v>
      </c>
      <c r="O946" s="114">
        <f t="shared" si="51"/>
        <v>120224</v>
      </c>
      <c r="P946" s="114">
        <v>0</v>
      </c>
      <c r="Q946" s="114">
        <v>6</v>
      </c>
      <c r="R946" s="114">
        <v>0</v>
      </c>
      <c r="S946" s="114">
        <v>721344</v>
      </c>
      <c r="T946" s="114">
        <v>0</v>
      </c>
      <c r="U946" s="114">
        <v>6</v>
      </c>
      <c r="V946" s="114">
        <v>0</v>
      </c>
      <c r="W946" s="116">
        <v>721344</v>
      </c>
    </row>
    <row r="947" spans="2:23" ht="60">
      <c r="B947" s="129">
        <v>1013</v>
      </c>
      <c r="C947" s="81" t="s">
        <v>244</v>
      </c>
      <c r="D947" s="8" t="str">
        <f t="shared" si="50"/>
        <v>1013Vigilancia de la salud ambiental</v>
      </c>
      <c r="E947" s="8" t="s">
        <v>1</v>
      </c>
      <c r="F947" s="130" t="s">
        <v>298</v>
      </c>
      <c r="G947" s="130" t="s">
        <v>299</v>
      </c>
      <c r="H947" s="130" t="s">
        <v>247</v>
      </c>
      <c r="I947" s="8" t="s">
        <v>248</v>
      </c>
      <c r="J947" s="8" t="s">
        <v>248</v>
      </c>
      <c r="K947" s="71" t="s">
        <v>41</v>
      </c>
      <c r="L947" s="81" t="s">
        <v>30</v>
      </c>
      <c r="M947" s="8" t="str">
        <f t="shared" si="49"/>
        <v>1013Vigilancia de la salud ambientalKENNEDYE. ABRIL 2025</v>
      </c>
      <c r="N947" s="114">
        <f t="shared" si="52"/>
        <v>0</v>
      </c>
      <c r="O947" s="114">
        <f t="shared" si="51"/>
        <v>120224</v>
      </c>
      <c r="P947" s="114">
        <v>0</v>
      </c>
      <c r="Q947" s="114">
        <v>30</v>
      </c>
      <c r="R947" s="114">
        <v>0</v>
      </c>
      <c r="S947" s="114">
        <v>3606720</v>
      </c>
      <c r="T947" s="114">
        <v>0</v>
      </c>
      <c r="U947" s="114">
        <v>13</v>
      </c>
      <c r="V947" s="114">
        <v>0</v>
      </c>
      <c r="W947" s="116">
        <v>1562912</v>
      </c>
    </row>
    <row r="948" spans="2:23" ht="60">
      <c r="B948" s="129">
        <v>1013</v>
      </c>
      <c r="C948" s="81" t="s">
        <v>244</v>
      </c>
      <c r="D948" s="8" t="str">
        <f t="shared" si="50"/>
        <v>1013Vigilancia de la salud ambiental</v>
      </c>
      <c r="E948" s="8" t="s">
        <v>1</v>
      </c>
      <c r="F948" s="130" t="s">
        <v>298</v>
      </c>
      <c r="G948" s="130" t="s">
        <v>299</v>
      </c>
      <c r="H948" s="130" t="s">
        <v>247</v>
      </c>
      <c r="I948" s="8" t="s">
        <v>248</v>
      </c>
      <c r="J948" s="8" t="s">
        <v>248</v>
      </c>
      <c r="K948" s="81" t="s">
        <v>29</v>
      </c>
      <c r="L948" s="81" t="s">
        <v>30</v>
      </c>
      <c r="M948" s="8" t="str">
        <f t="shared" si="49"/>
        <v>1013Vigilancia de la salud ambientalFONTIBONE. ABRIL 2025</v>
      </c>
      <c r="N948" s="114">
        <f t="shared" si="52"/>
        <v>0</v>
      </c>
      <c r="O948" s="114">
        <f t="shared" si="51"/>
        <v>120224</v>
      </c>
      <c r="P948" s="114">
        <v>0</v>
      </c>
      <c r="Q948" s="114">
        <v>13</v>
      </c>
      <c r="R948" s="114">
        <v>0</v>
      </c>
      <c r="S948" s="114">
        <v>1562912</v>
      </c>
      <c r="T948" s="114">
        <v>0</v>
      </c>
      <c r="U948" s="114">
        <v>10</v>
      </c>
      <c r="V948" s="114">
        <v>0</v>
      </c>
      <c r="W948" s="116">
        <v>1202240</v>
      </c>
    </row>
    <row r="949" spans="2:23" ht="72">
      <c r="B949" s="129">
        <v>1013</v>
      </c>
      <c r="C949" s="81" t="s">
        <v>244</v>
      </c>
      <c r="D949" s="8" t="str">
        <f t="shared" si="50"/>
        <v>1013Vigilancia de la salud ambiental</v>
      </c>
      <c r="E949" s="8" t="s">
        <v>1</v>
      </c>
      <c r="F949" s="130" t="s">
        <v>298</v>
      </c>
      <c r="G949" s="130" t="s">
        <v>299</v>
      </c>
      <c r="H949" s="130" t="s">
        <v>247</v>
      </c>
      <c r="I949" s="8" t="s">
        <v>248</v>
      </c>
      <c r="J949" s="8" t="s">
        <v>248</v>
      </c>
      <c r="K949" s="71" t="s">
        <v>42</v>
      </c>
      <c r="L949" s="81" t="s">
        <v>30</v>
      </c>
      <c r="M949" s="8" t="str">
        <f t="shared" si="49"/>
        <v>1013Vigilancia de la salud ambientalPUENTE ARANDAE. ABRIL 2025</v>
      </c>
      <c r="N949" s="114">
        <f t="shared" si="52"/>
        <v>0</v>
      </c>
      <c r="O949" s="114">
        <f t="shared" si="51"/>
        <v>120224</v>
      </c>
      <c r="P949" s="114">
        <v>0</v>
      </c>
      <c r="Q949" s="114">
        <v>7</v>
      </c>
      <c r="R949" s="114">
        <v>0</v>
      </c>
      <c r="S949" s="114">
        <v>841568</v>
      </c>
      <c r="T949" s="114">
        <v>0</v>
      </c>
      <c r="U949" s="114">
        <v>7</v>
      </c>
      <c r="V949" s="114">
        <v>0</v>
      </c>
      <c r="W949" s="116">
        <v>841568</v>
      </c>
    </row>
    <row r="950" spans="2:23" ht="60">
      <c r="B950" s="129">
        <v>1015</v>
      </c>
      <c r="C950" s="81" t="s">
        <v>244</v>
      </c>
      <c r="D950" s="8" t="str">
        <f t="shared" si="50"/>
        <v>1015Vigilancia de la salud ambiental</v>
      </c>
      <c r="E950" s="8" t="s">
        <v>1</v>
      </c>
      <c r="F950" s="130" t="s">
        <v>270</v>
      </c>
      <c r="G950" s="130" t="s">
        <v>300</v>
      </c>
      <c r="H950" s="130" t="s">
        <v>247</v>
      </c>
      <c r="I950" s="8" t="s">
        <v>248</v>
      </c>
      <c r="J950" s="8" t="s">
        <v>248</v>
      </c>
      <c r="K950" s="81" t="s">
        <v>43</v>
      </c>
      <c r="L950" s="81" t="s">
        <v>30</v>
      </c>
      <c r="M950" s="8" t="str">
        <f t="shared" si="49"/>
        <v>1015Vigilancia de la salud ambientalBOSAE. ABRIL 2025</v>
      </c>
      <c r="N950" s="114">
        <f t="shared" si="52"/>
        <v>0</v>
      </c>
      <c r="O950" s="114">
        <f t="shared" si="51"/>
        <v>0</v>
      </c>
      <c r="P950" s="114">
        <v>0</v>
      </c>
      <c r="Q950" s="114">
        <v>0</v>
      </c>
      <c r="R950" s="114">
        <v>0</v>
      </c>
      <c r="S950" s="114">
        <v>0</v>
      </c>
      <c r="T950" s="114">
        <v>0</v>
      </c>
      <c r="U950" s="114">
        <v>0</v>
      </c>
      <c r="V950" s="114">
        <v>0</v>
      </c>
      <c r="W950" s="116">
        <v>0</v>
      </c>
    </row>
    <row r="951" spans="2:23" ht="60">
      <c r="B951" s="129">
        <v>1015</v>
      </c>
      <c r="C951" s="81" t="s">
        <v>244</v>
      </c>
      <c r="D951" s="8" t="str">
        <f t="shared" si="50"/>
        <v>1015Vigilancia de la salud ambiental</v>
      </c>
      <c r="E951" s="8" t="s">
        <v>1</v>
      </c>
      <c r="F951" s="130" t="s">
        <v>270</v>
      </c>
      <c r="G951" s="130" t="s">
        <v>300</v>
      </c>
      <c r="H951" s="130" t="s">
        <v>247</v>
      </c>
      <c r="I951" s="8" t="s">
        <v>248</v>
      </c>
      <c r="J951" s="8" t="s">
        <v>248</v>
      </c>
      <c r="K951" s="71" t="s">
        <v>41</v>
      </c>
      <c r="L951" s="81" t="s">
        <v>30</v>
      </c>
      <c r="M951" s="8" t="str">
        <f t="shared" si="49"/>
        <v>1015Vigilancia de la salud ambientalKENNEDYE. ABRIL 2025</v>
      </c>
      <c r="N951" s="114">
        <f t="shared" si="52"/>
        <v>0</v>
      </c>
      <c r="O951" s="114">
        <f t="shared" si="51"/>
        <v>0</v>
      </c>
      <c r="P951" s="114">
        <v>0</v>
      </c>
      <c r="Q951" s="114">
        <v>0</v>
      </c>
      <c r="R951" s="114">
        <v>0</v>
      </c>
      <c r="S951" s="114">
        <v>0</v>
      </c>
      <c r="T951" s="114">
        <v>0</v>
      </c>
      <c r="U951" s="114">
        <v>0</v>
      </c>
      <c r="V951" s="114">
        <v>0</v>
      </c>
      <c r="W951" s="116">
        <v>0</v>
      </c>
    </row>
    <row r="952" spans="2:23" ht="60">
      <c r="B952" s="129">
        <v>1015</v>
      </c>
      <c r="C952" s="81" t="s">
        <v>244</v>
      </c>
      <c r="D952" s="8" t="str">
        <f t="shared" si="50"/>
        <v>1015Vigilancia de la salud ambiental</v>
      </c>
      <c r="E952" s="8" t="s">
        <v>1</v>
      </c>
      <c r="F952" s="130" t="s">
        <v>270</v>
      </c>
      <c r="G952" s="130" t="s">
        <v>300</v>
      </c>
      <c r="H952" s="130" t="s">
        <v>247</v>
      </c>
      <c r="I952" s="8" t="s">
        <v>248</v>
      </c>
      <c r="J952" s="8" t="s">
        <v>248</v>
      </c>
      <c r="K952" s="71" t="s">
        <v>29</v>
      </c>
      <c r="L952" s="81" t="s">
        <v>30</v>
      </c>
      <c r="M952" s="8" t="str">
        <f t="shared" si="49"/>
        <v>1015Vigilancia de la salud ambientalFONTIBONE. ABRIL 2025</v>
      </c>
      <c r="N952" s="114">
        <f t="shared" si="52"/>
        <v>0</v>
      </c>
      <c r="O952" s="114">
        <f t="shared" si="51"/>
        <v>0</v>
      </c>
      <c r="P952" s="114">
        <v>0</v>
      </c>
      <c r="Q952" s="114">
        <v>0</v>
      </c>
      <c r="R952" s="114">
        <v>0</v>
      </c>
      <c r="S952" s="114">
        <v>0</v>
      </c>
      <c r="T952" s="114">
        <v>0</v>
      </c>
      <c r="U952" s="114">
        <v>0</v>
      </c>
      <c r="V952" s="114">
        <v>0</v>
      </c>
      <c r="W952" s="116">
        <v>0</v>
      </c>
    </row>
    <row r="953" spans="2:23" ht="72">
      <c r="B953" s="129">
        <v>1015</v>
      </c>
      <c r="C953" s="81" t="s">
        <v>244</v>
      </c>
      <c r="D953" s="8" t="str">
        <f t="shared" si="50"/>
        <v>1015Vigilancia de la salud ambiental</v>
      </c>
      <c r="E953" s="8" t="s">
        <v>1</v>
      </c>
      <c r="F953" s="130" t="s">
        <v>270</v>
      </c>
      <c r="G953" s="130" t="s">
        <v>300</v>
      </c>
      <c r="H953" s="130" t="s">
        <v>247</v>
      </c>
      <c r="I953" s="8" t="s">
        <v>248</v>
      </c>
      <c r="J953" s="8" t="s">
        <v>248</v>
      </c>
      <c r="K953" s="71" t="s">
        <v>42</v>
      </c>
      <c r="L953" s="81" t="s">
        <v>30</v>
      </c>
      <c r="M953" s="8" t="str">
        <f t="shared" si="49"/>
        <v>1015Vigilancia de la salud ambientalPUENTE ARANDAE. ABRIL 2025</v>
      </c>
      <c r="N953" s="114">
        <f t="shared" si="52"/>
        <v>0</v>
      </c>
      <c r="O953" s="114">
        <f t="shared" si="51"/>
        <v>0</v>
      </c>
      <c r="P953" s="114">
        <v>0</v>
      </c>
      <c r="Q953" s="114">
        <v>0</v>
      </c>
      <c r="R953" s="114">
        <v>0</v>
      </c>
      <c r="S953" s="114">
        <v>0</v>
      </c>
      <c r="T953" s="114">
        <v>0</v>
      </c>
      <c r="U953" s="114">
        <v>0</v>
      </c>
      <c r="V953" s="114">
        <v>0</v>
      </c>
      <c r="W953" s="116">
        <v>0</v>
      </c>
    </row>
    <row r="954" spans="2:23" ht="60">
      <c r="B954" s="129">
        <v>1062</v>
      </c>
      <c r="C954" s="81" t="s">
        <v>244</v>
      </c>
      <c r="D954" s="8" t="str">
        <f t="shared" si="50"/>
        <v>1062Vigilancia de la salud ambiental</v>
      </c>
      <c r="E954" s="8" t="s">
        <v>1</v>
      </c>
      <c r="F954" s="130" t="s">
        <v>301</v>
      </c>
      <c r="G954" s="130" t="s">
        <v>302</v>
      </c>
      <c r="H954" s="130" t="s">
        <v>303</v>
      </c>
      <c r="I954" s="8" t="s">
        <v>248</v>
      </c>
      <c r="J954" s="8" t="s">
        <v>248</v>
      </c>
      <c r="K954" s="81" t="s">
        <v>41</v>
      </c>
      <c r="L954" s="81" t="s">
        <v>30</v>
      </c>
      <c r="M954" s="8" t="str">
        <f t="shared" si="49"/>
        <v>1062Vigilancia de la salud ambientalKENNEDYE. ABRIL 2025</v>
      </c>
      <c r="N954" s="114">
        <f t="shared" si="52"/>
        <v>0</v>
      </c>
      <c r="O954" s="114">
        <f t="shared" si="51"/>
        <v>2552457</v>
      </c>
      <c r="P954" s="114">
        <v>0</v>
      </c>
      <c r="Q954" s="114">
        <v>2</v>
      </c>
      <c r="R954" s="114">
        <v>0</v>
      </c>
      <c r="S954" s="114">
        <v>5104914</v>
      </c>
      <c r="T954" s="114">
        <v>0</v>
      </c>
      <c r="U954" s="114">
        <v>2</v>
      </c>
      <c r="V954" s="114">
        <v>0</v>
      </c>
      <c r="W954" s="116">
        <v>5104914</v>
      </c>
    </row>
    <row r="955" spans="2:23" ht="60">
      <c r="B955" s="129">
        <v>1063</v>
      </c>
      <c r="C955" s="81" t="s">
        <v>244</v>
      </c>
      <c r="D955" s="8" t="str">
        <f t="shared" si="50"/>
        <v>1063Vigilancia de la salud ambiental</v>
      </c>
      <c r="E955" s="8" t="s">
        <v>1</v>
      </c>
      <c r="F955" s="130" t="s">
        <v>301</v>
      </c>
      <c r="G955" s="130" t="s">
        <v>304</v>
      </c>
      <c r="H955" s="130" t="s">
        <v>303</v>
      </c>
      <c r="I955" s="8" t="s">
        <v>248</v>
      </c>
      <c r="J955" s="8" t="s">
        <v>248</v>
      </c>
      <c r="K955" s="71" t="s">
        <v>43</v>
      </c>
      <c r="L955" s="81" t="s">
        <v>30</v>
      </c>
      <c r="M955" s="8" t="str">
        <f t="shared" si="49"/>
        <v>1063Vigilancia de la salud ambientalBOSAE. ABRIL 2025</v>
      </c>
      <c r="N955" s="114">
        <f t="shared" si="52"/>
        <v>0</v>
      </c>
      <c r="O955" s="114">
        <f t="shared" si="51"/>
        <v>2552457</v>
      </c>
      <c r="P955" s="114">
        <v>0</v>
      </c>
      <c r="Q955" s="114">
        <v>11</v>
      </c>
      <c r="R955" s="114">
        <v>0</v>
      </c>
      <c r="S955" s="114">
        <v>28077027</v>
      </c>
      <c r="T955" s="114">
        <v>0</v>
      </c>
      <c r="U955" s="114">
        <v>11</v>
      </c>
      <c r="V955" s="114">
        <v>0</v>
      </c>
      <c r="W955" s="116">
        <v>28077027</v>
      </c>
    </row>
    <row r="956" spans="2:23" ht="72">
      <c r="B956" s="129">
        <v>1064</v>
      </c>
      <c r="C956" s="81" t="s">
        <v>244</v>
      </c>
      <c r="D956" s="8" t="str">
        <f t="shared" si="50"/>
        <v>1064Vigilancia de la salud ambiental</v>
      </c>
      <c r="E956" s="8" t="s">
        <v>1</v>
      </c>
      <c r="F956" s="130" t="s">
        <v>301</v>
      </c>
      <c r="G956" s="130" t="s">
        <v>305</v>
      </c>
      <c r="H956" s="130" t="s">
        <v>303</v>
      </c>
      <c r="I956" s="8" t="s">
        <v>248</v>
      </c>
      <c r="J956" s="8" t="s">
        <v>248</v>
      </c>
      <c r="K956" s="81" t="s">
        <v>42</v>
      </c>
      <c r="L956" s="81" t="s">
        <v>30</v>
      </c>
      <c r="M956" s="8" t="str">
        <f t="shared" si="49"/>
        <v>1064Vigilancia de la salud ambientalPUENTE ARANDAE. ABRIL 2025</v>
      </c>
      <c r="N956" s="114">
        <f t="shared" si="52"/>
        <v>0</v>
      </c>
      <c r="O956" s="114">
        <f t="shared" si="51"/>
        <v>8082843</v>
      </c>
      <c r="P956" s="114">
        <v>0</v>
      </c>
      <c r="Q956" s="114">
        <v>13</v>
      </c>
      <c r="R956" s="114">
        <v>0</v>
      </c>
      <c r="S956" s="114">
        <v>105076959</v>
      </c>
      <c r="T956" s="114">
        <v>0</v>
      </c>
      <c r="U956" s="114">
        <v>13</v>
      </c>
      <c r="V956" s="114">
        <v>0</v>
      </c>
      <c r="W956" s="116">
        <v>105076959</v>
      </c>
    </row>
    <row r="957" spans="2:23" ht="60">
      <c r="B957" s="129">
        <v>1066</v>
      </c>
      <c r="C957" s="81" t="s">
        <v>244</v>
      </c>
      <c r="D957" s="8" t="str">
        <f t="shared" si="50"/>
        <v>1066Vigilancia de la salud ambiental</v>
      </c>
      <c r="E957" s="8" t="s">
        <v>1</v>
      </c>
      <c r="F957" s="130" t="s">
        <v>301</v>
      </c>
      <c r="G957" s="130" t="s">
        <v>306</v>
      </c>
      <c r="H957" s="130" t="s">
        <v>303</v>
      </c>
      <c r="I957" s="8" t="s">
        <v>248</v>
      </c>
      <c r="J957" s="8" t="s">
        <v>248</v>
      </c>
      <c r="K957" s="71" t="s">
        <v>29</v>
      </c>
      <c r="L957" s="81" t="s">
        <v>30</v>
      </c>
      <c r="M957" s="8" t="str">
        <f t="shared" si="49"/>
        <v>1066Vigilancia de la salud ambientalFONTIBONE. ABRIL 2025</v>
      </c>
      <c r="N957" s="114">
        <f t="shared" si="52"/>
        <v>0</v>
      </c>
      <c r="O957" s="114">
        <f t="shared" si="51"/>
        <v>8933599</v>
      </c>
      <c r="P957" s="114">
        <v>0</v>
      </c>
      <c r="Q957" s="114">
        <v>1</v>
      </c>
      <c r="R957" s="114">
        <v>0</v>
      </c>
      <c r="S957" s="114">
        <v>8933599</v>
      </c>
      <c r="T957" s="114">
        <v>0</v>
      </c>
      <c r="U957" s="114">
        <v>1</v>
      </c>
      <c r="V957" s="114">
        <v>0</v>
      </c>
      <c r="W957" s="116">
        <v>8933599</v>
      </c>
    </row>
    <row r="958" spans="2:23" ht="60">
      <c r="B958" s="129">
        <v>1067</v>
      </c>
      <c r="C958" s="81" t="s">
        <v>244</v>
      </c>
      <c r="D958" s="8" t="str">
        <f t="shared" si="50"/>
        <v>1067Vigilancia de la salud ambiental</v>
      </c>
      <c r="E958" s="8" t="s">
        <v>1</v>
      </c>
      <c r="F958" s="130" t="s">
        <v>301</v>
      </c>
      <c r="G958" s="130" t="s">
        <v>307</v>
      </c>
      <c r="H958" s="130" t="s">
        <v>303</v>
      </c>
      <c r="I958" s="8" t="s">
        <v>248</v>
      </c>
      <c r="J958" s="8" t="s">
        <v>248</v>
      </c>
      <c r="K958" s="81" t="s">
        <v>43</v>
      </c>
      <c r="L958" s="81" t="s">
        <v>30</v>
      </c>
      <c r="M958" s="8" t="str">
        <f t="shared" si="49"/>
        <v>1067Vigilancia de la salud ambientalBOSAE. ABRIL 2025</v>
      </c>
      <c r="N958" s="114">
        <f t="shared" si="52"/>
        <v>0</v>
      </c>
      <c r="O958" s="114">
        <f t="shared" si="51"/>
        <v>3616139</v>
      </c>
      <c r="P958" s="114">
        <v>0</v>
      </c>
      <c r="Q958" s="114">
        <v>3</v>
      </c>
      <c r="R958" s="114">
        <v>0</v>
      </c>
      <c r="S958" s="114">
        <v>10848417</v>
      </c>
      <c r="T958" s="114">
        <v>0</v>
      </c>
      <c r="U958" s="114">
        <v>3</v>
      </c>
      <c r="V958" s="114">
        <v>0</v>
      </c>
      <c r="W958" s="116">
        <v>10848417</v>
      </c>
    </row>
    <row r="959" spans="2:23" ht="112.5">
      <c r="B959" s="129">
        <v>1075</v>
      </c>
      <c r="C959" s="81" t="s">
        <v>244</v>
      </c>
      <c r="D959" s="8" t="str">
        <f t="shared" si="50"/>
        <v>1075Vigilancia de la salud ambiental</v>
      </c>
      <c r="E959" s="8" t="s">
        <v>1</v>
      </c>
      <c r="F959" s="130" t="s">
        <v>308</v>
      </c>
      <c r="G959" s="130" t="s">
        <v>309</v>
      </c>
      <c r="H959" s="130" t="s">
        <v>310</v>
      </c>
      <c r="I959" s="8" t="s">
        <v>248</v>
      </c>
      <c r="J959" s="8" t="s">
        <v>248</v>
      </c>
      <c r="K959" s="81" t="s">
        <v>43</v>
      </c>
      <c r="L959" s="81" t="s">
        <v>30</v>
      </c>
      <c r="M959" s="8" t="str">
        <f t="shared" si="49"/>
        <v>1075Vigilancia de la salud ambientalBOSAE. ABRIL 2025</v>
      </c>
      <c r="N959" s="114">
        <f t="shared" si="52"/>
        <v>0</v>
      </c>
      <c r="O959" s="114">
        <f t="shared" si="51"/>
        <v>0</v>
      </c>
      <c r="P959" s="114">
        <v>0</v>
      </c>
      <c r="Q959" s="114">
        <v>0</v>
      </c>
      <c r="R959" s="114">
        <v>0</v>
      </c>
      <c r="S959" s="114">
        <v>0</v>
      </c>
      <c r="T959" s="114">
        <v>0</v>
      </c>
      <c r="U959" s="114">
        <v>0</v>
      </c>
      <c r="V959" s="114">
        <v>0</v>
      </c>
      <c r="W959" s="116">
        <v>0</v>
      </c>
    </row>
    <row r="960" spans="2:23" ht="112.5">
      <c r="B960" s="129">
        <v>1075</v>
      </c>
      <c r="C960" s="81" t="s">
        <v>244</v>
      </c>
      <c r="D960" s="8" t="str">
        <f t="shared" si="50"/>
        <v>1075Vigilancia de la salud ambiental</v>
      </c>
      <c r="E960" s="8" t="s">
        <v>1</v>
      </c>
      <c r="F960" s="130" t="s">
        <v>308</v>
      </c>
      <c r="G960" s="130" t="s">
        <v>309</v>
      </c>
      <c r="H960" s="130" t="s">
        <v>310</v>
      </c>
      <c r="I960" s="8" t="s">
        <v>248</v>
      </c>
      <c r="J960" s="8" t="s">
        <v>248</v>
      </c>
      <c r="K960" s="71" t="s">
        <v>41</v>
      </c>
      <c r="L960" s="81" t="s">
        <v>30</v>
      </c>
      <c r="M960" s="8" t="str">
        <f t="shared" si="49"/>
        <v>1075Vigilancia de la salud ambientalKENNEDYE. ABRIL 2025</v>
      </c>
      <c r="N960" s="114">
        <f t="shared" si="52"/>
        <v>0</v>
      </c>
      <c r="O960" s="114">
        <f t="shared" si="51"/>
        <v>0</v>
      </c>
      <c r="P960" s="114">
        <v>0</v>
      </c>
      <c r="Q960" s="114">
        <v>0</v>
      </c>
      <c r="R960" s="114">
        <v>0</v>
      </c>
      <c r="S960" s="114">
        <v>0</v>
      </c>
      <c r="T960" s="114">
        <v>0</v>
      </c>
      <c r="U960" s="114">
        <v>0</v>
      </c>
      <c r="V960" s="114">
        <v>0</v>
      </c>
      <c r="W960" s="116">
        <v>0</v>
      </c>
    </row>
    <row r="961" spans="2:23" ht="112.5">
      <c r="B961" s="129">
        <v>1075</v>
      </c>
      <c r="C961" s="81" t="s">
        <v>244</v>
      </c>
      <c r="D961" s="8" t="str">
        <f t="shared" si="50"/>
        <v>1075Vigilancia de la salud ambiental</v>
      </c>
      <c r="E961" s="8" t="s">
        <v>1</v>
      </c>
      <c r="F961" s="130" t="s">
        <v>308</v>
      </c>
      <c r="G961" s="130" t="s">
        <v>309</v>
      </c>
      <c r="H961" s="130" t="s">
        <v>310</v>
      </c>
      <c r="I961" s="8" t="s">
        <v>248</v>
      </c>
      <c r="J961" s="8" t="s">
        <v>248</v>
      </c>
      <c r="K961" s="71" t="s">
        <v>29</v>
      </c>
      <c r="L961" s="81" t="s">
        <v>30</v>
      </c>
      <c r="M961" s="8" t="str">
        <f t="shared" si="49"/>
        <v>1075Vigilancia de la salud ambientalFONTIBONE. ABRIL 2025</v>
      </c>
      <c r="N961" s="114">
        <f t="shared" si="52"/>
        <v>0</v>
      </c>
      <c r="O961" s="114">
        <f t="shared" si="51"/>
        <v>0</v>
      </c>
      <c r="P961" s="114">
        <v>0</v>
      </c>
      <c r="Q961" s="114">
        <v>0</v>
      </c>
      <c r="R961" s="114">
        <v>0</v>
      </c>
      <c r="S961" s="114">
        <v>0</v>
      </c>
      <c r="T961" s="114">
        <v>0</v>
      </c>
      <c r="U961" s="114">
        <v>0</v>
      </c>
      <c r="V961" s="114">
        <v>0</v>
      </c>
      <c r="W961" s="116">
        <v>0</v>
      </c>
    </row>
    <row r="962" spans="2:23" ht="112.5">
      <c r="B962" s="129">
        <v>1075</v>
      </c>
      <c r="C962" s="81" t="s">
        <v>244</v>
      </c>
      <c r="D962" s="8" t="str">
        <f t="shared" si="50"/>
        <v>1075Vigilancia de la salud ambiental</v>
      </c>
      <c r="E962" s="8" t="s">
        <v>1</v>
      </c>
      <c r="F962" s="130" t="s">
        <v>308</v>
      </c>
      <c r="G962" s="130" t="s">
        <v>309</v>
      </c>
      <c r="H962" s="130" t="s">
        <v>310</v>
      </c>
      <c r="I962" s="8" t="s">
        <v>248</v>
      </c>
      <c r="J962" s="8" t="s">
        <v>248</v>
      </c>
      <c r="K962" s="71" t="s">
        <v>42</v>
      </c>
      <c r="L962" s="81" t="s">
        <v>30</v>
      </c>
      <c r="M962" s="8" t="str">
        <f t="shared" si="49"/>
        <v>1075Vigilancia de la salud ambientalPUENTE ARANDAE. ABRIL 2025</v>
      </c>
      <c r="N962" s="114">
        <f t="shared" si="52"/>
        <v>0</v>
      </c>
      <c r="O962" s="114">
        <f t="shared" si="51"/>
        <v>0</v>
      </c>
      <c r="P962" s="114">
        <v>0</v>
      </c>
      <c r="Q962" s="114">
        <v>0</v>
      </c>
      <c r="R962" s="114">
        <v>0</v>
      </c>
      <c r="S962" s="114">
        <v>0</v>
      </c>
      <c r="T962" s="114">
        <v>0</v>
      </c>
      <c r="U962" s="114">
        <v>0</v>
      </c>
      <c r="V962" s="114">
        <v>0</v>
      </c>
      <c r="W962" s="116">
        <v>0</v>
      </c>
    </row>
    <row r="963" spans="2:23" ht="60">
      <c r="B963" s="129">
        <v>1098</v>
      </c>
      <c r="C963" s="81" t="s">
        <v>244</v>
      </c>
      <c r="D963" s="8" t="str">
        <f t="shared" si="50"/>
        <v>1098Vigilancia de la salud ambiental</v>
      </c>
      <c r="E963" s="8" t="s">
        <v>1</v>
      </c>
      <c r="F963" s="130" t="s">
        <v>298</v>
      </c>
      <c r="G963" s="130" t="s">
        <v>311</v>
      </c>
      <c r="H963" s="130" t="s">
        <v>267</v>
      </c>
      <c r="I963" s="8" t="s">
        <v>248</v>
      </c>
      <c r="J963" s="8" t="s">
        <v>248</v>
      </c>
      <c r="K963" s="71" t="s">
        <v>29</v>
      </c>
      <c r="L963" s="81" t="s">
        <v>30</v>
      </c>
      <c r="M963" s="8" t="str">
        <f t="shared" ref="M963:M1026" si="53">+D963&amp;K963&amp;L963</f>
        <v>1098Vigilancia de la salud ambientalFONTIBONE. ABRIL 2025</v>
      </c>
      <c r="N963" s="114">
        <f t="shared" si="52"/>
        <v>0</v>
      </c>
      <c r="O963" s="114">
        <f t="shared" si="51"/>
        <v>40334206</v>
      </c>
      <c r="P963" s="114">
        <v>0</v>
      </c>
      <c r="Q963" s="114">
        <v>1</v>
      </c>
      <c r="R963" s="114">
        <v>0</v>
      </c>
      <c r="S963" s="114">
        <v>40334206</v>
      </c>
      <c r="T963" s="114">
        <v>0</v>
      </c>
      <c r="U963" s="114">
        <v>1</v>
      </c>
      <c r="V963" s="114">
        <v>0</v>
      </c>
      <c r="W963" s="116">
        <v>40334206</v>
      </c>
    </row>
    <row r="964" spans="2:23" ht="60">
      <c r="B964" s="129">
        <v>1102</v>
      </c>
      <c r="C964" s="81" t="s">
        <v>244</v>
      </c>
      <c r="D964" s="8" t="str">
        <f t="shared" ref="D964:D1027" si="54">+B964&amp;C964</f>
        <v>1102Vigilancia de la salud ambiental</v>
      </c>
      <c r="E964" s="8" t="s">
        <v>1</v>
      </c>
      <c r="F964" s="130" t="s">
        <v>298</v>
      </c>
      <c r="G964" s="130" t="s">
        <v>312</v>
      </c>
      <c r="H964" s="130" t="s">
        <v>313</v>
      </c>
      <c r="I964" s="8" t="s">
        <v>248</v>
      </c>
      <c r="J964" s="8" t="s">
        <v>248</v>
      </c>
      <c r="K964" s="71" t="s">
        <v>43</v>
      </c>
      <c r="L964" s="81" t="s">
        <v>30</v>
      </c>
      <c r="M964" s="8" t="str">
        <f t="shared" si="53"/>
        <v>1102Vigilancia de la salud ambientalBOSAE. ABRIL 2025</v>
      </c>
      <c r="N964" s="114">
        <f t="shared" si="52"/>
        <v>0</v>
      </c>
      <c r="O964" s="114">
        <f t="shared" si="51"/>
        <v>994</v>
      </c>
      <c r="P964" s="114">
        <v>0</v>
      </c>
      <c r="Q964" s="114">
        <v>9000</v>
      </c>
      <c r="R964" s="114">
        <v>0</v>
      </c>
      <c r="S964" s="114">
        <v>8946000</v>
      </c>
      <c r="T964" s="114">
        <v>0</v>
      </c>
      <c r="U964" s="114">
        <v>9000</v>
      </c>
      <c r="V964" s="114">
        <v>0</v>
      </c>
      <c r="W964" s="116">
        <v>8946000</v>
      </c>
    </row>
    <row r="965" spans="2:23" ht="60">
      <c r="B965" s="129">
        <v>1102</v>
      </c>
      <c r="C965" s="81" t="s">
        <v>244</v>
      </c>
      <c r="D965" s="8" t="str">
        <f t="shared" si="54"/>
        <v>1102Vigilancia de la salud ambiental</v>
      </c>
      <c r="E965" s="8" t="s">
        <v>1</v>
      </c>
      <c r="F965" s="130" t="s">
        <v>298</v>
      </c>
      <c r="G965" s="130" t="s">
        <v>312</v>
      </c>
      <c r="H965" s="130" t="s">
        <v>313</v>
      </c>
      <c r="I965" s="8" t="s">
        <v>248</v>
      </c>
      <c r="J965" s="8" t="s">
        <v>248</v>
      </c>
      <c r="K965" s="71" t="s">
        <v>41</v>
      </c>
      <c r="L965" s="81" t="s">
        <v>30</v>
      </c>
      <c r="M965" s="8" t="str">
        <f t="shared" si="53"/>
        <v>1102Vigilancia de la salud ambientalKENNEDYE. ABRIL 2025</v>
      </c>
      <c r="N965" s="114">
        <f t="shared" si="52"/>
        <v>0</v>
      </c>
      <c r="O965" s="114">
        <f t="shared" si="51"/>
        <v>994</v>
      </c>
      <c r="P965" s="114">
        <v>0</v>
      </c>
      <c r="Q965" s="114">
        <v>9600</v>
      </c>
      <c r="R965" s="114">
        <v>0</v>
      </c>
      <c r="S965" s="114">
        <v>9542400</v>
      </c>
      <c r="T965" s="114">
        <v>0</v>
      </c>
      <c r="U965" s="114">
        <v>9600</v>
      </c>
      <c r="V965" s="114">
        <v>0</v>
      </c>
      <c r="W965" s="116">
        <v>9542400</v>
      </c>
    </row>
    <row r="966" spans="2:23" ht="60">
      <c r="B966" s="129">
        <v>1102</v>
      </c>
      <c r="C966" s="81" t="s">
        <v>244</v>
      </c>
      <c r="D966" s="8" t="str">
        <f t="shared" si="54"/>
        <v>1102Vigilancia de la salud ambiental</v>
      </c>
      <c r="E966" s="8" t="s">
        <v>1</v>
      </c>
      <c r="F966" s="130" t="s">
        <v>298</v>
      </c>
      <c r="G966" s="130" t="s">
        <v>312</v>
      </c>
      <c r="H966" s="130" t="s">
        <v>313</v>
      </c>
      <c r="I966" s="8" t="s">
        <v>248</v>
      </c>
      <c r="J966" s="8" t="s">
        <v>248</v>
      </c>
      <c r="K966" s="71" t="s">
        <v>29</v>
      </c>
      <c r="L966" s="81" t="s">
        <v>30</v>
      </c>
      <c r="M966" s="8" t="str">
        <f t="shared" si="53"/>
        <v>1102Vigilancia de la salud ambientalFONTIBONE. ABRIL 2025</v>
      </c>
      <c r="N966" s="114">
        <f t="shared" si="52"/>
        <v>0</v>
      </c>
      <c r="O966" s="114">
        <f t="shared" si="51"/>
        <v>994</v>
      </c>
      <c r="P966" s="114">
        <v>0</v>
      </c>
      <c r="Q966" s="114">
        <v>5000</v>
      </c>
      <c r="R966" s="114">
        <v>0</v>
      </c>
      <c r="S966" s="114">
        <v>4970000</v>
      </c>
      <c r="T966" s="114">
        <v>0</v>
      </c>
      <c r="U966" s="114">
        <v>5000</v>
      </c>
      <c r="V966" s="114">
        <v>0</v>
      </c>
      <c r="W966" s="116">
        <v>4970000</v>
      </c>
    </row>
    <row r="967" spans="2:23" ht="72">
      <c r="B967" s="129">
        <v>1102</v>
      </c>
      <c r="C967" s="81" t="s">
        <v>244</v>
      </c>
      <c r="D967" s="8" t="str">
        <f t="shared" si="54"/>
        <v>1102Vigilancia de la salud ambiental</v>
      </c>
      <c r="E967" s="8" t="s">
        <v>1</v>
      </c>
      <c r="F967" s="130" t="s">
        <v>298</v>
      </c>
      <c r="G967" s="130" t="s">
        <v>312</v>
      </c>
      <c r="H967" s="130" t="s">
        <v>313</v>
      </c>
      <c r="I967" s="8" t="s">
        <v>248</v>
      </c>
      <c r="J967" s="8" t="s">
        <v>248</v>
      </c>
      <c r="K967" s="71" t="s">
        <v>42</v>
      </c>
      <c r="L967" s="81" t="s">
        <v>30</v>
      </c>
      <c r="M967" s="8" t="str">
        <f t="shared" si="53"/>
        <v>1102Vigilancia de la salud ambientalPUENTE ARANDAE. ABRIL 2025</v>
      </c>
      <c r="N967" s="114">
        <f t="shared" si="52"/>
        <v>0</v>
      </c>
      <c r="O967" s="114">
        <f t="shared" si="51"/>
        <v>994</v>
      </c>
      <c r="P967" s="114">
        <v>0</v>
      </c>
      <c r="Q967" s="114">
        <v>6000</v>
      </c>
      <c r="R967" s="114">
        <v>0</v>
      </c>
      <c r="S967" s="114">
        <v>5964000</v>
      </c>
      <c r="T967" s="114">
        <v>0</v>
      </c>
      <c r="U967" s="114">
        <v>6000</v>
      </c>
      <c r="V967" s="114">
        <v>0</v>
      </c>
      <c r="W967" s="116">
        <v>5964000</v>
      </c>
    </row>
    <row r="968" spans="2:23" ht="60">
      <c r="B968" s="129">
        <v>1103</v>
      </c>
      <c r="C968" s="81" t="s">
        <v>244</v>
      </c>
      <c r="D968" s="8" t="str">
        <f t="shared" si="54"/>
        <v>1103Vigilancia de la salud ambiental</v>
      </c>
      <c r="E968" s="8" t="s">
        <v>1</v>
      </c>
      <c r="F968" s="130" t="s">
        <v>298</v>
      </c>
      <c r="G968" s="130" t="s">
        <v>314</v>
      </c>
      <c r="H968" s="130" t="s">
        <v>313</v>
      </c>
      <c r="I968" s="8" t="s">
        <v>248</v>
      </c>
      <c r="J968" s="8" t="s">
        <v>248</v>
      </c>
      <c r="K968" s="81" t="s">
        <v>43</v>
      </c>
      <c r="L968" s="81" t="s">
        <v>30</v>
      </c>
      <c r="M968" s="8" t="str">
        <f t="shared" si="53"/>
        <v>1103Vigilancia de la salud ambientalBOSAE. ABRIL 2025</v>
      </c>
      <c r="N968" s="114">
        <f t="shared" si="52"/>
        <v>0</v>
      </c>
      <c r="O968" s="114">
        <f t="shared" si="51"/>
        <v>829</v>
      </c>
      <c r="P968" s="114">
        <v>0</v>
      </c>
      <c r="Q968" s="114">
        <v>35000</v>
      </c>
      <c r="R968" s="114">
        <v>0</v>
      </c>
      <c r="S968" s="114">
        <v>29015000</v>
      </c>
      <c r="T968" s="114">
        <v>0</v>
      </c>
      <c r="U968" s="114">
        <v>35000</v>
      </c>
      <c r="V968" s="114">
        <v>0</v>
      </c>
      <c r="W968" s="116">
        <v>29015000</v>
      </c>
    </row>
    <row r="969" spans="2:23" ht="60">
      <c r="B969" s="129">
        <v>1103</v>
      </c>
      <c r="C969" s="81" t="s">
        <v>244</v>
      </c>
      <c r="D969" s="8" t="str">
        <f t="shared" si="54"/>
        <v>1103Vigilancia de la salud ambiental</v>
      </c>
      <c r="E969" s="8" t="s">
        <v>1</v>
      </c>
      <c r="F969" s="130" t="s">
        <v>298</v>
      </c>
      <c r="G969" s="130" t="s">
        <v>314</v>
      </c>
      <c r="H969" s="130" t="s">
        <v>313</v>
      </c>
      <c r="I969" s="8" t="s">
        <v>248</v>
      </c>
      <c r="J969" s="8" t="s">
        <v>248</v>
      </c>
      <c r="K969" s="71" t="s">
        <v>41</v>
      </c>
      <c r="L969" s="81" t="s">
        <v>30</v>
      </c>
      <c r="M969" s="8" t="str">
        <f t="shared" si="53"/>
        <v>1103Vigilancia de la salud ambientalKENNEDYE. ABRIL 2025</v>
      </c>
      <c r="N969" s="114">
        <f t="shared" si="52"/>
        <v>0</v>
      </c>
      <c r="O969" s="114">
        <f t="shared" si="51"/>
        <v>829</v>
      </c>
      <c r="P969" s="114">
        <v>0</v>
      </c>
      <c r="Q969" s="114">
        <v>39104</v>
      </c>
      <c r="R969" s="114">
        <v>0</v>
      </c>
      <c r="S969" s="114">
        <v>32417216</v>
      </c>
      <c r="T969" s="114">
        <v>0</v>
      </c>
      <c r="U969" s="114">
        <v>39104</v>
      </c>
      <c r="V969" s="114">
        <v>0</v>
      </c>
      <c r="W969" s="116">
        <v>32417216</v>
      </c>
    </row>
    <row r="970" spans="2:23" ht="60">
      <c r="B970" s="129">
        <v>1103</v>
      </c>
      <c r="C970" s="81" t="s">
        <v>244</v>
      </c>
      <c r="D970" s="8" t="str">
        <f t="shared" si="54"/>
        <v>1103Vigilancia de la salud ambiental</v>
      </c>
      <c r="E970" s="8" t="s">
        <v>1</v>
      </c>
      <c r="F970" s="130" t="s">
        <v>298</v>
      </c>
      <c r="G970" s="130" t="s">
        <v>314</v>
      </c>
      <c r="H970" s="130" t="s">
        <v>313</v>
      </c>
      <c r="I970" s="8" t="s">
        <v>248</v>
      </c>
      <c r="J970" s="8" t="s">
        <v>248</v>
      </c>
      <c r="K970" s="81" t="s">
        <v>29</v>
      </c>
      <c r="L970" s="81" t="s">
        <v>30</v>
      </c>
      <c r="M970" s="8" t="str">
        <f t="shared" si="53"/>
        <v>1103Vigilancia de la salud ambientalFONTIBONE. ABRIL 2025</v>
      </c>
      <c r="N970" s="114">
        <f t="shared" si="52"/>
        <v>0</v>
      </c>
      <c r="O970" s="114">
        <f t="shared" si="51"/>
        <v>829</v>
      </c>
      <c r="P970" s="114">
        <v>0</v>
      </c>
      <c r="Q970" s="114">
        <v>25000</v>
      </c>
      <c r="R970" s="114">
        <v>0</v>
      </c>
      <c r="S970" s="114">
        <v>20725000</v>
      </c>
      <c r="T970" s="114">
        <v>0</v>
      </c>
      <c r="U970" s="114">
        <v>25000</v>
      </c>
      <c r="V970" s="114">
        <v>0</v>
      </c>
      <c r="W970" s="116">
        <v>20725000</v>
      </c>
    </row>
    <row r="971" spans="2:23" ht="72">
      <c r="B971" s="129">
        <v>1103</v>
      </c>
      <c r="C971" s="81" t="s">
        <v>244</v>
      </c>
      <c r="D971" s="8" t="str">
        <f t="shared" si="54"/>
        <v>1103Vigilancia de la salud ambiental</v>
      </c>
      <c r="E971" s="8" t="s">
        <v>1</v>
      </c>
      <c r="F971" s="130" t="s">
        <v>298</v>
      </c>
      <c r="G971" s="130" t="s">
        <v>314</v>
      </c>
      <c r="H971" s="130" t="s">
        <v>313</v>
      </c>
      <c r="I971" s="8" t="s">
        <v>248</v>
      </c>
      <c r="J971" s="8" t="s">
        <v>248</v>
      </c>
      <c r="K971" s="71" t="s">
        <v>42</v>
      </c>
      <c r="L971" s="81" t="s">
        <v>30</v>
      </c>
      <c r="M971" s="8" t="str">
        <f t="shared" si="53"/>
        <v>1103Vigilancia de la salud ambientalPUENTE ARANDAE. ABRIL 2025</v>
      </c>
      <c r="N971" s="114">
        <f t="shared" si="52"/>
        <v>0</v>
      </c>
      <c r="O971" s="114">
        <f t="shared" si="51"/>
        <v>829</v>
      </c>
      <c r="P971" s="114">
        <v>0</v>
      </c>
      <c r="Q971" s="114">
        <v>18000</v>
      </c>
      <c r="R971" s="114">
        <v>0</v>
      </c>
      <c r="S971" s="114">
        <v>14922000</v>
      </c>
      <c r="T971" s="114">
        <v>0</v>
      </c>
      <c r="U971" s="114">
        <v>18000</v>
      </c>
      <c r="V971" s="114">
        <v>0</v>
      </c>
      <c r="W971" s="116">
        <v>14922000</v>
      </c>
    </row>
    <row r="972" spans="2:23" ht="78.75">
      <c r="B972" s="129">
        <v>1105</v>
      </c>
      <c r="C972" s="81" t="s">
        <v>244</v>
      </c>
      <c r="D972" s="8" t="str">
        <f t="shared" si="54"/>
        <v>1105Vigilancia de la salud ambiental</v>
      </c>
      <c r="E972" s="8" t="s">
        <v>1</v>
      </c>
      <c r="F972" s="130" t="s">
        <v>298</v>
      </c>
      <c r="G972" s="130" t="s">
        <v>434</v>
      </c>
      <c r="H972" s="130" t="s">
        <v>247</v>
      </c>
      <c r="I972" s="8" t="s">
        <v>248</v>
      </c>
      <c r="J972" s="8" t="s">
        <v>248</v>
      </c>
      <c r="K972" s="81" t="s">
        <v>29</v>
      </c>
      <c r="L972" s="81" t="s">
        <v>30</v>
      </c>
      <c r="M972" s="8" t="str">
        <f t="shared" si="53"/>
        <v>1105Vigilancia de la salud ambientalFONTIBONE. ABRIL 2025</v>
      </c>
      <c r="N972" s="114">
        <f t="shared" si="52"/>
        <v>0</v>
      </c>
      <c r="O972" s="114">
        <f t="shared" si="51"/>
        <v>0</v>
      </c>
      <c r="P972" s="114">
        <v>0</v>
      </c>
      <c r="Q972" s="114">
        <v>0</v>
      </c>
      <c r="R972" s="114">
        <v>0</v>
      </c>
      <c r="S972" s="114">
        <v>0</v>
      </c>
      <c r="T972" s="114">
        <v>0</v>
      </c>
      <c r="U972" s="114">
        <v>0</v>
      </c>
      <c r="V972" s="114">
        <v>0</v>
      </c>
      <c r="W972" s="116">
        <v>0</v>
      </c>
    </row>
    <row r="973" spans="2:23" ht="60">
      <c r="B973" s="129">
        <v>1108</v>
      </c>
      <c r="C973" s="81" t="s">
        <v>244</v>
      </c>
      <c r="D973" s="8" t="str">
        <f t="shared" si="54"/>
        <v>1108Vigilancia de la salud ambiental</v>
      </c>
      <c r="E973" s="8" t="s">
        <v>1</v>
      </c>
      <c r="F973" s="130" t="s">
        <v>298</v>
      </c>
      <c r="G973" s="130" t="s">
        <v>315</v>
      </c>
      <c r="H973" s="130" t="s">
        <v>316</v>
      </c>
      <c r="I973" s="8" t="s">
        <v>248</v>
      </c>
      <c r="J973" s="8" t="s">
        <v>248</v>
      </c>
      <c r="K973" s="71" t="s">
        <v>43</v>
      </c>
      <c r="L973" s="81" t="s">
        <v>30</v>
      </c>
      <c r="M973" s="8" t="str">
        <f t="shared" si="53"/>
        <v>1108Vigilancia de la salud ambientalBOSAE. ABRIL 2025</v>
      </c>
      <c r="N973" s="114">
        <f t="shared" si="52"/>
        <v>0</v>
      </c>
      <c r="O973" s="114">
        <f t="shared" si="51"/>
        <v>3931</v>
      </c>
      <c r="P973" s="114">
        <v>0</v>
      </c>
      <c r="Q973" s="114">
        <v>6338</v>
      </c>
      <c r="R973" s="114">
        <v>0</v>
      </c>
      <c r="S973" s="114">
        <v>24914678</v>
      </c>
      <c r="T973" s="114">
        <v>0</v>
      </c>
      <c r="U973" s="114">
        <v>5891</v>
      </c>
      <c r="V973" s="114">
        <v>0</v>
      </c>
      <c r="W973" s="116">
        <v>23157521</v>
      </c>
    </row>
    <row r="974" spans="2:23" ht="60">
      <c r="B974" s="129">
        <v>1108</v>
      </c>
      <c r="C974" s="81" t="s">
        <v>244</v>
      </c>
      <c r="D974" s="8" t="str">
        <f t="shared" si="54"/>
        <v>1108Vigilancia de la salud ambiental</v>
      </c>
      <c r="E974" s="8" t="s">
        <v>1</v>
      </c>
      <c r="F974" s="130" t="s">
        <v>298</v>
      </c>
      <c r="G974" s="130" t="s">
        <v>315</v>
      </c>
      <c r="H974" s="130" t="s">
        <v>316</v>
      </c>
      <c r="I974" s="8" t="s">
        <v>248</v>
      </c>
      <c r="J974" s="8" t="s">
        <v>248</v>
      </c>
      <c r="K974" s="81" t="s">
        <v>41</v>
      </c>
      <c r="L974" s="81" t="s">
        <v>30</v>
      </c>
      <c r="M974" s="8" t="str">
        <f t="shared" si="53"/>
        <v>1108Vigilancia de la salud ambientalKENNEDYE. ABRIL 2025</v>
      </c>
      <c r="N974" s="114">
        <f t="shared" si="52"/>
        <v>0</v>
      </c>
      <c r="O974" s="114">
        <f t="shared" si="51"/>
        <v>3931</v>
      </c>
      <c r="P974" s="114">
        <v>0</v>
      </c>
      <c r="Q974" s="114">
        <v>8128</v>
      </c>
      <c r="R974" s="114">
        <v>0</v>
      </c>
      <c r="S974" s="114">
        <v>31951168</v>
      </c>
      <c r="T974" s="114">
        <v>0</v>
      </c>
      <c r="U974" s="114">
        <v>5244</v>
      </c>
      <c r="V974" s="114">
        <v>0</v>
      </c>
      <c r="W974" s="116">
        <v>20614164</v>
      </c>
    </row>
    <row r="975" spans="2:23" ht="60">
      <c r="B975" s="129">
        <v>1108</v>
      </c>
      <c r="C975" s="81" t="s">
        <v>244</v>
      </c>
      <c r="D975" s="8" t="str">
        <f t="shared" si="54"/>
        <v>1108Vigilancia de la salud ambiental</v>
      </c>
      <c r="E975" s="8" t="s">
        <v>1</v>
      </c>
      <c r="F975" s="130" t="s">
        <v>298</v>
      </c>
      <c r="G975" s="130" t="s">
        <v>315</v>
      </c>
      <c r="H975" s="130" t="s">
        <v>316</v>
      </c>
      <c r="I975" s="8" t="s">
        <v>248</v>
      </c>
      <c r="J975" s="8" t="s">
        <v>248</v>
      </c>
      <c r="K975" s="71" t="s">
        <v>29</v>
      </c>
      <c r="L975" s="81" t="s">
        <v>30</v>
      </c>
      <c r="M975" s="8" t="str">
        <f t="shared" si="53"/>
        <v>1108Vigilancia de la salud ambientalFONTIBONE. ABRIL 2025</v>
      </c>
      <c r="N975" s="114">
        <f t="shared" si="52"/>
        <v>0</v>
      </c>
      <c r="O975" s="114">
        <f t="shared" si="51"/>
        <v>3931</v>
      </c>
      <c r="P975" s="114">
        <v>0</v>
      </c>
      <c r="Q975" s="114">
        <v>2586</v>
      </c>
      <c r="R975" s="114">
        <v>0</v>
      </c>
      <c r="S975" s="114">
        <v>10165566</v>
      </c>
      <c r="T975" s="114">
        <v>0</v>
      </c>
      <c r="U975" s="114">
        <v>1626</v>
      </c>
      <c r="V975" s="114">
        <v>0</v>
      </c>
      <c r="W975" s="116">
        <v>6391806</v>
      </c>
    </row>
    <row r="976" spans="2:23" ht="72">
      <c r="B976" s="129">
        <v>1108</v>
      </c>
      <c r="C976" s="81" t="s">
        <v>244</v>
      </c>
      <c r="D976" s="8" t="str">
        <f t="shared" si="54"/>
        <v>1108Vigilancia de la salud ambiental</v>
      </c>
      <c r="E976" s="8" t="s">
        <v>1</v>
      </c>
      <c r="F976" s="130" t="s">
        <v>298</v>
      </c>
      <c r="G976" s="130" t="s">
        <v>315</v>
      </c>
      <c r="H976" s="130" t="s">
        <v>316</v>
      </c>
      <c r="I976" s="8" t="s">
        <v>248</v>
      </c>
      <c r="J976" s="8" t="s">
        <v>248</v>
      </c>
      <c r="K976" s="71" t="s">
        <v>42</v>
      </c>
      <c r="L976" s="81" t="s">
        <v>30</v>
      </c>
      <c r="M976" s="8" t="str">
        <f t="shared" si="53"/>
        <v>1108Vigilancia de la salud ambientalPUENTE ARANDAE. ABRIL 2025</v>
      </c>
      <c r="N976" s="114">
        <f t="shared" si="52"/>
        <v>0</v>
      </c>
      <c r="O976" s="114">
        <f t="shared" si="51"/>
        <v>3931</v>
      </c>
      <c r="P976" s="114">
        <v>0</v>
      </c>
      <c r="Q976" s="114">
        <v>1500</v>
      </c>
      <c r="R976" s="114">
        <v>0</v>
      </c>
      <c r="S976" s="114">
        <v>5896500</v>
      </c>
      <c r="T976" s="114">
        <v>0</v>
      </c>
      <c r="U976" s="114">
        <v>773</v>
      </c>
      <c r="V976" s="114">
        <v>0</v>
      </c>
      <c r="W976" s="116">
        <v>3038663</v>
      </c>
    </row>
    <row r="977" spans="2:23" ht="72">
      <c r="B977" s="129">
        <v>1113</v>
      </c>
      <c r="C977" s="81" t="s">
        <v>244</v>
      </c>
      <c r="D977" s="8" t="str">
        <f t="shared" si="54"/>
        <v>1113Vigilancia de la salud ambiental</v>
      </c>
      <c r="E977" s="8" t="s">
        <v>1</v>
      </c>
      <c r="F977" s="130" t="s">
        <v>283</v>
      </c>
      <c r="G977" s="130" t="s">
        <v>317</v>
      </c>
      <c r="H977" s="130" t="s">
        <v>318</v>
      </c>
      <c r="I977" s="8" t="s">
        <v>248</v>
      </c>
      <c r="J977" s="8" t="s">
        <v>248</v>
      </c>
      <c r="K977" s="71" t="s">
        <v>42</v>
      </c>
      <c r="L977" s="81" t="s">
        <v>30</v>
      </c>
      <c r="M977" s="8" t="str">
        <f t="shared" si="53"/>
        <v>1113Vigilancia de la salud ambientalPUENTE ARANDAE. ABRIL 2025</v>
      </c>
      <c r="N977" s="114">
        <f t="shared" si="52"/>
        <v>0</v>
      </c>
      <c r="O977" s="114">
        <f t="shared" si="51"/>
        <v>2103951</v>
      </c>
      <c r="P977" s="114">
        <v>0</v>
      </c>
      <c r="Q977" s="114">
        <v>1</v>
      </c>
      <c r="R977" s="114">
        <v>0</v>
      </c>
      <c r="S977" s="114">
        <v>2103951</v>
      </c>
      <c r="T977" s="114">
        <v>0</v>
      </c>
      <c r="U977" s="114">
        <v>1</v>
      </c>
      <c r="V977" s="114">
        <v>0</v>
      </c>
      <c r="W977" s="116">
        <v>2103951</v>
      </c>
    </row>
    <row r="978" spans="2:23" ht="60">
      <c r="B978" s="129">
        <v>1114</v>
      </c>
      <c r="C978" s="81" t="s">
        <v>244</v>
      </c>
      <c r="D978" s="8" t="str">
        <f t="shared" si="54"/>
        <v>1114Vigilancia de la salud ambiental</v>
      </c>
      <c r="E978" s="8" t="s">
        <v>1</v>
      </c>
      <c r="F978" s="130" t="s">
        <v>283</v>
      </c>
      <c r="G978" s="130" t="s">
        <v>319</v>
      </c>
      <c r="H978" s="130" t="s">
        <v>247</v>
      </c>
      <c r="I978" s="8" t="s">
        <v>248</v>
      </c>
      <c r="J978" s="8" t="s">
        <v>248</v>
      </c>
      <c r="K978" s="81" t="s">
        <v>29</v>
      </c>
      <c r="L978" s="81" t="s">
        <v>30</v>
      </c>
      <c r="M978" s="8" t="str">
        <f t="shared" si="53"/>
        <v>1114Vigilancia de la salud ambientalFONTIBONE. ABRIL 2025</v>
      </c>
      <c r="N978" s="114">
        <f t="shared" si="52"/>
        <v>0</v>
      </c>
      <c r="O978" s="114">
        <f t="shared" ref="O978:O1041" si="55">IFERROR(S978/Q978,0)</f>
        <v>712096</v>
      </c>
      <c r="P978" s="114">
        <v>0</v>
      </c>
      <c r="Q978" s="114">
        <v>3</v>
      </c>
      <c r="R978" s="114">
        <v>0</v>
      </c>
      <c r="S978" s="114">
        <v>2136288</v>
      </c>
      <c r="T978" s="114">
        <v>0</v>
      </c>
      <c r="U978" s="114">
        <v>3</v>
      </c>
      <c r="V978" s="114">
        <v>0</v>
      </c>
      <c r="W978" s="116">
        <v>2136288</v>
      </c>
    </row>
    <row r="979" spans="2:23" ht="60">
      <c r="B979" s="129">
        <v>1115</v>
      </c>
      <c r="C979" s="81" t="s">
        <v>244</v>
      </c>
      <c r="D979" s="8" t="str">
        <f t="shared" si="54"/>
        <v>1115Vigilancia de la salud ambiental</v>
      </c>
      <c r="E979" s="8" t="s">
        <v>1</v>
      </c>
      <c r="F979" s="130" t="s">
        <v>283</v>
      </c>
      <c r="G979" s="130" t="s">
        <v>320</v>
      </c>
      <c r="H979" s="130" t="s">
        <v>247</v>
      </c>
      <c r="I979" s="8" t="s">
        <v>248</v>
      </c>
      <c r="J979" s="8" t="s">
        <v>248</v>
      </c>
      <c r="K979" s="81" t="s">
        <v>41</v>
      </c>
      <c r="L979" s="81" t="s">
        <v>30</v>
      </c>
      <c r="M979" s="8" t="str">
        <f t="shared" si="53"/>
        <v>1115Vigilancia de la salud ambientalKENNEDYE. ABRIL 2025</v>
      </c>
      <c r="N979" s="114">
        <f t="shared" ref="N979:N1042" si="56">IFERROR(R979/P979,0)</f>
        <v>0</v>
      </c>
      <c r="O979" s="114">
        <f t="shared" si="55"/>
        <v>0</v>
      </c>
      <c r="P979" s="114">
        <v>0</v>
      </c>
      <c r="Q979" s="114">
        <v>0</v>
      </c>
      <c r="R979" s="114">
        <v>0</v>
      </c>
      <c r="S979" s="114">
        <v>0</v>
      </c>
      <c r="T979" s="114">
        <v>0</v>
      </c>
      <c r="U979" s="114">
        <v>0</v>
      </c>
      <c r="V979" s="114">
        <v>0</v>
      </c>
      <c r="W979" s="116">
        <v>0</v>
      </c>
    </row>
    <row r="980" spans="2:23" ht="60">
      <c r="B980" s="129">
        <v>1118</v>
      </c>
      <c r="C980" s="81" t="s">
        <v>244</v>
      </c>
      <c r="D980" s="8" t="str">
        <f t="shared" si="54"/>
        <v>1118Vigilancia de la salud ambiental</v>
      </c>
      <c r="E980" s="8" t="s">
        <v>1</v>
      </c>
      <c r="F980" s="130" t="s">
        <v>283</v>
      </c>
      <c r="G980" s="130" t="s">
        <v>321</v>
      </c>
      <c r="H980" s="130" t="s">
        <v>267</v>
      </c>
      <c r="I980" s="8" t="s">
        <v>248</v>
      </c>
      <c r="J980" s="8" t="s">
        <v>248</v>
      </c>
      <c r="K980" s="71" t="s">
        <v>43</v>
      </c>
      <c r="L980" s="81" t="s">
        <v>30</v>
      </c>
      <c r="M980" s="8" t="str">
        <f t="shared" si="53"/>
        <v>1118Vigilancia de la salud ambientalBOSAE. ABRIL 2025</v>
      </c>
      <c r="N980" s="114">
        <f t="shared" si="56"/>
        <v>0</v>
      </c>
      <c r="O980" s="114">
        <f t="shared" si="55"/>
        <v>16643497</v>
      </c>
      <c r="P980" s="114">
        <v>0</v>
      </c>
      <c r="Q980" s="114">
        <v>1</v>
      </c>
      <c r="R980" s="114">
        <v>0</v>
      </c>
      <c r="S980" s="114">
        <v>16643497</v>
      </c>
      <c r="T980" s="114">
        <v>0</v>
      </c>
      <c r="U980" s="114">
        <v>1</v>
      </c>
      <c r="V980" s="114">
        <v>0</v>
      </c>
      <c r="W980" s="116">
        <v>16643497</v>
      </c>
    </row>
    <row r="981" spans="2:23" ht="60">
      <c r="B981" s="129">
        <v>1119</v>
      </c>
      <c r="C981" s="81" t="s">
        <v>244</v>
      </c>
      <c r="D981" s="8" t="str">
        <f t="shared" si="54"/>
        <v>1119Vigilancia de la salud ambiental</v>
      </c>
      <c r="E981" s="8" t="s">
        <v>1</v>
      </c>
      <c r="F981" s="130" t="s">
        <v>283</v>
      </c>
      <c r="G981" s="130" t="s">
        <v>321</v>
      </c>
      <c r="H981" s="130" t="s">
        <v>267</v>
      </c>
      <c r="I981" s="8" t="s">
        <v>248</v>
      </c>
      <c r="J981" s="8" t="s">
        <v>248</v>
      </c>
      <c r="K981" s="71" t="s">
        <v>43</v>
      </c>
      <c r="L981" s="81" t="s">
        <v>30</v>
      </c>
      <c r="M981" s="8" t="str">
        <f t="shared" si="53"/>
        <v>1119Vigilancia de la salud ambientalBOSAE. ABRIL 2025</v>
      </c>
      <c r="N981" s="114">
        <f t="shared" si="56"/>
        <v>0</v>
      </c>
      <c r="O981" s="114">
        <f t="shared" si="55"/>
        <v>0</v>
      </c>
      <c r="P981" s="114">
        <v>0</v>
      </c>
      <c r="Q981" s="114">
        <v>0</v>
      </c>
      <c r="R981" s="114">
        <v>0</v>
      </c>
      <c r="S981" s="114">
        <v>0</v>
      </c>
      <c r="T981" s="114">
        <v>0</v>
      </c>
      <c r="U981" s="114">
        <v>0</v>
      </c>
      <c r="V981" s="114">
        <v>0</v>
      </c>
      <c r="W981" s="116">
        <v>0</v>
      </c>
    </row>
    <row r="982" spans="2:23" ht="60">
      <c r="B982" s="129">
        <v>1129</v>
      </c>
      <c r="C982" s="81" t="s">
        <v>244</v>
      </c>
      <c r="D982" s="8" t="str">
        <f t="shared" si="54"/>
        <v>1129Vigilancia de la salud ambiental</v>
      </c>
      <c r="E982" s="8" t="s">
        <v>1</v>
      </c>
      <c r="F982" s="130" t="s">
        <v>270</v>
      </c>
      <c r="G982" s="130" t="s">
        <v>322</v>
      </c>
      <c r="H982" s="130" t="s">
        <v>247</v>
      </c>
      <c r="I982" s="8" t="s">
        <v>248</v>
      </c>
      <c r="J982" s="8" t="s">
        <v>248</v>
      </c>
      <c r="K982" s="71" t="s">
        <v>43</v>
      </c>
      <c r="L982" s="81" t="s">
        <v>30</v>
      </c>
      <c r="M982" s="8" t="str">
        <f t="shared" si="53"/>
        <v>1129Vigilancia de la salud ambientalBOSAE. ABRIL 2025</v>
      </c>
      <c r="N982" s="114">
        <f t="shared" si="56"/>
        <v>0</v>
      </c>
      <c r="O982" s="114">
        <f t="shared" si="55"/>
        <v>104040</v>
      </c>
      <c r="P982" s="114">
        <v>0</v>
      </c>
      <c r="Q982" s="114">
        <v>3</v>
      </c>
      <c r="R982" s="114">
        <v>0</v>
      </c>
      <c r="S982" s="114">
        <v>312120</v>
      </c>
      <c r="T982" s="114">
        <v>0</v>
      </c>
      <c r="U982" s="114">
        <v>3</v>
      </c>
      <c r="V982" s="114">
        <v>0</v>
      </c>
      <c r="W982" s="116">
        <v>312120</v>
      </c>
    </row>
    <row r="983" spans="2:23" ht="60">
      <c r="B983" s="129">
        <v>1129</v>
      </c>
      <c r="C983" s="81" t="s">
        <v>244</v>
      </c>
      <c r="D983" s="8" t="str">
        <f t="shared" si="54"/>
        <v>1129Vigilancia de la salud ambiental</v>
      </c>
      <c r="E983" s="8" t="s">
        <v>1</v>
      </c>
      <c r="F983" s="130" t="s">
        <v>270</v>
      </c>
      <c r="G983" s="130" t="s">
        <v>322</v>
      </c>
      <c r="H983" s="130" t="s">
        <v>247</v>
      </c>
      <c r="I983" s="8" t="s">
        <v>248</v>
      </c>
      <c r="J983" s="8" t="s">
        <v>248</v>
      </c>
      <c r="K983" s="71" t="s">
        <v>41</v>
      </c>
      <c r="L983" s="81" t="s">
        <v>30</v>
      </c>
      <c r="M983" s="8" t="str">
        <f t="shared" si="53"/>
        <v>1129Vigilancia de la salud ambientalKENNEDYE. ABRIL 2025</v>
      </c>
      <c r="N983" s="114">
        <f t="shared" si="56"/>
        <v>0</v>
      </c>
      <c r="O983" s="114">
        <f t="shared" si="55"/>
        <v>104040</v>
      </c>
      <c r="P983" s="114">
        <v>0</v>
      </c>
      <c r="Q983" s="114">
        <v>3</v>
      </c>
      <c r="R983" s="114">
        <v>0</v>
      </c>
      <c r="S983" s="114">
        <v>312120</v>
      </c>
      <c r="T983" s="114">
        <v>0</v>
      </c>
      <c r="U983" s="114">
        <v>3</v>
      </c>
      <c r="V983" s="114">
        <v>0</v>
      </c>
      <c r="W983" s="116">
        <v>312120</v>
      </c>
    </row>
    <row r="984" spans="2:23" ht="60">
      <c r="B984" s="129">
        <v>1129</v>
      </c>
      <c r="C984" s="81" t="s">
        <v>244</v>
      </c>
      <c r="D984" s="8" t="str">
        <f t="shared" si="54"/>
        <v>1129Vigilancia de la salud ambiental</v>
      </c>
      <c r="E984" s="8" t="s">
        <v>1</v>
      </c>
      <c r="F984" s="130" t="s">
        <v>270</v>
      </c>
      <c r="G984" s="130" t="s">
        <v>322</v>
      </c>
      <c r="H984" s="130" t="s">
        <v>247</v>
      </c>
      <c r="I984" s="8" t="s">
        <v>248</v>
      </c>
      <c r="J984" s="8" t="s">
        <v>248</v>
      </c>
      <c r="K984" s="81" t="s">
        <v>29</v>
      </c>
      <c r="L984" s="81" t="s">
        <v>30</v>
      </c>
      <c r="M984" s="8" t="str">
        <f t="shared" si="53"/>
        <v>1129Vigilancia de la salud ambientalFONTIBONE. ABRIL 2025</v>
      </c>
      <c r="N984" s="114">
        <f t="shared" si="56"/>
        <v>0</v>
      </c>
      <c r="O984" s="114">
        <f t="shared" si="55"/>
        <v>104040</v>
      </c>
      <c r="P984" s="114">
        <v>0</v>
      </c>
      <c r="Q984" s="114">
        <v>2</v>
      </c>
      <c r="R984" s="114">
        <v>0</v>
      </c>
      <c r="S984" s="114">
        <v>208080</v>
      </c>
      <c r="T984" s="114">
        <v>0</v>
      </c>
      <c r="U984" s="114">
        <v>2</v>
      </c>
      <c r="V984" s="114">
        <v>0</v>
      </c>
      <c r="W984" s="116">
        <v>208080</v>
      </c>
    </row>
    <row r="985" spans="2:23" ht="72">
      <c r="B985" s="129">
        <v>1129</v>
      </c>
      <c r="C985" s="81" t="s">
        <v>244</v>
      </c>
      <c r="D985" s="8" t="str">
        <f t="shared" si="54"/>
        <v>1129Vigilancia de la salud ambiental</v>
      </c>
      <c r="E985" s="8" t="s">
        <v>1</v>
      </c>
      <c r="F985" s="130" t="s">
        <v>270</v>
      </c>
      <c r="G985" s="130" t="s">
        <v>322</v>
      </c>
      <c r="H985" s="130" t="s">
        <v>247</v>
      </c>
      <c r="I985" s="8" t="s">
        <v>248</v>
      </c>
      <c r="J985" s="8" t="s">
        <v>248</v>
      </c>
      <c r="K985" s="71" t="s">
        <v>42</v>
      </c>
      <c r="L985" s="81" t="s">
        <v>30</v>
      </c>
      <c r="M985" s="8" t="str">
        <f t="shared" si="53"/>
        <v>1129Vigilancia de la salud ambientalPUENTE ARANDAE. ABRIL 2025</v>
      </c>
      <c r="N985" s="114">
        <f t="shared" si="56"/>
        <v>0</v>
      </c>
      <c r="O985" s="114">
        <f t="shared" si="55"/>
        <v>104040</v>
      </c>
      <c r="P985" s="114">
        <v>0</v>
      </c>
      <c r="Q985" s="114">
        <v>2</v>
      </c>
      <c r="R985" s="114">
        <v>0</v>
      </c>
      <c r="S985" s="114">
        <v>208080</v>
      </c>
      <c r="T985" s="114">
        <v>0</v>
      </c>
      <c r="U985" s="114">
        <v>2</v>
      </c>
      <c r="V985" s="114">
        <v>0</v>
      </c>
      <c r="W985" s="116">
        <v>208080</v>
      </c>
    </row>
    <row r="986" spans="2:23" ht="60">
      <c r="B986" s="129">
        <v>1131</v>
      </c>
      <c r="C986" s="81" t="s">
        <v>244</v>
      </c>
      <c r="D986" s="8" t="str">
        <f t="shared" si="54"/>
        <v>1131Vigilancia de la salud ambiental</v>
      </c>
      <c r="E986" s="8" t="s">
        <v>1</v>
      </c>
      <c r="F986" s="130" t="s">
        <v>270</v>
      </c>
      <c r="G986" s="130" t="s">
        <v>323</v>
      </c>
      <c r="H986" s="130" t="s">
        <v>247</v>
      </c>
      <c r="I986" s="8" t="s">
        <v>248</v>
      </c>
      <c r="J986" s="8" t="s">
        <v>248</v>
      </c>
      <c r="K986" s="71" t="s">
        <v>29</v>
      </c>
      <c r="L986" s="81" t="s">
        <v>30</v>
      </c>
      <c r="M986" s="8" t="str">
        <f t="shared" si="53"/>
        <v>1131Vigilancia de la salud ambientalFONTIBONE. ABRIL 2025</v>
      </c>
      <c r="N986" s="114">
        <f t="shared" si="56"/>
        <v>0</v>
      </c>
      <c r="O986" s="114">
        <f t="shared" si="55"/>
        <v>138720</v>
      </c>
      <c r="P986" s="114">
        <v>0</v>
      </c>
      <c r="Q986" s="114">
        <v>2</v>
      </c>
      <c r="R986" s="114">
        <v>0</v>
      </c>
      <c r="S986" s="114">
        <v>277440</v>
      </c>
      <c r="T986" s="114">
        <v>0</v>
      </c>
      <c r="U986" s="114">
        <v>2</v>
      </c>
      <c r="V986" s="114">
        <v>0</v>
      </c>
      <c r="W986" s="116">
        <v>277440</v>
      </c>
    </row>
    <row r="987" spans="2:23" ht="72">
      <c r="B987" s="129">
        <v>1136</v>
      </c>
      <c r="C987" s="81" t="s">
        <v>244</v>
      </c>
      <c r="D987" s="8" t="str">
        <f t="shared" si="54"/>
        <v>1136Vigilancia de la salud ambiental</v>
      </c>
      <c r="E987" s="8" t="s">
        <v>1</v>
      </c>
      <c r="F987" s="130" t="s">
        <v>245</v>
      </c>
      <c r="G987" s="130" t="s">
        <v>324</v>
      </c>
      <c r="H987" s="130" t="s">
        <v>318</v>
      </c>
      <c r="I987" s="8" t="s">
        <v>248</v>
      </c>
      <c r="J987" s="8" t="s">
        <v>248</v>
      </c>
      <c r="K987" s="71" t="s">
        <v>42</v>
      </c>
      <c r="L987" s="81" t="s">
        <v>30</v>
      </c>
      <c r="M987" s="8" t="str">
        <f t="shared" si="53"/>
        <v>1136Vigilancia de la salud ambientalPUENTE ARANDAE. ABRIL 2025</v>
      </c>
      <c r="N987" s="114">
        <f t="shared" si="56"/>
        <v>0</v>
      </c>
      <c r="O987" s="114">
        <f t="shared" si="55"/>
        <v>5530304</v>
      </c>
      <c r="P987" s="114">
        <v>0</v>
      </c>
      <c r="Q987" s="114">
        <v>1</v>
      </c>
      <c r="R987" s="114">
        <v>0</v>
      </c>
      <c r="S987" s="114">
        <v>5530304</v>
      </c>
      <c r="T987" s="114">
        <v>0</v>
      </c>
      <c r="U987" s="114">
        <v>1</v>
      </c>
      <c r="V987" s="114">
        <v>0</v>
      </c>
      <c r="W987" s="116">
        <v>5530304</v>
      </c>
    </row>
    <row r="988" spans="2:23" ht="67.5">
      <c r="B988" s="129">
        <v>1138</v>
      </c>
      <c r="C988" s="81" t="s">
        <v>244</v>
      </c>
      <c r="D988" s="8" t="str">
        <f t="shared" si="54"/>
        <v>1138Vigilancia de la salud ambiental</v>
      </c>
      <c r="E988" s="8" t="s">
        <v>1</v>
      </c>
      <c r="F988" s="130" t="s">
        <v>257</v>
      </c>
      <c r="G988" s="130" t="s">
        <v>325</v>
      </c>
      <c r="H988" s="130" t="s">
        <v>247</v>
      </c>
      <c r="I988" s="8" t="s">
        <v>248</v>
      </c>
      <c r="J988" s="8" t="s">
        <v>248</v>
      </c>
      <c r="K988" s="71" t="s">
        <v>41</v>
      </c>
      <c r="L988" s="81" t="s">
        <v>30</v>
      </c>
      <c r="M988" s="8" t="str">
        <f t="shared" si="53"/>
        <v>1138Vigilancia de la salud ambientalKENNEDYE. ABRIL 2025</v>
      </c>
      <c r="N988" s="114">
        <f t="shared" si="56"/>
        <v>0</v>
      </c>
      <c r="O988" s="114">
        <f t="shared" si="55"/>
        <v>0</v>
      </c>
      <c r="P988" s="114">
        <v>0</v>
      </c>
      <c r="Q988" s="114">
        <v>0</v>
      </c>
      <c r="R988" s="114">
        <v>0</v>
      </c>
      <c r="S988" s="114">
        <v>0</v>
      </c>
      <c r="T988" s="114">
        <v>0</v>
      </c>
      <c r="U988" s="114">
        <v>0</v>
      </c>
      <c r="V988" s="114">
        <v>0</v>
      </c>
      <c r="W988" s="116">
        <v>0</v>
      </c>
    </row>
    <row r="989" spans="2:23" ht="67.5">
      <c r="B989" s="129">
        <v>1138</v>
      </c>
      <c r="C989" s="81" t="s">
        <v>244</v>
      </c>
      <c r="D989" s="8" t="str">
        <f t="shared" si="54"/>
        <v>1138Vigilancia de la salud ambiental</v>
      </c>
      <c r="E989" s="8" t="s">
        <v>1</v>
      </c>
      <c r="F989" s="130" t="s">
        <v>257</v>
      </c>
      <c r="G989" s="130" t="s">
        <v>325</v>
      </c>
      <c r="H989" s="130" t="s">
        <v>247</v>
      </c>
      <c r="I989" s="8" t="s">
        <v>248</v>
      </c>
      <c r="J989" s="8" t="s">
        <v>248</v>
      </c>
      <c r="K989" s="71" t="s">
        <v>29</v>
      </c>
      <c r="L989" s="81" t="s">
        <v>30</v>
      </c>
      <c r="M989" s="8" t="str">
        <f t="shared" si="53"/>
        <v>1138Vigilancia de la salud ambientalFONTIBONE. ABRIL 2025</v>
      </c>
      <c r="N989" s="114">
        <f t="shared" si="56"/>
        <v>0</v>
      </c>
      <c r="O989" s="114">
        <f t="shared" si="55"/>
        <v>0</v>
      </c>
      <c r="P989" s="114">
        <v>0</v>
      </c>
      <c r="Q989" s="114">
        <v>0</v>
      </c>
      <c r="R989" s="114">
        <v>0</v>
      </c>
      <c r="S989" s="114">
        <v>0</v>
      </c>
      <c r="T989" s="114">
        <v>0</v>
      </c>
      <c r="U989" s="114">
        <v>0</v>
      </c>
      <c r="V989" s="114">
        <v>0</v>
      </c>
      <c r="W989" s="116">
        <v>0</v>
      </c>
    </row>
    <row r="990" spans="2:23" ht="78.75">
      <c r="B990" s="129">
        <v>1146</v>
      </c>
      <c r="C990" s="81" t="s">
        <v>244</v>
      </c>
      <c r="D990" s="8" t="str">
        <f t="shared" si="54"/>
        <v>1146Vigilancia de la salud ambiental</v>
      </c>
      <c r="E990" s="8" t="s">
        <v>1</v>
      </c>
      <c r="F990" s="130" t="s">
        <v>245</v>
      </c>
      <c r="G990" s="130" t="s">
        <v>326</v>
      </c>
      <c r="H990" s="130" t="s">
        <v>310</v>
      </c>
      <c r="I990" s="8" t="s">
        <v>248</v>
      </c>
      <c r="J990" s="8" t="s">
        <v>248</v>
      </c>
      <c r="K990" s="71" t="s">
        <v>42</v>
      </c>
      <c r="L990" s="81" t="s">
        <v>30</v>
      </c>
      <c r="M990" s="8" t="str">
        <f t="shared" si="53"/>
        <v>1146Vigilancia de la salud ambientalPUENTE ARANDAE. ABRIL 2025</v>
      </c>
      <c r="N990" s="114">
        <f t="shared" si="56"/>
        <v>0</v>
      </c>
      <c r="O990" s="114">
        <f t="shared" si="55"/>
        <v>24353473</v>
      </c>
      <c r="P990" s="114">
        <v>0</v>
      </c>
      <c r="Q990" s="114">
        <v>1</v>
      </c>
      <c r="R990" s="114">
        <v>0</v>
      </c>
      <c r="S990" s="114">
        <v>24353473</v>
      </c>
      <c r="T990" s="114">
        <v>0</v>
      </c>
      <c r="U990" s="114">
        <v>1</v>
      </c>
      <c r="V990" s="114">
        <v>0</v>
      </c>
      <c r="W990" s="116">
        <v>24353473</v>
      </c>
    </row>
    <row r="991" spans="2:23" ht="60">
      <c r="B991" s="129">
        <v>1149</v>
      </c>
      <c r="C991" s="81" t="s">
        <v>244</v>
      </c>
      <c r="D991" s="8" t="str">
        <f t="shared" si="54"/>
        <v>1149Vigilancia de la salud ambiental</v>
      </c>
      <c r="E991" s="8" t="s">
        <v>1</v>
      </c>
      <c r="F991" s="130" t="s">
        <v>245</v>
      </c>
      <c r="G991" s="130" t="s">
        <v>327</v>
      </c>
      <c r="H991" s="130" t="s">
        <v>267</v>
      </c>
      <c r="I991" s="8" t="s">
        <v>248</v>
      </c>
      <c r="J991" s="8" t="s">
        <v>248</v>
      </c>
      <c r="K991" s="71" t="s">
        <v>29</v>
      </c>
      <c r="L991" s="81" t="s">
        <v>30</v>
      </c>
      <c r="M991" s="8" t="str">
        <f t="shared" si="53"/>
        <v>1149Vigilancia de la salud ambientalFONTIBONE. ABRIL 2025</v>
      </c>
      <c r="N991" s="114">
        <f t="shared" si="56"/>
        <v>0</v>
      </c>
      <c r="O991" s="114">
        <f t="shared" si="55"/>
        <v>50888357</v>
      </c>
      <c r="P991" s="114">
        <v>0</v>
      </c>
      <c r="Q991" s="114">
        <v>1</v>
      </c>
      <c r="R991" s="114">
        <v>0</v>
      </c>
      <c r="S991" s="114">
        <v>50888357</v>
      </c>
      <c r="T991" s="114">
        <v>0</v>
      </c>
      <c r="U991" s="114">
        <v>1</v>
      </c>
      <c r="V991" s="114">
        <v>0</v>
      </c>
      <c r="W991" s="116">
        <v>50888357</v>
      </c>
    </row>
    <row r="992" spans="2:23" ht="60">
      <c r="B992" s="129">
        <v>1202</v>
      </c>
      <c r="C992" s="81" t="s">
        <v>244</v>
      </c>
      <c r="D992" s="8" t="str">
        <f t="shared" si="54"/>
        <v>1202Vigilancia de la salud ambiental</v>
      </c>
      <c r="E992" s="8" t="s">
        <v>1</v>
      </c>
      <c r="F992" s="130" t="s">
        <v>283</v>
      </c>
      <c r="G992" s="130" t="s">
        <v>328</v>
      </c>
      <c r="H992" s="130" t="s">
        <v>247</v>
      </c>
      <c r="I992" s="8" t="s">
        <v>248</v>
      </c>
      <c r="J992" s="8" t="s">
        <v>248</v>
      </c>
      <c r="K992" s="71" t="s">
        <v>41</v>
      </c>
      <c r="L992" s="81" t="s">
        <v>30</v>
      </c>
      <c r="M992" s="8" t="str">
        <f t="shared" si="53"/>
        <v>1202Vigilancia de la salud ambientalKENNEDYE. ABRIL 2025</v>
      </c>
      <c r="N992" s="114">
        <f t="shared" si="56"/>
        <v>0</v>
      </c>
      <c r="O992" s="114">
        <f t="shared" si="55"/>
        <v>2485400</v>
      </c>
      <c r="P992" s="114">
        <v>0</v>
      </c>
      <c r="Q992" s="114">
        <v>1</v>
      </c>
      <c r="R992" s="114">
        <v>0</v>
      </c>
      <c r="S992" s="114">
        <v>2485400</v>
      </c>
      <c r="T992" s="114">
        <v>0</v>
      </c>
      <c r="U992" s="114">
        <v>1</v>
      </c>
      <c r="V992" s="114">
        <v>0</v>
      </c>
      <c r="W992" s="116">
        <v>2485400</v>
      </c>
    </row>
    <row r="993" spans="2:23" ht="60">
      <c r="B993" s="129">
        <v>1202</v>
      </c>
      <c r="C993" s="81" t="s">
        <v>244</v>
      </c>
      <c r="D993" s="8" t="str">
        <f t="shared" si="54"/>
        <v>1202Vigilancia de la salud ambiental</v>
      </c>
      <c r="E993" s="8" t="s">
        <v>1</v>
      </c>
      <c r="F993" s="130" t="s">
        <v>283</v>
      </c>
      <c r="G993" s="130" t="s">
        <v>328</v>
      </c>
      <c r="H993" s="130" t="s">
        <v>247</v>
      </c>
      <c r="I993" s="8" t="s">
        <v>248</v>
      </c>
      <c r="J993" s="8" t="s">
        <v>248</v>
      </c>
      <c r="K993" s="71" t="s">
        <v>29</v>
      </c>
      <c r="L993" s="81" t="s">
        <v>30</v>
      </c>
      <c r="M993" s="8" t="str">
        <f t="shared" si="53"/>
        <v>1202Vigilancia de la salud ambientalFONTIBONE. ABRIL 2025</v>
      </c>
      <c r="N993" s="114">
        <f t="shared" si="56"/>
        <v>0</v>
      </c>
      <c r="O993" s="114">
        <f t="shared" si="55"/>
        <v>2485400</v>
      </c>
      <c r="P993" s="114">
        <v>0</v>
      </c>
      <c r="Q993" s="114">
        <v>1</v>
      </c>
      <c r="R993" s="114">
        <v>0</v>
      </c>
      <c r="S993" s="114">
        <v>2485400</v>
      </c>
      <c r="T993" s="114">
        <v>0</v>
      </c>
      <c r="U993" s="114">
        <v>1</v>
      </c>
      <c r="V993" s="114">
        <v>0</v>
      </c>
      <c r="W993" s="116">
        <v>2485400</v>
      </c>
    </row>
    <row r="994" spans="2:23" ht="60">
      <c r="B994" s="129">
        <v>1203</v>
      </c>
      <c r="C994" s="81" t="s">
        <v>244</v>
      </c>
      <c r="D994" s="8" t="str">
        <f t="shared" si="54"/>
        <v>1203Vigilancia de la salud ambiental</v>
      </c>
      <c r="E994" s="8" t="s">
        <v>1</v>
      </c>
      <c r="F994" s="130" t="s">
        <v>283</v>
      </c>
      <c r="G994" s="130" t="s">
        <v>329</v>
      </c>
      <c r="H994" s="130" t="s">
        <v>247</v>
      </c>
      <c r="I994" s="8" t="s">
        <v>248</v>
      </c>
      <c r="J994" s="8" t="s">
        <v>248</v>
      </c>
      <c r="K994" s="81" t="s">
        <v>43</v>
      </c>
      <c r="L994" s="81" t="s">
        <v>30</v>
      </c>
      <c r="M994" s="8" t="str">
        <f t="shared" si="53"/>
        <v>1203Vigilancia de la salud ambientalBOSAE. ABRIL 2025</v>
      </c>
      <c r="N994" s="114">
        <f t="shared" si="56"/>
        <v>0</v>
      </c>
      <c r="O994" s="114">
        <f t="shared" si="55"/>
        <v>497094</v>
      </c>
      <c r="P994" s="114">
        <v>0</v>
      </c>
      <c r="Q994" s="114">
        <v>1</v>
      </c>
      <c r="R994" s="114">
        <v>0</v>
      </c>
      <c r="S994" s="114">
        <v>497094</v>
      </c>
      <c r="T994" s="114">
        <v>0</v>
      </c>
      <c r="U994" s="114">
        <v>1</v>
      </c>
      <c r="V994" s="114">
        <v>0</v>
      </c>
      <c r="W994" s="116">
        <v>497094</v>
      </c>
    </row>
    <row r="995" spans="2:23" ht="72">
      <c r="B995" s="129">
        <v>1203</v>
      </c>
      <c r="C995" s="81" t="s">
        <v>244</v>
      </c>
      <c r="D995" s="8" t="str">
        <f t="shared" si="54"/>
        <v>1203Vigilancia de la salud ambiental</v>
      </c>
      <c r="E995" s="8" t="s">
        <v>1</v>
      </c>
      <c r="F995" s="130" t="s">
        <v>283</v>
      </c>
      <c r="G995" s="130" t="s">
        <v>329</v>
      </c>
      <c r="H995" s="130" t="s">
        <v>247</v>
      </c>
      <c r="I995" s="8" t="s">
        <v>248</v>
      </c>
      <c r="J995" s="8" t="s">
        <v>248</v>
      </c>
      <c r="K995" s="71" t="s">
        <v>42</v>
      </c>
      <c r="L995" s="81" t="s">
        <v>30</v>
      </c>
      <c r="M995" s="8" t="str">
        <f t="shared" si="53"/>
        <v>1203Vigilancia de la salud ambientalPUENTE ARANDAE. ABRIL 2025</v>
      </c>
      <c r="N995" s="114">
        <f t="shared" si="56"/>
        <v>0</v>
      </c>
      <c r="O995" s="114">
        <f t="shared" si="55"/>
        <v>497094</v>
      </c>
      <c r="P995" s="114">
        <v>0</v>
      </c>
      <c r="Q995" s="114">
        <v>1</v>
      </c>
      <c r="R995" s="114">
        <v>0</v>
      </c>
      <c r="S995" s="114">
        <v>497094</v>
      </c>
      <c r="T995" s="114">
        <v>0</v>
      </c>
      <c r="U995" s="114">
        <v>1</v>
      </c>
      <c r="V995" s="114">
        <v>0</v>
      </c>
      <c r="W995" s="116">
        <v>497094</v>
      </c>
    </row>
    <row r="996" spans="2:23" ht="78.75">
      <c r="B996" s="129">
        <v>1205</v>
      </c>
      <c r="C996" s="81" t="s">
        <v>244</v>
      </c>
      <c r="D996" s="8" t="str">
        <f t="shared" si="54"/>
        <v>1205Vigilancia de la salud ambiental</v>
      </c>
      <c r="E996" s="8" t="s">
        <v>1</v>
      </c>
      <c r="F996" s="130" t="s">
        <v>245</v>
      </c>
      <c r="G996" s="130" t="s">
        <v>330</v>
      </c>
      <c r="H996" s="130" t="s">
        <v>247</v>
      </c>
      <c r="I996" s="8" t="s">
        <v>248</v>
      </c>
      <c r="J996" s="8" t="s">
        <v>248</v>
      </c>
      <c r="K996" s="81" t="s">
        <v>43</v>
      </c>
      <c r="L996" s="81" t="s">
        <v>30</v>
      </c>
      <c r="M996" s="8" t="str">
        <f t="shared" si="53"/>
        <v>1205Vigilancia de la salud ambientalBOSAE. ABRIL 2025</v>
      </c>
      <c r="N996" s="114">
        <f t="shared" si="56"/>
        <v>0</v>
      </c>
      <c r="O996" s="114">
        <f t="shared" si="55"/>
        <v>180336</v>
      </c>
      <c r="P996" s="114">
        <v>0</v>
      </c>
      <c r="Q996" s="114">
        <v>6</v>
      </c>
      <c r="R996" s="114">
        <v>0</v>
      </c>
      <c r="S996" s="114">
        <v>1082016</v>
      </c>
      <c r="T996" s="114">
        <v>0</v>
      </c>
      <c r="U996" s="114">
        <v>6</v>
      </c>
      <c r="V996" s="114">
        <v>0</v>
      </c>
      <c r="W996" s="116">
        <v>1082016</v>
      </c>
    </row>
    <row r="997" spans="2:23" ht="78.75">
      <c r="B997" s="129">
        <v>1205</v>
      </c>
      <c r="C997" s="81" t="s">
        <v>244</v>
      </c>
      <c r="D997" s="8" t="str">
        <f t="shared" si="54"/>
        <v>1205Vigilancia de la salud ambiental</v>
      </c>
      <c r="E997" s="8" t="s">
        <v>1</v>
      </c>
      <c r="F997" s="130" t="s">
        <v>245</v>
      </c>
      <c r="G997" s="130" t="s">
        <v>330</v>
      </c>
      <c r="H997" s="130" t="s">
        <v>247</v>
      </c>
      <c r="I997" s="8" t="s">
        <v>248</v>
      </c>
      <c r="J997" s="8" t="s">
        <v>248</v>
      </c>
      <c r="K997" s="71" t="s">
        <v>41</v>
      </c>
      <c r="L997" s="81" t="s">
        <v>30</v>
      </c>
      <c r="M997" s="8" t="str">
        <f t="shared" si="53"/>
        <v>1205Vigilancia de la salud ambientalKENNEDYE. ABRIL 2025</v>
      </c>
      <c r="N997" s="114">
        <f t="shared" si="56"/>
        <v>0</v>
      </c>
      <c r="O997" s="114">
        <f t="shared" si="55"/>
        <v>180336</v>
      </c>
      <c r="P997" s="114">
        <v>0</v>
      </c>
      <c r="Q997" s="114">
        <v>8</v>
      </c>
      <c r="R997" s="114">
        <v>0</v>
      </c>
      <c r="S997" s="114">
        <v>1442688</v>
      </c>
      <c r="T997" s="114">
        <v>0</v>
      </c>
      <c r="U997" s="114">
        <v>8</v>
      </c>
      <c r="V997" s="114">
        <v>0</v>
      </c>
      <c r="W997" s="116">
        <v>1442688</v>
      </c>
    </row>
    <row r="998" spans="2:23" ht="78.75">
      <c r="B998" s="129">
        <v>1205</v>
      </c>
      <c r="C998" s="81" t="s">
        <v>244</v>
      </c>
      <c r="D998" s="8" t="str">
        <f t="shared" si="54"/>
        <v>1205Vigilancia de la salud ambiental</v>
      </c>
      <c r="E998" s="8" t="s">
        <v>1</v>
      </c>
      <c r="F998" s="130" t="s">
        <v>245</v>
      </c>
      <c r="G998" s="130" t="s">
        <v>330</v>
      </c>
      <c r="H998" s="130" t="s">
        <v>247</v>
      </c>
      <c r="I998" s="8" t="s">
        <v>248</v>
      </c>
      <c r="J998" s="8" t="s">
        <v>248</v>
      </c>
      <c r="K998" s="71" t="s">
        <v>29</v>
      </c>
      <c r="L998" s="81" t="s">
        <v>30</v>
      </c>
      <c r="M998" s="8" t="str">
        <f t="shared" si="53"/>
        <v>1205Vigilancia de la salud ambientalFONTIBONE. ABRIL 2025</v>
      </c>
      <c r="N998" s="114">
        <f t="shared" si="56"/>
        <v>0</v>
      </c>
      <c r="O998" s="114">
        <f t="shared" si="55"/>
        <v>180336</v>
      </c>
      <c r="P998" s="114">
        <v>0</v>
      </c>
      <c r="Q998" s="114">
        <v>3</v>
      </c>
      <c r="R998" s="114">
        <v>0</v>
      </c>
      <c r="S998" s="114">
        <v>541008</v>
      </c>
      <c r="T998" s="114">
        <v>0</v>
      </c>
      <c r="U998" s="114">
        <v>3</v>
      </c>
      <c r="V998" s="114">
        <v>0</v>
      </c>
      <c r="W998" s="116">
        <v>541008</v>
      </c>
    </row>
    <row r="999" spans="2:23" ht="78.75">
      <c r="B999" s="129">
        <v>1205</v>
      </c>
      <c r="C999" s="81" t="s">
        <v>244</v>
      </c>
      <c r="D999" s="8" t="str">
        <f t="shared" si="54"/>
        <v>1205Vigilancia de la salud ambiental</v>
      </c>
      <c r="E999" s="8" t="s">
        <v>1</v>
      </c>
      <c r="F999" s="130" t="s">
        <v>245</v>
      </c>
      <c r="G999" s="130" t="s">
        <v>330</v>
      </c>
      <c r="H999" s="130" t="s">
        <v>247</v>
      </c>
      <c r="I999" s="8" t="s">
        <v>248</v>
      </c>
      <c r="J999" s="8" t="s">
        <v>248</v>
      </c>
      <c r="K999" s="81" t="s">
        <v>42</v>
      </c>
      <c r="L999" s="81" t="s">
        <v>30</v>
      </c>
      <c r="M999" s="8" t="str">
        <f t="shared" si="53"/>
        <v>1205Vigilancia de la salud ambientalPUENTE ARANDAE. ABRIL 2025</v>
      </c>
      <c r="N999" s="114">
        <f t="shared" si="56"/>
        <v>0</v>
      </c>
      <c r="O999" s="114">
        <f t="shared" si="55"/>
        <v>180336</v>
      </c>
      <c r="P999" s="114">
        <v>0</v>
      </c>
      <c r="Q999" s="114">
        <v>3</v>
      </c>
      <c r="R999" s="114">
        <v>0</v>
      </c>
      <c r="S999" s="114">
        <v>541008</v>
      </c>
      <c r="T999" s="114">
        <v>0</v>
      </c>
      <c r="U999" s="114">
        <v>3</v>
      </c>
      <c r="V999" s="114">
        <v>0</v>
      </c>
      <c r="W999" s="116">
        <v>541008</v>
      </c>
    </row>
    <row r="1000" spans="2:23" ht="60">
      <c r="B1000" s="129">
        <v>1218</v>
      </c>
      <c r="C1000" s="81" t="s">
        <v>244</v>
      </c>
      <c r="D1000" s="8" t="str">
        <f t="shared" si="54"/>
        <v>1218Vigilancia de la salud ambiental</v>
      </c>
      <c r="E1000" s="8" t="s">
        <v>1</v>
      </c>
      <c r="F1000" s="130" t="s">
        <v>283</v>
      </c>
      <c r="G1000" s="130" t="s">
        <v>331</v>
      </c>
      <c r="H1000" s="130" t="s">
        <v>247</v>
      </c>
      <c r="I1000" s="8" t="s">
        <v>248</v>
      </c>
      <c r="J1000" s="8" t="s">
        <v>248</v>
      </c>
      <c r="K1000" s="71" t="s">
        <v>43</v>
      </c>
      <c r="L1000" s="81" t="s">
        <v>30</v>
      </c>
      <c r="M1000" s="8" t="str">
        <f t="shared" si="53"/>
        <v>1218Vigilancia de la salud ambientalBOSAE. ABRIL 2025</v>
      </c>
      <c r="N1000" s="114">
        <f t="shared" si="56"/>
        <v>0</v>
      </c>
      <c r="O1000" s="114">
        <f t="shared" si="55"/>
        <v>0</v>
      </c>
      <c r="P1000" s="114">
        <v>0</v>
      </c>
      <c r="Q1000" s="114">
        <v>0</v>
      </c>
      <c r="R1000" s="114">
        <v>0</v>
      </c>
      <c r="S1000" s="114">
        <v>0</v>
      </c>
      <c r="T1000" s="114">
        <v>0</v>
      </c>
      <c r="U1000" s="114">
        <v>0</v>
      </c>
      <c r="V1000" s="114">
        <v>0</v>
      </c>
      <c r="W1000" s="116">
        <v>0</v>
      </c>
    </row>
    <row r="1001" spans="2:23" ht="60">
      <c r="B1001" s="129">
        <v>1218</v>
      </c>
      <c r="C1001" s="81" t="s">
        <v>244</v>
      </c>
      <c r="D1001" s="8" t="str">
        <f t="shared" si="54"/>
        <v>1218Vigilancia de la salud ambiental</v>
      </c>
      <c r="E1001" s="8" t="s">
        <v>1</v>
      </c>
      <c r="F1001" s="130" t="s">
        <v>283</v>
      </c>
      <c r="G1001" s="130" t="s">
        <v>331</v>
      </c>
      <c r="H1001" s="130" t="s">
        <v>247</v>
      </c>
      <c r="I1001" s="8" t="s">
        <v>248</v>
      </c>
      <c r="J1001" s="8" t="s">
        <v>248</v>
      </c>
      <c r="K1001" s="81" t="s">
        <v>41</v>
      </c>
      <c r="L1001" s="81" t="s">
        <v>30</v>
      </c>
      <c r="M1001" s="8" t="str">
        <f t="shared" si="53"/>
        <v>1218Vigilancia de la salud ambientalKENNEDYE. ABRIL 2025</v>
      </c>
      <c r="N1001" s="114">
        <f t="shared" si="56"/>
        <v>0</v>
      </c>
      <c r="O1001" s="114">
        <f t="shared" si="55"/>
        <v>0</v>
      </c>
      <c r="P1001" s="114">
        <v>0</v>
      </c>
      <c r="Q1001" s="114">
        <v>0</v>
      </c>
      <c r="R1001" s="114">
        <v>0</v>
      </c>
      <c r="S1001" s="114">
        <v>0</v>
      </c>
      <c r="T1001" s="114">
        <v>0</v>
      </c>
      <c r="U1001" s="114">
        <v>0</v>
      </c>
      <c r="V1001" s="114">
        <v>0</v>
      </c>
      <c r="W1001" s="116">
        <v>0</v>
      </c>
    </row>
    <row r="1002" spans="2:23" ht="60">
      <c r="B1002" s="129">
        <v>1218</v>
      </c>
      <c r="C1002" s="81" t="s">
        <v>244</v>
      </c>
      <c r="D1002" s="8" t="str">
        <f t="shared" si="54"/>
        <v>1218Vigilancia de la salud ambiental</v>
      </c>
      <c r="E1002" s="8" t="s">
        <v>1</v>
      </c>
      <c r="F1002" s="130" t="s">
        <v>283</v>
      </c>
      <c r="G1002" s="130" t="s">
        <v>331</v>
      </c>
      <c r="H1002" s="130" t="s">
        <v>247</v>
      </c>
      <c r="I1002" s="8" t="s">
        <v>248</v>
      </c>
      <c r="J1002" s="8" t="s">
        <v>248</v>
      </c>
      <c r="K1002" s="71" t="s">
        <v>29</v>
      </c>
      <c r="L1002" s="81" t="s">
        <v>30</v>
      </c>
      <c r="M1002" s="8" t="str">
        <f t="shared" si="53"/>
        <v>1218Vigilancia de la salud ambientalFONTIBONE. ABRIL 2025</v>
      </c>
      <c r="N1002" s="114">
        <f t="shared" si="56"/>
        <v>0</v>
      </c>
      <c r="O1002" s="114">
        <f t="shared" si="55"/>
        <v>0</v>
      </c>
      <c r="P1002" s="114">
        <v>0</v>
      </c>
      <c r="Q1002" s="114">
        <v>0</v>
      </c>
      <c r="R1002" s="114">
        <v>0</v>
      </c>
      <c r="S1002" s="114">
        <v>0</v>
      </c>
      <c r="T1002" s="114">
        <v>0</v>
      </c>
      <c r="U1002" s="114">
        <v>0</v>
      </c>
      <c r="V1002" s="114">
        <v>0</v>
      </c>
      <c r="W1002" s="116">
        <v>0</v>
      </c>
    </row>
    <row r="1003" spans="2:23" ht="72">
      <c r="B1003" s="129">
        <v>1218</v>
      </c>
      <c r="C1003" s="81" t="s">
        <v>244</v>
      </c>
      <c r="D1003" s="8" t="str">
        <f t="shared" si="54"/>
        <v>1218Vigilancia de la salud ambiental</v>
      </c>
      <c r="E1003" s="8" t="s">
        <v>1</v>
      </c>
      <c r="F1003" s="130" t="s">
        <v>283</v>
      </c>
      <c r="G1003" s="130" t="s">
        <v>331</v>
      </c>
      <c r="H1003" s="130" t="s">
        <v>247</v>
      </c>
      <c r="I1003" s="8" t="s">
        <v>248</v>
      </c>
      <c r="J1003" s="8" t="s">
        <v>248</v>
      </c>
      <c r="K1003" s="81" t="s">
        <v>42</v>
      </c>
      <c r="L1003" s="81" t="s">
        <v>30</v>
      </c>
      <c r="M1003" s="8" t="str">
        <f t="shared" si="53"/>
        <v>1218Vigilancia de la salud ambientalPUENTE ARANDAE. ABRIL 2025</v>
      </c>
      <c r="N1003" s="114">
        <f t="shared" si="56"/>
        <v>0</v>
      </c>
      <c r="O1003" s="114">
        <f t="shared" si="55"/>
        <v>0</v>
      </c>
      <c r="P1003" s="114">
        <v>0</v>
      </c>
      <c r="Q1003" s="114">
        <v>0</v>
      </c>
      <c r="R1003" s="114">
        <v>0</v>
      </c>
      <c r="S1003" s="114">
        <v>0</v>
      </c>
      <c r="T1003" s="114">
        <v>0</v>
      </c>
      <c r="U1003" s="114">
        <v>0</v>
      </c>
      <c r="V1003" s="114">
        <v>0</v>
      </c>
      <c r="W1003" s="116">
        <v>0</v>
      </c>
    </row>
    <row r="1004" spans="2:23" ht="60">
      <c r="B1004" s="129">
        <v>1219</v>
      </c>
      <c r="C1004" s="81" t="s">
        <v>244</v>
      </c>
      <c r="D1004" s="8" t="str">
        <f t="shared" si="54"/>
        <v>1219Vigilancia de la salud ambiental</v>
      </c>
      <c r="E1004" s="8" t="s">
        <v>1</v>
      </c>
      <c r="F1004" s="130" t="s">
        <v>257</v>
      </c>
      <c r="G1004" s="130" t="s">
        <v>332</v>
      </c>
      <c r="H1004" s="130" t="s">
        <v>247</v>
      </c>
      <c r="I1004" s="8" t="s">
        <v>248</v>
      </c>
      <c r="J1004" s="8" t="s">
        <v>248</v>
      </c>
      <c r="K1004" s="71" t="s">
        <v>43</v>
      </c>
      <c r="L1004" s="81" t="s">
        <v>30</v>
      </c>
      <c r="M1004" s="8" t="str">
        <f t="shared" si="53"/>
        <v>1219Vigilancia de la salud ambientalBOSAE. ABRIL 2025</v>
      </c>
      <c r="N1004" s="114">
        <f t="shared" si="56"/>
        <v>0</v>
      </c>
      <c r="O1004" s="114">
        <f t="shared" si="55"/>
        <v>0</v>
      </c>
      <c r="P1004" s="114">
        <v>0</v>
      </c>
      <c r="Q1004" s="114">
        <v>0</v>
      </c>
      <c r="R1004" s="114">
        <v>0</v>
      </c>
      <c r="S1004" s="114">
        <v>0</v>
      </c>
      <c r="T1004" s="114">
        <v>0</v>
      </c>
      <c r="U1004" s="114">
        <v>0</v>
      </c>
      <c r="V1004" s="114">
        <v>0</v>
      </c>
      <c r="W1004" s="116">
        <v>0</v>
      </c>
    </row>
    <row r="1005" spans="2:23" ht="60">
      <c r="B1005" s="129">
        <v>1219</v>
      </c>
      <c r="C1005" s="81" t="s">
        <v>244</v>
      </c>
      <c r="D1005" s="8" t="str">
        <f t="shared" si="54"/>
        <v>1219Vigilancia de la salud ambiental</v>
      </c>
      <c r="E1005" s="8" t="s">
        <v>1</v>
      </c>
      <c r="F1005" s="130" t="s">
        <v>257</v>
      </c>
      <c r="G1005" s="130" t="s">
        <v>332</v>
      </c>
      <c r="H1005" s="130" t="s">
        <v>247</v>
      </c>
      <c r="I1005" s="8" t="s">
        <v>248</v>
      </c>
      <c r="J1005" s="8" t="s">
        <v>248</v>
      </c>
      <c r="K1005" s="81" t="s">
        <v>29</v>
      </c>
      <c r="L1005" s="81" t="s">
        <v>30</v>
      </c>
      <c r="M1005" s="8" t="str">
        <f t="shared" si="53"/>
        <v>1219Vigilancia de la salud ambientalFONTIBONE. ABRIL 2025</v>
      </c>
      <c r="N1005" s="114">
        <f t="shared" si="56"/>
        <v>0</v>
      </c>
      <c r="O1005" s="114">
        <f t="shared" si="55"/>
        <v>0</v>
      </c>
      <c r="P1005" s="114">
        <v>0</v>
      </c>
      <c r="Q1005" s="114">
        <v>0</v>
      </c>
      <c r="R1005" s="114">
        <v>0</v>
      </c>
      <c r="S1005" s="114">
        <v>0</v>
      </c>
      <c r="T1005" s="114">
        <v>0</v>
      </c>
      <c r="U1005" s="114">
        <v>0</v>
      </c>
      <c r="V1005" s="114">
        <v>0</v>
      </c>
      <c r="W1005" s="116">
        <v>0</v>
      </c>
    </row>
    <row r="1006" spans="2:23" ht="72">
      <c r="B1006" s="129">
        <v>1219</v>
      </c>
      <c r="C1006" s="81" t="s">
        <v>244</v>
      </c>
      <c r="D1006" s="8" t="str">
        <f t="shared" si="54"/>
        <v>1219Vigilancia de la salud ambiental</v>
      </c>
      <c r="E1006" s="8" t="s">
        <v>1</v>
      </c>
      <c r="F1006" s="130" t="s">
        <v>257</v>
      </c>
      <c r="G1006" s="130" t="s">
        <v>332</v>
      </c>
      <c r="H1006" s="130" t="s">
        <v>247</v>
      </c>
      <c r="I1006" s="8" t="s">
        <v>248</v>
      </c>
      <c r="J1006" s="8" t="s">
        <v>248</v>
      </c>
      <c r="K1006" s="71" t="s">
        <v>42</v>
      </c>
      <c r="L1006" s="81" t="s">
        <v>30</v>
      </c>
      <c r="M1006" s="8" t="str">
        <f t="shared" si="53"/>
        <v>1219Vigilancia de la salud ambientalPUENTE ARANDAE. ABRIL 2025</v>
      </c>
      <c r="N1006" s="114">
        <f t="shared" si="56"/>
        <v>0</v>
      </c>
      <c r="O1006" s="114">
        <f t="shared" si="55"/>
        <v>0</v>
      </c>
      <c r="P1006" s="114">
        <v>0</v>
      </c>
      <c r="Q1006" s="114">
        <v>0</v>
      </c>
      <c r="R1006" s="114">
        <v>0</v>
      </c>
      <c r="S1006" s="114">
        <v>0</v>
      </c>
      <c r="T1006" s="114">
        <v>0</v>
      </c>
      <c r="U1006" s="114">
        <v>0</v>
      </c>
      <c r="V1006" s="114">
        <v>0</v>
      </c>
      <c r="W1006" s="116">
        <v>0</v>
      </c>
    </row>
    <row r="1007" spans="2:23" ht="60">
      <c r="B1007" s="129">
        <v>1221</v>
      </c>
      <c r="C1007" s="81" t="s">
        <v>244</v>
      </c>
      <c r="D1007" s="8" t="str">
        <f t="shared" si="54"/>
        <v>1221Vigilancia de la salud ambiental</v>
      </c>
      <c r="E1007" s="8" t="s">
        <v>1</v>
      </c>
      <c r="F1007" s="130" t="s">
        <v>245</v>
      </c>
      <c r="G1007" s="130" t="s">
        <v>333</v>
      </c>
      <c r="H1007" s="130" t="s">
        <v>247</v>
      </c>
      <c r="I1007" s="8" t="s">
        <v>248</v>
      </c>
      <c r="J1007" s="8" t="s">
        <v>248</v>
      </c>
      <c r="K1007" s="81" t="s">
        <v>43</v>
      </c>
      <c r="L1007" s="81" t="s">
        <v>30</v>
      </c>
      <c r="M1007" s="8" t="str">
        <f t="shared" si="53"/>
        <v>1221Vigilancia de la salud ambientalBOSAE. ABRIL 2025</v>
      </c>
      <c r="N1007" s="114">
        <f t="shared" si="56"/>
        <v>0</v>
      </c>
      <c r="O1007" s="114">
        <f t="shared" si="55"/>
        <v>0</v>
      </c>
      <c r="P1007" s="114">
        <v>0</v>
      </c>
      <c r="Q1007" s="114">
        <v>0</v>
      </c>
      <c r="R1007" s="114">
        <v>0</v>
      </c>
      <c r="S1007" s="114">
        <v>0</v>
      </c>
      <c r="T1007" s="114">
        <v>0</v>
      </c>
      <c r="U1007" s="114">
        <v>0</v>
      </c>
      <c r="V1007" s="114">
        <v>0</v>
      </c>
      <c r="W1007" s="116">
        <v>0</v>
      </c>
    </row>
    <row r="1008" spans="2:23" ht="60">
      <c r="B1008" s="129">
        <v>1221</v>
      </c>
      <c r="C1008" s="81" t="s">
        <v>244</v>
      </c>
      <c r="D1008" s="8" t="str">
        <f t="shared" si="54"/>
        <v>1221Vigilancia de la salud ambiental</v>
      </c>
      <c r="E1008" s="8" t="s">
        <v>1</v>
      </c>
      <c r="F1008" s="130" t="s">
        <v>245</v>
      </c>
      <c r="G1008" s="130" t="s">
        <v>333</v>
      </c>
      <c r="H1008" s="130" t="s">
        <v>247</v>
      </c>
      <c r="I1008" s="8" t="s">
        <v>248</v>
      </c>
      <c r="J1008" s="8" t="s">
        <v>248</v>
      </c>
      <c r="K1008" s="71" t="s">
        <v>41</v>
      </c>
      <c r="L1008" s="81" t="s">
        <v>30</v>
      </c>
      <c r="M1008" s="8" t="str">
        <f t="shared" si="53"/>
        <v>1221Vigilancia de la salud ambientalKENNEDYE. ABRIL 2025</v>
      </c>
      <c r="N1008" s="114">
        <f t="shared" si="56"/>
        <v>0</v>
      </c>
      <c r="O1008" s="114">
        <f t="shared" si="55"/>
        <v>0</v>
      </c>
      <c r="P1008" s="114">
        <v>0</v>
      </c>
      <c r="Q1008" s="114">
        <v>0</v>
      </c>
      <c r="R1008" s="114">
        <v>0</v>
      </c>
      <c r="S1008" s="114">
        <v>0</v>
      </c>
      <c r="T1008" s="114">
        <v>0</v>
      </c>
      <c r="U1008" s="114">
        <v>0</v>
      </c>
      <c r="V1008" s="114">
        <v>0</v>
      </c>
      <c r="W1008" s="116">
        <v>0</v>
      </c>
    </row>
    <row r="1009" spans="2:23" ht="60">
      <c r="B1009" s="129">
        <v>1221</v>
      </c>
      <c r="C1009" s="81" t="s">
        <v>244</v>
      </c>
      <c r="D1009" s="8" t="str">
        <f t="shared" si="54"/>
        <v>1221Vigilancia de la salud ambiental</v>
      </c>
      <c r="E1009" s="8" t="s">
        <v>1</v>
      </c>
      <c r="F1009" s="130" t="s">
        <v>245</v>
      </c>
      <c r="G1009" s="130" t="s">
        <v>333</v>
      </c>
      <c r="H1009" s="130" t="s">
        <v>247</v>
      </c>
      <c r="I1009" s="8" t="s">
        <v>248</v>
      </c>
      <c r="J1009" s="8" t="s">
        <v>248</v>
      </c>
      <c r="K1009" s="71" t="s">
        <v>29</v>
      </c>
      <c r="L1009" s="81" t="s">
        <v>30</v>
      </c>
      <c r="M1009" s="8" t="str">
        <f t="shared" si="53"/>
        <v>1221Vigilancia de la salud ambientalFONTIBONE. ABRIL 2025</v>
      </c>
      <c r="N1009" s="114">
        <f t="shared" si="56"/>
        <v>0</v>
      </c>
      <c r="O1009" s="114">
        <f t="shared" si="55"/>
        <v>0</v>
      </c>
      <c r="P1009" s="114">
        <v>0</v>
      </c>
      <c r="Q1009" s="114">
        <v>0</v>
      </c>
      <c r="R1009" s="114">
        <v>0</v>
      </c>
      <c r="S1009" s="114">
        <v>0</v>
      </c>
      <c r="T1009" s="114">
        <v>0</v>
      </c>
      <c r="U1009" s="114">
        <v>0</v>
      </c>
      <c r="V1009" s="114">
        <v>0</v>
      </c>
      <c r="W1009" s="116">
        <v>0</v>
      </c>
    </row>
    <row r="1010" spans="2:23" ht="72">
      <c r="B1010" s="129">
        <v>1221</v>
      </c>
      <c r="C1010" s="81" t="s">
        <v>244</v>
      </c>
      <c r="D1010" s="8" t="str">
        <f t="shared" si="54"/>
        <v>1221Vigilancia de la salud ambiental</v>
      </c>
      <c r="E1010" s="8" t="s">
        <v>1</v>
      </c>
      <c r="F1010" s="130" t="s">
        <v>245</v>
      </c>
      <c r="G1010" s="130" t="s">
        <v>333</v>
      </c>
      <c r="H1010" s="130" t="s">
        <v>247</v>
      </c>
      <c r="I1010" s="8" t="s">
        <v>248</v>
      </c>
      <c r="J1010" s="8" t="s">
        <v>248</v>
      </c>
      <c r="K1010" s="71" t="s">
        <v>42</v>
      </c>
      <c r="L1010" s="81" t="s">
        <v>30</v>
      </c>
      <c r="M1010" s="8" t="str">
        <f t="shared" si="53"/>
        <v>1221Vigilancia de la salud ambientalPUENTE ARANDAE. ABRIL 2025</v>
      </c>
      <c r="N1010" s="114">
        <f t="shared" si="56"/>
        <v>0</v>
      </c>
      <c r="O1010" s="114">
        <f t="shared" si="55"/>
        <v>0</v>
      </c>
      <c r="P1010" s="114">
        <v>0</v>
      </c>
      <c r="Q1010" s="114">
        <v>0</v>
      </c>
      <c r="R1010" s="114">
        <v>0</v>
      </c>
      <c r="S1010" s="114">
        <v>0</v>
      </c>
      <c r="T1010" s="114">
        <v>0</v>
      </c>
      <c r="U1010" s="114">
        <v>0</v>
      </c>
      <c r="V1010" s="114">
        <v>0</v>
      </c>
      <c r="W1010" s="116">
        <v>0</v>
      </c>
    </row>
    <row r="1011" spans="2:23" ht="67.5">
      <c r="B1011" s="129">
        <v>1228</v>
      </c>
      <c r="C1011" s="81" t="s">
        <v>244</v>
      </c>
      <c r="D1011" s="8" t="str">
        <f t="shared" si="54"/>
        <v>1228Vigilancia de la salud ambiental</v>
      </c>
      <c r="E1011" s="8" t="s">
        <v>1</v>
      </c>
      <c r="F1011" s="130" t="s">
        <v>257</v>
      </c>
      <c r="G1011" s="130" t="s">
        <v>334</v>
      </c>
      <c r="H1011" s="130" t="s">
        <v>267</v>
      </c>
      <c r="I1011" s="8" t="s">
        <v>248</v>
      </c>
      <c r="J1011" s="8" t="s">
        <v>248</v>
      </c>
      <c r="K1011" s="71" t="s">
        <v>29</v>
      </c>
      <c r="L1011" s="81" t="s">
        <v>30</v>
      </c>
      <c r="M1011" s="8" t="str">
        <f t="shared" si="53"/>
        <v>1228Vigilancia de la salud ambientalFONTIBONE. ABRIL 2025</v>
      </c>
      <c r="N1011" s="114">
        <f t="shared" si="56"/>
        <v>0</v>
      </c>
      <c r="O1011" s="114">
        <f t="shared" si="55"/>
        <v>60938546</v>
      </c>
      <c r="P1011" s="114">
        <v>0</v>
      </c>
      <c r="Q1011" s="114">
        <v>1</v>
      </c>
      <c r="R1011" s="114">
        <v>0</v>
      </c>
      <c r="S1011" s="114">
        <v>60938546</v>
      </c>
      <c r="T1011" s="114">
        <v>0</v>
      </c>
      <c r="U1011" s="114">
        <v>1</v>
      </c>
      <c r="V1011" s="114">
        <v>0</v>
      </c>
      <c r="W1011" s="116">
        <v>60938546</v>
      </c>
    </row>
    <row r="1012" spans="2:23" ht="78.75">
      <c r="B1012" s="129">
        <v>1248</v>
      </c>
      <c r="C1012" s="81" t="s">
        <v>244</v>
      </c>
      <c r="D1012" s="8" t="str">
        <f t="shared" si="54"/>
        <v>1248Vigilancia de la salud ambiental</v>
      </c>
      <c r="E1012" s="8" t="s">
        <v>1</v>
      </c>
      <c r="F1012" s="130" t="s">
        <v>283</v>
      </c>
      <c r="G1012" s="130" t="s">
        <v>335</v>
      </c>
      <c r="H1012" s="130" t="s">
        <v>247</v>
      </c>
      <c r="I1012" s="8" t="s">
        <v>248</v>
      </c>
      <c r="J1012" s="8" t="s">
        <v>248</v>
      </c>
      <c r="K1012" s="71" t="s">
        <v>43</v>
      </c>
      <c r="L1012" s="81" t="s">
        <v>30</v>
      </c>
      <c r="M1012" s="8" t="str">
        <f t="shared" si="53"/>
        <v>1248Vigilancia de la salud ambientalBOSAE. ABRIL 2025</v>
      </c>
      <c r="N1012" s="114">
        <f t="shared" si="56"/>
        <v>0</v>
      </c>
      <c r="O1012" s="114">
        <f t="shared" si="55"/>
        <v>90168</v>
      </c>
      <c r="P1012" s="114">
        <v>0</v>
      </c>
      <c r="Q1012" s="114">
        <v>14</v>
      </c>
      <c r="R1012" s="114">
        <v>0</v>
      </c>
      <c r="S1012" s="114">
        <v>1262352</v>
      </c>
      <c r="T1012" s="114">
        <v>0</v>
      </c>
      <c r="U1012" s="114">
        <v>14</v>
      </c>
      <c r="V1012" s="114">
        <v>0</v>
      </c>
      <c r="W1012" s="116">
        <v>1262352</v>
      </c>
    </row>
    <row r="1013" spans="2:23" ht="78.75">
      <c r="B1013" s="129">
        <v>1248</v>
      </c>
      <c r="C1013" s="81" t="s">
        <v>244</v>
      </c>
      <c r="D1013" s="8" t="str">
        <f t="shared" si="54"/>
        <v>1248Vigilancia de la salud ambiental</v>
      </c>
      <c r="E1013" s="8" t="s">
        <v>1</v>
      </c>
      <c r="F1013" s="130" t="s">
        <v>283</v>
      </c>
      <c r="G1013" s="130" t="s">
        <v>335</v>
      </c>
      <c r="H1013" s="130" t="s">
        <v>247</v>
      </c>
      <c r="I1013" s="8" t="s">
        <v>248</v>
      </c>
      <c r="J1013" s="8" t="s">
        <v>248</v>
      </c>
      <c r="K1013" s="81" t="s">
        <v>41</v>
      </c>
      <c r="L1013" s="81" t="s">
        <v>30</v>
      </c>
      <c r="M1013" s="8" t="str">
        <f t="shared" si="53"/>
        <v>1248Vigilancia de la salud ambientalKENNEDYE. ABRIL 2025</v>
      </c>
      <c r="N1013" s="114">
        <f t="shared" si="56"/>
        <v>0</v>
      </c>
      <c r="O1013" s="114">
        <f t="shared" si="55"/>
        <v>90168</v>
      </c>
      <c r="P1013" s="114">
        <v>0</v>
      </c>
      <c r="Q1013" s="114">
        <v>3</v>
      </c>
      <c r="R1013" s="114">
        <v>0</v>
      </c>
      <c r="S1013" s="114">
        <v>270504</v>
      </c>
      <c r="T1013" s="114">
        <v>0</v>
      </c>
      <c r="U1013" s="114">
        <v>3</v>
      </c>
      <c r="V1013" s="114">
        <v>0</v>
      </c>
      <c r="W1013" s="116">
        <v>270504</v>
      </c>
    </row>
    <row r="1014" spans="2:23" ht="78.75">
      <c r="B1014" s="129">
        <v>1248</v>
      </c>
      <c r="C1014" s="81" t="s">
        <v>244</v>
      </c>
      <c r="D1014" s="8" t="str">
        <f t="shared" si="54"/>
        <v>1248Vigilancia de la salud ambiental</v>
      </c>
      <c r="E1014" s="8" t="s">
        <v>1</v>
      </c>
      <c r="F1014" s="130" t="s">
        <v>283</v>
      </c>
      <c r="G1014" s="130" t="s">
        <v>335</v>
      </c>
      <c r="H1014" s="130" t="s">
        <v>247</v>
      </c>
      <c r="I1014" s="8" t="s">
        <v>248</v>
      </c>
      <c r="J1014" s="8" t="s">
        <v>248</v>
      </c>
      <c r="K1014" s="71" t="s">
        <v>29</v>
      </c>
      <c r="L1014" s="81" t="s">
        <v>30</v>
      </c>
      <c r="M1014" s="8" t="str">
        <f t="shared" si="53"/>
        <v>1248Vigilancia de la salud ambientalFONTIBONE. ABRIL 2025</v>
      </c>
      <c r="N1014" s="114">
        <f t="shared" si="56"/>
        <v>0</v>
      </c>
      <c r="O1014" s="114">
        <f t="shared" si="55"/>
        <v>90168</v>
      </c>
      <c r="P1014" s="114">
        <v>0</v>
      </c>
      <c r="Q1014" s="114">
        <v>1</v>
      </c>
      <c r="R1014" s="114">
        <v>0</v>
      </c>
      <c r="S1014" s="114">
        <v>90168</v>
      </c>
      <c r="T1014" s="114">
        <v>0</v>
      </c>
      <c r="U1014" s="114">
        <v>1</v>
      </c>
      <c r="V1014" s="114">
        <v>0</v>
      </c>
      <c r="W1014" s="116">
        <v>90168</v>
      </c>
    </row>
    <row r="1015" spans="2:23" ht="78.75">
      <c r="B1015" s="129">
        <v>1248</v>
      </c>
      <c r="C1015" s="81" t="s">
        <v>244</v>
      </c>
      <c r="D1015" s="8" t="str">
        <f t="shared" si="54"/>
        <v>1248Vigilancia de la salud ambiental</v>
      </c>
      <c r="E1015" s="8" t="s">
        <v>1</v>
      </c>
      <c r="F1015" s="130" t="s">
        <v>283</v>
      </c>
      <c r="G1015" s="130" t="s">
        <v>335</v>
      </c>
      <c r="H1015" s="130" t="s">
        <v>247</v>
      </c>
      <c r="I1015" s="8" t="s">
        <v>248</v>
      </c>
      <c r="J1015" s="8" t="s">
        <v>248</v>
      </c>
      <c r="K1015" s="71" t="s">
        <v>42</v>
      </c>
      <c r="L1015" s="81" t="s">
        <v>30</v>
      </c>
      <c r="M1015" s="8" t="str">
        <f t="shared" si="53"/>
        <v>1248Vigilancia de la salud ambientalPUENTE ARANDAE. ABRIL 2025</v>
      </c>
      <c r="N1015" s="114">
        <f t="shared" si="56"/>
        <v>0</v>
      </c>
      <c r="O1015" s="114">
        <f t="shared" si="55"/>
        <v>0</v>
      </c>
      <c r="P1015" s="114">
        <v>0</v>
      </c>
      <c r="Q1015" s="114">
        <v>0</v>
      </c>
      <c r="R1015" s="114">
        <v>0</v>
      </c>
      <c r="S1015" s="114">
        <v>0</v>
      </c>
      <c r="T1015" s="114">
        <v>0</v>
      </c>
      <c r="U1015" s="114">
        <v>0</v>
      </c>
      <c r="V1015" s="114">
        <v>0</v>
      </c>
      <c r="W1015" s="116">
        <v>0</v>
      </c>
    </row>
    <row r="1016" spans="2:23" ht="60">
      <c r="B1016" s="129">
        <v>1250</v>
      </c>
      <c r="C1016" s="81" t="s">
        <v>244</v>
      </c>
      <c r="D1016" s="8" t="str">
        <f t="shared" si="54"/>
        <v>1250Vigilancia de la salud ambiental</v>
      </c>
      <c r="E1016" s="8" t="s">
        <v>1</v>
      </c>
      <c r="F1016" s="130" t="s">
        <v>283</v>
      </c>
      <c r="G1016" s="130" t="s">
        <v>336</v>
      </c>
      <c r="H1016" s="130" t="s">
        <v>247</v>
      </c>
      <c r="I1016" s="8" t="s">
        <v>248</v>
      </c>
      <c r="J1016" s="8" t="s">
        <v>248</v>
      </c>
      <c r="K1016" s="71" t="s">
        <v>41</v>
      </c>
      <c r="L1016" s="81" t="s">
        <v>30</v>
      </c>
      <c r="M1016" s="8" t="str">
        <f t="shared" si="53"/>
        <v>1250Vigilancia de la salud ambientalKENNEDYE. ABRIL 2025</v>
      </c>
      <c r="N1016" s="114">
        <f t="shared" si="56"/>
        <v>0</v>
      </c>
      <c r="O1016" s="114">
        <f t="shared" si="55"/>
        <v>353753</v>
      </c>
      <c r="P1016" s="114">
        <v>0</v>
      </c>
      <c r="Q1016" s="114">
        <v>3</v>
      </c>
      <c r="R1016" s="114">
        <v>0</v>
      </c>
      <c r="S1016" s="114">
        <v>1061259</v>
      </c>
      <c r="T1016" s="114">
        <v>0</v>
      </c>
      <c r="U1016" s="114">
        <v>3</v>
      </c>
      <c r="V1016" s="114">
        <v>0</v>
      </c>
      <c r="W1016" s="116">
        <v>1061259</v>
      </c>
    </row>
    <row r="1017" spans="2:23" ht="60">
      <c r="B1017" s="129">
        <v>1250</v>
      </c>
      <c r="C1017" s="81" t="s">
        <v>244</v>
      </c>
      <c r="D1017" s="8" t="str">
        <f t="shared" si="54"/>
        <v>1250Vigilancia de la salud ambiental</v>
      </c>
      <c r="E1017" s="8" t="s">
        <v>1</v>
      </c>
      <c r="F1017" s="130" t="s">
        <v>283</v>
      </c>
      <c r="G1017" s="130" t="s">
        <v>336</v>
      </c>
      <c r="H1017" s="130" t="s">
        <v>247</v>
      </c>
      <c r="I1017" s="8" t="s">
        <v>248</v>
      </c>
      <c r="J1017" s="8" t="s">
        <v>248</v>
      </c>
      <c r="K1017" s="71" t="s">
        <v>29</v>
      </c>
      <c r="L1017" s="81" t="s">
        <v>30</v>
      </c>
      <c r="M1017" s="8" t="str">
        <f t="shared" si="53"/>
        <v>1250Vigilancia de la salud ambientalFONTIBONE. ABRIL 2025</v>
      </c>
      <c r="N1017" s="114">
        <f t="shared" si="56"/>
        <v>0</v>
      </c>
      <c r="O1017" s="114">
        <f t="shared" si="55"/>
        <v>353753</v>
      </c>
      <c r="P1017" s="114">
        <v>0</v>
      </c>
      <c r="Q1017" s="114">
        <v>1</v>
      </c>
      <c r="R1017" s="114">
        <v>0</v>
      </c>
      <c r="S1017" s="114">
        <v>353753</v>
      </c>
      <c r="T1017" s="114">
        <v>0</v>
      </c>
      <c r="U1017" s="114">
        <v>1</v>
      </c>
      <c r="V1017" s="114">
        <v>0</v>
      </c>
      <c r="W1017" s="116">
        <v>353753</v>
      </c>
    </row>
    <row r="1018" spans="2:23" ht="60">
      <c r="B1018" s="129">
        <v>1253</v>
      </c>
      <c r="C1018" s="81" t="s">
        <v>244</v>
      </c>
      <c r="D1018" s="8" t="str">
        <f t="shared" si="54"/>
        <v>1253Vigilancia de la salud ambiental</v>
      </c>
      <c r="E1018" s="8" t="s">
        <v>1</v>
      </c>
      <c r="F1018" s="130" t="s">
        <v>283</v>
      </c>
      <c r="G1018" s="130" t="s">
        <v>337</v>
      </c>
      <c r="H1018" s="130" t="s">
        <v>247</v>
      </c>
      <c r="I1018" s="8" t="s">
        <v>248</v>
      </c>
      <c r="J1018" s="8" t="s">
        <v>248</v>
      </c>
      <c r="K1018" s="71" t="s">
        <v>43</v>
      </c>
      <c r="L1018" s="81" t="s">
        <v>30</v>
      </c>
      <c r="M1018" s="8" t="str">
        <f t="shared" si="53"/>
        <v>1253Vigilancia de la salud ambientalBOSAE. ABRIL 2025</v>
      </c>
      <c r="N1018" s="114">
        <f t="shared" si="56"/>
        <v>0</v>
      </c>
      <c r="O1018" s="114">
        <f t="shared" si="55"/>
        <v>298248</v>
      </c>
      <c r="P1018" s="114">
        <v>0</v>
      </c>
      <c r="Q1018" s="114">
        <v>1</v>
      </c>
      <c r="R1018" s="114">
        <v>0</v>
      </c>
      <c r="S1018" s="114">
        <v>298248</v>
      </c>
      <c r="T1018" s="114">
        <v>0</v>
      </c>
      <c r="U1018" s="114">
        <v>1</v>
      </c>
      <c r="V1018" s="114">
        <v>0</v>
      </c>
      <c r="W1018" s="116">
        <v>298248</v>
      </c>
    </row>
    <row r="1019" spans="2:23" ht="60">
      <c r="B1019" s="129">
        <v>1281</v>
      </c>
      <c r="C1019" s="81" t="s">
        <v>244</v>
      </c>
      <c r="D1019" s="8" t="str">
        <f t="shared" si="54"/>
        <v>1281Vigilancia de la salud ambiental</v>
      </c>
      <c r="E1019" s="8" t="s">
        <v>1</v>
      </c>
      <c r="F1019" s="130" t="s">
        <v>257</v>
      </c>
      <c r="G1019" s="130" t="s">
        <v>338</v>
      </c>
      <c r="H1019" s="130" t="s">
        <v>247</v>
      </c>
      <c r="I1019" s="8" t="s">
        <v>248</v>
      </c>
      <c r="J1019" s="8" t="s">
        <v>248</v>
      </c>
      <c r="K1019" s="81" t="s">
        <v>43</v>
      </c>
      <c r="L1019" s="81" t="s">
        <v>30</v>
      </c>
      <c r="M1019" s="8" t="str">
        <f t="shared" si="53"/>
        <v>1281Vigilancia de la salud ambientalBOSAE. ABRIL 2025</v>
      </c>
      <c r="N1019" s="114">
        <f t="shared" si="56"/>
        <v>0</v>
      </c>
      <c r="O1019" s="114">
        <f t="shared" si="55"/>
        <v>0</v>
      </c>
      <c r="P1019" s="114">
        <v>0</v>
      </c>
      <c r="Q1019" s="114">
        <v>0</v>
      </c>
      <c r="R1019" s="114">
        <v>0</v>
      </c>
      <c r="S1019" s="114">
        <v>0</v>
      </c>
      <c r="T1019" s="114">
        <v>0</v>
      </c>
      <c r="U1019" s="114">
        <v>0</v>
      </c>
      <c r="V1019" s="114">
        <v>0</v>
      </c>
      <c r="W1019" s="116">
        <v>0</v>
      </c>
    </row>
    <row r="1020" spans="2:23" ht="60">
      <c r="B1020" s="129">
        <v>1281</v>
      </c>
      <c r="C1020" s="81" t="s">
        <v>244</v>
      </c>
      <c r="D1020" s="8" t="str">
        <f t="shared" si="54"/>
        <v>1281Vigilancia de la salud ambiental</v>
      </c>
      <c r="E1020" s="8" t="s">
        <v>1</v>
      </c>
      <c r="F1020" s="130" t="s">
        <v>257</v>
      </c>
      <c r="G1020" s="130" t="s">
        <v>338</v>
      </c>
      <c r="H1020" s="130" t="s">
        <v>247</v>
      </c>
      <c r="I1020" s="8" t="s">
        <v>248</v>
      </c>
      <c r="J1020" s="8" t="s">
        <v>248</v>
      </c>
      <c r="K1020" s="71" t="s">
        <v>41</v>
      </c>
      <c r="L1020" s="81" t="s">
        <v>30</v>
      </c>
      <c r="M1020" s="8" t="str">
        <f t="shared" si="53"/>
        <v>1281Vigilancia de la salud ambientalKENNEDYE. ABRIL 2025</v>
      </c>
      <c r="N1020" s="114">
        <f t="shared" si="56"/>
        <v>0</v>
      </c>
      <c r="O1020" s="114">
        <f t="shared" si="55"/>
        <v>0</v>
      </c>
      <c r="P1020" s="114">
        <v>0</v>
      </c>
      <c r="Q1020" s="114">
        <v>0</v>
      </c>
      <c r="R1020" s="114">
        <v>0</v>
      </c>
      <c r="S1020" s="114">
        <v>0</v>
      </c>
      <c r="T1020" s="114">
        <v>0</v>
      </c>
      <c r="U1020" s="114">
        <v>0</v>
      </c>
      <c r="V1020" s="114">
        <v>0</v>
      </c>
      <c r="W1020" s="116">
        <v>0</v>
      </c>
    </row>
    <row r="1021" spans="2:23" ht="60">
      <c r="B1021" s="129">
        <v>1281</v>
      </c>
      <c r="C1021" s="81" t="s">
        <v>244</v>
      </c>
      <c r="D1021" s="8" t="str">
        <f t="shared" si="54"/>
        <v>1281Vigilancia de la salud ambiental</v>
      </c>
      <c r="E1021" s="8" t="s">
        <v>1</v>
      </c>
      <c r="F1021" s="130" t="s">
        <v>257</v>
      </c>
      <c r="G1021" s="130" t="s">
        <v>338</v>
      </c>
      <c r="H1021" s="130" t="s">
        <v>247</v>
      </c>
      <c r="I1021" s="8" t="s">
        <v>248</v>
      </c>
      <c r="J1021" s="8" t="s">
        <v>248</v>
      </c>
      <c r="K1021" s="81" t="s">
        <v>29</v>
      </c>
      <c r="L1021" s="81" t="s">
        <v>30</v>
      </c>
      <c r="M1021" s="8" t="str">
        <f t="shared" si="53"/>
        <v>1281Vigilancia de la salud ambientalFONTIBONE. ABRIL 2025</v>
      </c>
      <c r="N1021" s="114">
        <f t="shared" si="56"/>
        <v>0</v>
      </c>
      <c r="O1021" s="114">
        <f t="shared" si="55"/>
        <v>0</v>
      </c>
      <c r="P1021" s="114">
        <v>0</v>
      </c>
      <c r="Q1021" s="114">
        <v>0</v>
      </c>
      <c r="R1021" s="114">
        <v>0</v>
      </c>
      <c r="S1021" s="114">
        <v>0</v>
      </c>
      <c r="T1021" s="114">
        <v>0</v>
      </c>
      <c r="U1021" s="114">
        <v>0</v>
      </c>
      <c r="V1021" s="114">
        <v>0</v>
      </c>
      <c r="W1021" s="116">
        <v>0</v>
      </c>
    </row>
    <row r="1022" spans="2:23" ht="72">
      <c r="B1022" s="129">
        <v>1281</v>
      </c>
      <c r="C1022" s="81" t="s">
        <v>244</v>
      </c>
      <c r="D1022" s="8" t="str">
        <f t="shared" si="54"/>
        <v>1281Vigilancia de la salud ambiental</v>
      </c>
      <c r="E1022" s="8" t="s">
        <v>1</v>
      </c>
      <c r="F1022" s="130" t="s">
        <v>257</v>
      </c>
      <c r="G1022" s="130" t="s">
        <v>338</v>
      </c>
      <c r="H1022" s="130" t="s">
        <v>247</v>
      </c>
      <c r="I1022" s="8" t="s">
        <v>248</v>
      </c>
      <c r="J1022" s="8" t="s">
        <v>248</v>
      </c>
      <c r="K1022" s="71" t="s">
        <v>42</v>
      </c>
      <c r="L1022" s="81" t="s">
        <v>30</v>
      </c>
      <c r="M1022" s="8" t="str">
        <f t="shared" si="53"/>
        <v>1281Vigilancia de la salud ambientalPUENTE ARANDAE. ABRIL 2025</v>
      </c>
      <c r="N1022" s="114">
        <f t="shared" si="56"/>
        <v>0</v>
      </c>
      <c r="O1022" s="114">
        <f t="shared" si="55"/>
        <v>90168</v>
      </c>
      <c r="P1022" s="114">
        <v>0</v>
      </c>
      <c r="Q1022" s="114">
        <v>1</v>
      </c>
      <c r="R1022" s="114">
        <v>0</v>
      </c>
      <c r="S1022" s="114">
        <v>90168</v>
      </c>
      <c r="T1022" s="114">
        <v>0</v>
      </c>
      <c r="U1022" s="114">
        <v>0</v>
      </c>
      <c r="V1022" s="114">
        <v>0</v>
      </c>
      <c r="W1022" s="116">
        <v>0</v>
      </c>
    </row>
    <row r="1023" spans="2:23" ht="72">
      <c r="B1023" s="129">
        <v>1735</v>
      </c>
      <c r="C1023" s="81" t="s">
        <v>244</v>
      </c>
      <c r="D1023" s="8" t="str">
        <f t="shared" si="54"/>
        <v>1735Vigilancia de la salud ambiental</v>
      </c>
      <c r="E1023" s="8" t="s">
        <v>1</v>
      </c>
      <c r="F1023" s="130" t="s">
        <v>283</v>
      </c>
      <c r="G1023" s="130" t="s">
        <v>339</v>
      </c>
      <c r="H1023" s="130" t="s">
        <v>247</v>
      </c>
      <c r="I1023" s="8" t="s">
        <v>248</v>
      </c>
      <c r="J1023" s="8" t="s">
        <v>248</v>
      </c>
      <c r="K1023" s="71" t="s">
        <v>42</v>
      </c>
      <c r="L1023" s="81" t="s">
        <v>30</v>
      </c>
      <c r="M1023" s="8" t="str">
        <f t="shared" si="53"/>
        <v>1735Vigilancia de la salud ambientalPUENTE ARANDAE. ABRIL 2025</v>
      </c>
      <c r="N1023" s="114">
        <f t="shared" si="56"/>
        <v>0</v>
      </c>
      <c r="O1023" s="114">
        <f t="shared" si="55"/>
        <v>29478</v>
      </c>
      <c r="P1023" s="114">
        <v>0</v>
      </c>
      <c r="Q1023" s="114">
        <v>53</v>
      </c>
      <c r="R1023" s="114">
        <v>0</v>
      </c>
      <c r="S1023" s="114">
        <v>1562334</v>
      </c>
      <c r="T1023" s="114">
        <v>0</v>
      </c>
      <c r="U1023" s="114">
        <v>53</v>
      </c>
      <c r="V1023" s="114">
        <v>0</v>
      </c>
      <c r="W1023" s="116">
        <v>1562334</v>
      </c>
    </row>
    <row r="1024" spans="2:23" ht="72">
      <c r="B1024" s="129">
        <v>1736</v>
      </c>
      <c r="C1024" s="81" t="s">
        <v>244</v>
      </c>
      <c r="D1024" s="8" t="str">
        <f t="shared" si="54"/>
        <v>1736Vigilancia de la salud ambiental</v>
      </c>
      <c r="E1024" s="8" t="s">
        <v>1</v>
      </c>
      <c r="F1024" s="130" t="s">
        <v>298</v>
      </c>
      <c r="G1024" s="130" t="s">
        <v>340</v>
      </c>
      <c r="H1024" s="130" t="s">
        <v>316</v>
      </c>
      <c r="I1024" s="8" t="s">
        <v>248</v>
      </c>
      <c r="J1024" s="8" t="s">
        <v>248</v>
      </c>
      <c r="K1024" s="81" t="s">
        <v>42</v>
      </c>
      <c r="L1024" s="81" t="s">
        <v>30</v>
      </c>
      <c r="M1024" s="8" t="str">
        <f t="shared" si="53"/>
        <v>1736Vigilancia de la salud ambientalPUENTE ARANDAE. ABRIL 2025</v>
      </c>
      <c r="N1024" s="114">
        <f t="shared" si="56"/>
        <v>0</v>
      </c>
      <c r="O1024" s="114">
        <f t="shared" si="55"/>
        <v>5530386</v>
      </c>
      <c r="P1024" s="114">
        <v>0</v>
      </c>
      <c r="Q1024" s="114">
        <v>4</v>
      </c>
      <c r="R1024" s="114">
        <v>0</v>
      </c>
      <c r="S1024" s="114">
        <v>22121544</v>
      </c>
      <c r="T1024" s="114">
        <v>0</v>
      </c>
      <c r="U1024" s="114">
        <v>4</v>
      </c>
      <c r="V1024" s="114">
        <v>0</v>
      </c>
      <c r="W1024" s="116">
        <v>22121544</v>
      </c>
    </row>
    <row r="1025" spans="2:23" ht="60">
      <c r="B1025" s="129">
        <v>1737</v>
      </c>
      <c r="C1025" s="81" t="s">
        <v>244</v>
      </c>
      <c r="D1025" s="8" t="str">
        <f t="shared" si="54"/>
        <v>1737Vigilancia de la salud ambiental</v>
      </c>
      <c r="E1025" s="8" t="s">
        <v>1</v>
      </c>
      <c r="F1025" s="130" t="s">
        <v>298</v>
      </c>
      <c r="G1025" s="130" t="s">
        <v>341</v>
      </c>
      <c r="H1025" s="130" t="s">
        <v>247</v>
      </c>
      <c r="I1025" s="8" t="s">
        <v>248</v>
      </c>
      <c r="J1025" s="8" t="s">
        <v>248</v>
      </c>
      <c r="K1025" s="71" t="s">
        <v>41</v>
      </c>
      <c r="L1025" s="81" t="s">
        <v>30</v>
      </c>
      <c r="M1025" s="8" t="str">
        <f t="shared" si="53"/>
        <v>1737Vigilancia de la salud ambientalKENNEDYE. ABRIL 2025</v>
      </c>
      <c r="N1025" s="114">
        <f t="shared" si="56"/>
        <v>0</v>
      </c>
      <c r="O1025" s="114">
        <f t="shared" si="55"/>
        <v>240448</v>
      </c>
      <c r="P1025" s="114">
        <v>0</v>
      </c>
      <c r="Q1025" s="114">
        <v>3</v>
      </c>
      <c r="R1025" s="114">
        <v>0</v>
      </c>
      <c r="S1025" s="114">
        <v>721344</v>
      </c>
      <c r="T1025" s="114">
        <v>0</v>
      </c>
      <c r="U1025" s="114">
        <v>3</v>
      </c>
      <c r="V1025" s="114">
        <v>0</v>
      </c>
      <c r="W1025" s="116">
        <v>721344</v>
      </c>
    </row>
    <row r="1026" spans="2:23" ht="60">
      <c r="B1026" s="129">
        <v>1741</v>
      </c>
      <c r="C1026" s="81" t="s">
        <v>244</v>
      </c>
      <c r="D1026" s="8" t="str">
        <f t="shared" si="54"/>
        <v>1741Vigilancia de la salud ambiental</v>
      </c>
      <c r="E1026" s="8" t="s">
        <v>1</v>
      </c>
      <c r="F1026" s="130" t="s">
        <v>245</v>
      </c>
      <c r="G1026" s="130" t="s">
        <v>342</v>
      </c>
      <c r="H1026" s="130" t="s">
        <v>247</v>
      </c>
      <c r="I1026" s="8" t="s">
        <v>248</v>
      </c>
      <c r="J1026" s="8" t="s">
        <v>248</v>
      </c>
      <c r="K1026" s="81" t="s">
        <v>41</v>
      </c>
      <c r="L1026" s="81" t="s">
        <v>30</v>
      </c>
      <c r="M1026" s="8" t="str">
        <f t="shared" si="53"/>
        <v>1741Vigilancia de la salud ambientalKENNEDYE. ABRIL 2025</v>
      </c>
      <c r="N1026" s="114">
        <f t="shared" si="56"/>
        <v>0</v>
      </c>
      <c r="O1026" s="114">
        <f t="shared" si="55"/>
        <v>0</v>
      </c>
      <c r="P1026" s="114">
        <v>0</v>
      </c>
      <c r="Q1026" s="114">
        <v>0</v>
      </c>
      <c r="R1026" s="114">
        <v>0</v>
      </c>
      <c r="S1026" s="114">
        <v>0</v>
      </c>
      <c r="T1026" s="114">
        <v>0</v>
      </c>
      <c r="U1026" s="114">
        <v>0</v>
      </c>
      <c r="V1026" s="114">
        <v>0</v>
      </c>
      <c r="W1026" s="116">
        <v>0</v>
      </c>
    </row>
    <row r="1027" spans="2:23" ht="60">
      <c r="B1027" s="129">
        <v>1741</v>
      </c>
      <c r="C1027" s="81" t="s">
        <v>244</v>
      </c>
      <c r="D1027" s="8" t="str">
        <f t="shared" si="54"/>
        <v>1741Vigilancia de la salud ambiental</v>
      </c>
      <c r="E1027" s="8" t="s">
        <v>1</v>
      </c>
      <c r="F1027" s="130" t="s">
        <v>245</v>
      </c>
      <c r="G1027" s="130" t="s">
        <v>342</v>
      </c>
      <c r="H1027" s="130" t="s">
        <v>247</v>
      </c>
      <c r="I1027" s="8" t="s">
        <v>248</v>
      </c>
      <c r="J1027" s="8" t="s">
        <v>248</v>
      </c>
      <c r="K1027" s="71" t="s">
        <v>29</v>
      </c>
      <c r="L1027" s="81" t="s">
        <v>30</v>
      </c>
      <c r="M1027" s="8" t="str">
        <f t="shared" ref="M1027:M1090" si="57">+D1027&amp;K1027&amp;L1027</f>
        <v>1741Vigilancia de la salud ambientalFONTIBONE. ABRIL 2025</v>
      </c>
      <c r="N1027" s="114">
        <f t="shared" si="56"/>
        <v>0</v>
      </c>
      <c r="O1027" s="114">
        <f t="shared" si="55"/>
        <v>0</v>
      </c>
      <c r="P1027" s="114">
        <v>0</v>
      </c>
      <c r="Q1027" s="114">
        <v>0</v>
      </c>
      <c r="R1027" s="114">
        <v>0</v>
      </c>
      <c r="S1027" s="114">
        <v>0</v>
      </c>
      <c r="T1027" s="114">
        <v>0</v>
      </c>
      <c r="U1027" s="114">
        <v>0</v>
      </c>
      <c r="V1027" s="114">
        <v>0</v>
      </c>
      <c r="W1027" s="116">
        <v>0</v>
      </c>
    </row>
    <row r="1028" spans="2:23" ht="72">
      <c r="B1028" s="129">
        <v>1741</v>
      </c>
      <c r="C1028" s="81" t="s">
        <v>244</v>
      </c>
      <c r="D1028" s="8" t="str">
        <f t="shared" ref="D1028:D1091" si="58">+B1028&amp;C1028</f>
        <v>1741Vigilancia de la salud ambiental</v>
      </c>
      <c r="E1028" s="8" t="s">
        <v>1</v>
      </c>
      <c r="F1028" s="130" t="s">
        <v>245</v>
      </c>
      <c r="G1028" s="130" t="s">
        <v>342</v>
      </c>
      <c r="H1028" s="130" t="s">
        <v>247</v>
      </c>
      <c r="I1028" s="8" t="s">
        <v>248</v>
      </c>
      <c r="J1028" s="8" t="s">
        <v>248</v>
      </c>
      <c r="K1028" s="71" t="s">
        <v>42</v>
      </c>
      <c r="L1028" s="81" t="s">
        <v>30</v>
      </c>
      <c r="M1028" s="8" t="str">
        <f t="shared" si="57"/>
        <v>1741Vigilancia de la salud ambientalPUENTE ARANDAE. ABRIL 2025</v>
      </c>
      <c r="N1028" s="114">
        <f t="shared" si="56"/>
        <v>0</v>
      </c>
      <c r="O1028" s="114">
        <f t="shared" si="55"/>
        <v>0</v>
      </c>
      <c r="P1028" s="114">
        <v>0</v>
      </c>
      <c r="Q1028" s="114">
        <v>0</v>
      </c>
      <c r="R1028" s="114">
        <v>0</v>
      </c>
      <c r="S1028" s="114">
        <v>0</v>
      </c>
      <c r="T1028" s="114">
        <v>0</v>
      </c>
      <c r="U1028" s="114">
        <v>0</v>
      </c>
      <c r="V1028" s="114">
        <v>0</v>
      </c>
      <c r="W1028" s="116">
        <v>0</v>
      </c>
    </row>
    <row r="1029" spans="2:23" ht="60">
      <c r="B1029" s="129">
        <v>1742</v>
      </c>
      <c r="C1029" s="81" t="s">
        <v>244</v>
      </c>
      <c r="D1029" s="8" t="str">
        <f t="shared" si="58"/>
        <v>1742Vigilancia de la salud ambiental</v>
      </c>
      <c r="E1029" s="8" t="s">
        <v>1</v>
      </c>
      <c r="F1029" s="130" t="s">
        <v>245</v>
      </c>
      <c r="G1029" s="130" t="s">
        <v>343</v>
      </c>
      <c r="H1029" s="130" t="s">
        <v>247</v>
      </c>
      <c r="I1029" s="8" t="s">
        <v>248</v>
      </c>
      <c r="J1029" s="8" t="s">
        <v>248</v>
      </c>
      <c r="K1029" s="71" t="s">
        <v>43</v>
      </c>
      <c r="L1029" s="81" t="s">
        <v>30</v>
      </c>
      <c r="M1029" s="8" t="str">
        <f t="shared" si="57"/>
        <v>1742Vigilancia de la salud ambientalBOSAE. ABRIL 2025</v>
      </c>
      <c r="N1029" s="114">
        <f t="shared" si="56"/>
        <v>0</v>
      </c>
      <c r="O1029" s="114">
        <f t="shared" si="55"/>
        <v>60112</v>
      </c>
      <c r="P1029" s="114">
        <v>0</v>
      </c>
      <c r="Q1029" s="114">
        <v>30</v>
      </c>
      <c r="R1029" s="114">
        <v>0</v>
      </c>
      <c r="S1029" s="114">
        <v>1803360</v>
      </c>
      <c r="T1029" s="114">
        <v>0</v>
      </c>
      <c r="U1029" s="114">
        <v>30</v>
      </c>
      <c r="V1029" s="114">
        <v>0</v>
      </c>
      <c r="W1029" s="116">
        <v>1803360</v>
      </c>
    </row>
    <row r="1030" spans="2:23" ht="60">
      <c r="B1030" s="129">
        <v>1742</v>
      </c>
      <c r="C1030" s="81" t="s">
        <v>244</v>
      </c>
      <c r="D1030" s="8" t="str">
        <f t="shared" si="58"/>
        <v>1742Vigilancia de la salud ambiental</v>
      </c>
      <c r="E1030" s="8" t="s">
        <v>1</v>
      </c>
      <c r="F1030" s="130" t="s">
        <v>245</v>
      </c>
      <c r="G1030" s="130" t="s">
        <v>343</v>
      </c>
      <c r="H1030" s="130" t="s">
        <v>247</v>
      </c>
      <c r="I1030" s="8" t="s">
        <v>248</v>
      </c>
      <c r="J1030" s="8" t="s">
        <v>248</v>
      </c>
      <c r="K1030" s="81" t="s">
        <v>41</v>
      </c>
      <c r="L1030" s="81" t="s">
        <v>30</v>
      </c>
      <c r="M1030" s="8" t="str">
        <f t="shared" si="57"/>
        <v>1742Vigilancia de la salud ambientalKENNEDYE. ABRIL 2025</v>
      </c>
      <c r="N1030" s="114">
        <f t="shared" si="56"/>
        <v>0</v>
      </c>
      <c r="O1030" s="114">
        <f t="shared" si="55"/>
        <v>60112</v>
      </c>
      <c r="P1030" s="114">
        <v>0</v>
      </c>
      <c r="Q1030" s="114">
        <v>70</v>
      </c>
      <c r="R1030" s="114">
        <v>0</v>
      </c>
      <c r="S1030" s="114">
        <v>4207840</v>
      </c>
      <c r="T1030" s="114">
        <v>0</v>
      </c>
      <c r="U1030" s="114">
        <v>66</v>
      </c>
      <c r="V1030" s="114">
        <v>0</v>
      </c>
      <c r="W1030" s="116">
        <v>3967392</v>
      </c>
    </row>
    <row r="1031" spans="2:23" ht="60">
      <c r="B1031" s="129">
        <v>1742</v>
      </c>
      <c r="C1031" s="81" t="s">
        <v>244</v>
      </c>
      <c r="D1031" s="8" t="str">
        <f t="shared" si="58"/>
        <v>1742Vigilancia de la salud ambiental</v>
      </c>
      <c r="E1031" s="8" t="s">
        <v>1</v>
      </c>
      <c r="F1031" s="130" t="s">
        <v>245</v>
      </c>
      <c r="G1031" s="130" t="s">
        <v>343</v>
      </c>
      <c r="H1031" s="130" t="s">
        <v>247</v>
      </c>
      <c r="I1031" s="8" t="s">
        <v>248</v>
      </c>
      <c r="J1031" s="8" t="s">
        <v>248</v>
      </c>
      <c r="K1031" s="71" t="s">
        <v>29</v>
      </c>
      <c r="L1031" s="81" t="s">
        <v>30</v>
      </c>
      <c r="M1031" s="8" t="str">
        <f t="shared" si="57"/>
        <v>1742Vigilancia de la salud ambientalFONTIBONE. ABRIL 2025</v>
      </c>
      <c r="N1031" s="114">
        <f t="shared" si="56"/>
        <v>0</v>
      </c>
      <c r="O1031" s="114">
        <f t="shared" si="55"/>
        <v>60112</v>
      </c>
      <c r="P1031" s="114">
        <v>0</v>
      </c>
      <c r="Q1031" s="114">
        <v>15</v>
      </c>
      <c r="R1031" s="114">
        <v>0</v>
      </c>
      <c r="S1031" s="114">
        <v>901680</v>
      </c>
      <c r="T1031" s="114">
        <v>0</v>
      </c>
      <c r="U1031" s="114">
        <v>15</v>
      </c>
      <c r="V1031" s="114">
        <v>0</v>
      </c>
      <c r="W1031" s="116">
        <v>901680</v>
      </c>
    </row>
    <row r="1032" spans="2:23" ht="72">
      <c r="B1032" s="129">
        <v>1742</v>
      </c>
      <c r="C1032" s="81" t="s">
        <v>244</v>
      </c>
      <c r="D1032" s="8" t="str">
        <f t="shared" si="58"/>
        <v>1742Vigilancia de la salud ambiental</v>
      </c>
      <c r="E1032" s="8" t="s">
        <v>1</v>
      </c>
      <c r="F1032" s="130" t="s">
        <v>245</v>
      </c>
      <c r="G1032" s="130" t="s">
        <v>343</v>
      </c>
      <c r="H1032" s="130" t="s">
        <v>247</v>
      </c>
      <c r="I1032" s="8" t="s">
        <v>248</v>
      </c>
      <c r="J1032" s="8" t="s">
        <v>248</v>
      </c>
      <c r="K1032" s="81" t="s">
        <v>42</v>
      </c>
      <c r="L1032" s="81" t="s">
        <v>30</v>
      </c>
      <c r="M1032" s="8" t="str">
        <f t="shared" si="57"/>
        <v>1742Vigilancia de la salud ambientalPUENTE ARANDAE. ABRIL 2025</v>
      </c>
      <c r="N1032" s="114">
        <f t="shared" si="56"/>
        <v>0</v>
      </c>
      <c r="O1032" s="114">
        <f t="shared" si="55"/>
        <v>60112</v>
      </c>
      <c r="P1032" s="114">
        <v>0</v>
      </c>
      <c r="Q1032" s="114">
        <v>32</v>
      </c>
      <c r="R1032" s="114">
        <v>0</v>
      </c>
      <c r="S1032" s="114">
        <v>1923584</v>
      </c>
      <c r="T1032" s="114">
        <v>0</v>
      </c>
      <c r="U1032" s="114">
        <v>31</v>
      </c>
      <c r="V1032" s="114">
        <v>0</v>
      </c>
      <c r="W1032" s="116">
        <v>1863472</v>
      </c>
    </row>
    <row r="1033" spans="2:23" ht="60">
      <c r="B1033" s="129">
        <v>1743</v>
      </c>
      <c r="C1033" s="81" t="s">
        <v>244</v>
      </c>
      <c r="D1033" s="8" t="str">
        <f t="shared" si="58"/>
        <v>1743Vigilancia de la salud ambiental</v>
      </c>
      <c r="E1033" s="8" t="s">
        <v>1</v>
      </c>
      <c r="F1033" s="130" t="s">
        <v>245</v>
      </c>
      <c r="G1033" s="130" t="s">
        <v>344</v>
      </c>
      <c r="H1033" s="130" t="s">
        <v>247</v>
      </c>
      <c r="I1033" s="8" t="s">
        <v>248</v>
      </c>
      <c r="J1033" s="8" t="s">
        <v>248</v>
      </c>
      <c r="K1033" s="71" t="s">
        <v>41</v>
      </c>
      <c r="L1033" s="81" t="s">
        <v>30</v>
      </c>
      <c r="M1033" s="8" t="str">
        <f t="shared" si="57"/>
        <v>1743Vigilancia de la salud ambientalKENNEDYE. ABRIL 2025</v>
      </c>
      <c r="N1033" s="114">
        <f t="shared" si="56"/>
        <v>0</v>
      </c>
      <c r="O1033" s="114">
        <f t="shared" si="55"/>
        <v>90168</v>
      </c>
      <c r="P1033" s="114">
        <v>0</v>
      </c>
      <c r="Q1033" s="114">
        <v>1</v>
      </c>
      <c r="R1033" s="114">
        <v>0</v>
      </c>
      <c r="S1033" s="114">
        <v>90168</v>
      </c>
      <c r="T1033" s="114">
        <v>0</v>
      </c>
      <c r="U1033" s="114">
        <v>1</v>
      </c>
      <c r="V1033" s="114">
        <v>0</v>
      </c>
      <c r="W1033" s="116">
        <v>90168</v>
      </c>
    </row>
    <row r="1034" spans="2:23" ht="60">
      <c r="B1034" s="129">
        <v>1743</v>
      </c>
      <c r="C1034" s="81" t="s">
        <v>244</v>
      </c>
      <c r="D1034" s="8" t="str">
        <f t="shared" si="58"/>
        <v>1743Vigilancia de la salud ambiental</v>
      </c>
      <c r="E1034" s="8" t="s">
        <v>1</v>
      </c>
      <c r="F1034" s="130" t="s">
        <v>245</v>
      </c>
      <c r="G1034" s="130" t="s">
        <v>344</v>
      </c>
      <c r="H1034" s="130" t="s">
        <v>247</v>
      </c>
      <c r="I1034" s="8" t="s">
        <v>248</v>
      </c>
      <c r="J1034" s="8" t="s">
        <v>248</v>
      </c>
      <c r="K1034" s="71" t="s">
        <v>29</v>
      </c>
      <c r="L1034" s="81" t="s">
        <v>30</v>
      </c>
      <c r="M1034" s="8" t="str">
        <f t="shared" si="57"/>
        <v>1743Vigilancia de la salud ambientalFONTIBONE. ABRIL 2025</v>
      </c>
      <c r="N1034" s="114">
        <f t="shared" si="56"/>
        <v>0</v>
      </c>
      <c r="O1034" s="114">
        <f t="shared" si="55"/>
        <v>90168</v>
      </c>
      <c r="P1034" s="114">
        <v>0</v>
      </c>
      <c r="Q1034" s="114">
        <v>4</v>
      </c>
      <c r="R1034" s="114">
        <v>0</v>
      </c>
      <c r="S1034" s="114">
        <v>360672</v>
      </c>
      <c r="T1034" s="114">
        <v>0</v>
      </c>
      <c r="U1034" s="114">
        <v>4</v>
      </c>
      <c r="V1034" s="114">
        <v>0</v>
      </c>
      <c r="W1034" s="116">
        <v>360672</v>
      </c>
    </row>
    <row r="1035" spans="2:23" ht="72">
      <c r="B1035" s="129">
        <v>1743</v>
      </c>
      <c r="C1035" s="81" t="s">
        <v>244</v>
      </c>
      <c r="D1035" s="8" t="str">
        <f t="shared" si="58"/>
        <v>1743Vigilancia de la salud ambiental</v>
      </c>
      <c r="E1035" s="8" t="s">
        <v>1</v>
      </c>
      <c r="F1035" s="130" t="s">
        <v>245</v>
      </c>
      <c r="G1035" s="130" t="s">
        <v>344</v>
      </c>
      <c r="H1035" s="130" t="s">
        <v>247</v>
      </c>
      <c r="I1035" s="8" t="s">
        <v>248</v>
      </c>
      <c r="J1035" s="8" t="s">
        <v>248</v>
      </c>
      <c r="K1035" s="81" t="s">
        <v>42</v>
      </c>
      <c r="L1035" s="81" t="s">
        <v>30</v>
      </c>
      <c r="M1035" s="8" t="str">
        <f t="shared" si="57"/>
        <v>1743Vigilancia de la salud ambientalPUENTE ARANDAE. ABRIL 2025</v>
      </c>
      <c r="N1035" s="114">
        <f t="shared" si="56"/>
        <v>0</v>
      </c>
      <c r="O1035" s="114">
        <f t="shared" si="55"/>
        <v>90168</v>
      </c>
      <c r="P1035" s="114">
        <v>0</v>
      </c>
      <c r="Q1035" s="114">
        <v>5</v>
      </c>
      <c r="R1035" s="114">
        <v>0</v>
      </c>
      <c r="S1035" s="114">
        <v>450840</v>
      </c>
      <c r="T1035" s="114">
        <v>0</v>
      </c>
      <c r="U1035" s="114">
        <v>5</v>
      </c>
      <c r="V1035" s="114">
        <v>0</v>
      </c>
      <c r="W1035" s="116">
        <v>450840</v>
      </c>
    </row>
    <row r="1036" spans="2:23" ht="60">
      <c r="B1036" s="129">
        <v>1744</v>
      </c>
      <c r="C1036" s="81" t="s">
        <v>244</v>
      </c>
      <c r="D1036" s="8" t="str">
        <f t="shared" si="58"/>
        <v>1744Vigilancia de la salud ambiental</v>
      </c>
      <c r="E1036" s="8" t="s">
        <v>1</v>
      </c>
      <c r="F1036" s="130" t="s">
        <v>245</v>
      </c>
      <c r="G1036" s="130" t="s">
        <v>345</v>
      </c>
      <c r="H1036" s="130" t="s">
        <v>247</v>
      </c>
      <c r="I1036" s="8" t="s">
        <v>248</v>
      </c>
      <c r="J1036" s="8" t="s">
        <v>248</v>
      </c>
      <c r="K1036" s="81" t="s">
        <v>43</v>
      </c>
      <c r="L1036" s="81" t="s">
        <v>30</v>
      </c>
      <c r="M1036" s="8" t="str">
        <f t="shared" si="57"/>
        <v>1744Vigilancia de la salud ambientalBOSAE. ABRIL 2025</v>
      </c>
      <c r="N1036" s="114">
        <f t="shared" si="56"/>
        <v>0</v>
      </c>
      <c r="O1036" s="114">
        <f t="shared" si="55"/>
        <v>60112</v>
      </c>
      <c r="P1036" s="114">
        <v>0</v>
      </c>
      <c r="Q1036" s="114">
        <v>3</v>
      </c>
      <c r="R1036" s="114">
        <v>0</v>
      </c>
      <c r="S1036" s="114">
        <v>180336</v>
      </c>
      <c r="T1036" s="114">
        <v>0</v>
      </c>
      <c r="U1036" s="114">
        <v>3</v>
      </c>
      <c r="V1036" s="114">
        <v>0</v>
      </c>
      <c r="W1036" s="116">
        <v>180336</v>
      </c>
    </row>
    <row r="1037" spans="2:23" ht="60">
      <c r="B1037" s="129">
        <v>1744</v>
      </c>
      <c r="C1037" s="81" t="s">
        <v>244</v>
      </c>
      <c r="D1037" s="8" t="str">
        <f t="shared" si="58"/>
        <v>1744Vigilancia de la salud ambiental</v>
      </c>
      <c r="E1037" s="8" t="s">
        <v>1</v>
      </c>
      <c r="F1037" s="130" t="s">
        <v>245</v>
      </c>
      <c r="G1037" s="130" t="s">
        <v>345</v>
      </c>
      <c r="H1037" s="130" t="s">
        <v>247</v>
      </c>
      <c r="I1037" s="8" t="s">
        <v>248</v>
      </c>
      <c r="J1037" s="8" t="s">
        <v>248</v>
      </c>
      <c r="K1037" s="71" t="s">
        <v>41</v>
      </c>
      <c r="L1037" s="81" t="s">
        <v>30</v>
      </c>
      <c r="M1037" s="8" t="str">
        <f t="shared" si="57"/>
        <v>1744Vigilancia de la salud ambientalKENNEDYE. ABRIL 2025</v>
      </c>
      <c r="N1037" s="114">
        <f t="shared" si="56"/>
        <v>0</v>
      </c>
      <c r="O1037" s="114">
        <f t="shared" si="55"/>
        <v>60112</v>
      </c>
      <c r="P1037" s="114">
        <v>0</v>
      </c>
      <c r="Q1037" s="114">
        <v>14</v>
      </c>
      <c r="R1037" s="114">
        <v>0</v>
      </c>
      <c r="S1037" s="114">
        <v>841568</v>
      </c>
      <c r="T1037" s="114">
        <v>0</v>
      </c>
      <c r="U1037" s="114">
        <v>12</v>
      </c>
      <c r="V1037" s="114">
        <v>0</v>
      </c>
      <c r="W1037" s="116">
        <v>721344</v>
      </c>
    </row>
    <row r="1038" spans="2:23" ht="60">
      <c r="B1038" s="129">
        <v>1744</v>
      </c>
      <c r="C1038" s="81" t="s">
        <v>244</v>
      </c>
      <c r="D1038" s="8" t="str">
        <f t="shared" si="58"/>
        <v>1744Vigilancia de la salud ambiental</v>
      </c>
      <c r="E1038" s="8" t="s">
        <v>1</v>
      </c>
      <c r="F1038" s="130" t="s">
        <v>245</v>
      </c>
      <c r="G1038" s="130" t="s">
        <v>345</v>
      </c>
      <c r="H1038" s="130" t="s">
        <v>247</v>
      </c>
      <c r="I1038" s="8" t="s">
        <v>248</v>
      </c>
      <c r="J1038" s="8" t="s">
        <v>248</v>
      </c>
      <c r="K1038" s="71" t="s">
        <v>29</v>
      </c>
      <c r="L1038" s="81" t="s">
        <v>30</v>
      </c>
      <c r="M1038" s="8" t="str">
        <f t="shared" si="57"/>
        <v>1744Vigilancia de la salud ambientalFONTIBONE. ABRIL 2025</v>
      </c>
      <c r="N1038" s="114">
        <f t="shared" si="56"/>
        <v>0</v>
      </c>
      <c r="O1038" s="114">
        <f t="shared" si="55"/>
        <v>60112</v>
      </c>
      <c r="P1038" s="114">
        <v>0</v>
      </c>
      <c r="Q1038" s="114">
        <v>1</v>
      </c>
      <c r="R1038" s="114">
        <v>0</v>
      </c>
      <c r="S1038" s="114">
        <v>60112</v>
      </c>
      <c r="T1038" s="114">
        <v>0</v>
      </c>
      <c r="U1038" s="114">
        <v>1</v>
      </c>
      <c r="V1038" s="114">
        <v>0</v>
      </c>
      <c r="W1038" s="116">
        <v>60112</v>
      </c>
    </row>
    <row r="1039" spans="2:23" ht="72">
      <c r="B1039" s="129">
        <v>1744</v>
      </c>
      <c r="C1039" s="81" t="s">
        <v>244</v>
      </c>
      <c r="D1039" s="8" t="str">
        <f t="shared" si="58"/>
        <v>1744Vigilancia de la salud ambiental</v>
      </c>
      <c r="E1039" s="8" t="s">
        <v>1</v>
      </c>
      <c r="F1039" s="130" t="s">
        <v>245</v>
      </c>
      <c r="G1039" s="130" t="s">
        <v>345</v>
      </c>
      <c r="H1039" s="130" t="s">
        <v>247</v>
      </c>
      <c r="I1039" s="8" t="s">
        <v>248</v>
      </c>
      <c r="J1039" s="8" t="s">
        <v>248</v>
      </c>
      <c r="K1039" s="71" t="s">
        <v>42</v>
      </c>
      <c r="L1039" s="81" t="s">
        <v>30</v>
      </c>
      <c r="M1039" s="8" t="str">
        <f t="shared" si="57"/>
        <v>1744Vigilancia de la salud ambientalPUENTE ARANDAE. ABRIL 2025</v>
      </c>
      <c r="N1039" s="114">
        <f t="shared" si="56"/>
        <v>0</v>
      </c>
      <c r="O1039" s="114">
        <f t="shared" si="55"/>
        <v>60112</v>
      </c>
      <c r="P1039" s="114">
        <v>0</v>
      </c>
      <c r="Q1039" s="114">
        <v>14</v>
      </c>
      <c r="R1039" s="114">
        <v>0</v>
      </c>
      <c r="S1039" s="114">
        <v>841568</v>
      </c>
      <c r="T1039" s="114">
        <v>0</v>
      </c>
      <c r="U1039" s="114">
        <v>14</v>
      </c>
      <c r="V1039" s="114">
        <v>0</v>
      </c>
      <c r="W1039" s="116">
        <v>841568</v>
      </c>
    </row>
    <row r="1040" spans="2:23" ht="60">
      <c r="B1040" s="129">
        <v>1745</v>
      </c>
      <c r="C1040" s="81" t="s">
        <v>244</v>
      </c>
      <c r="D1040" s="8" t="str">
        <f t="shared" si="58"/>
        <v>1745Vigilancia de la salud ambiental</v>
      </c>
      <c r="E1040" s="8" t="s">
        <v>1</v>
      </c>
      <c r="F1040" s="130" t="s">
        <v>245</v>
      </c>
      <c r="G1040" s="130" t="s">
        <v>346</v>
      </c>
      <c r="H1040" s="130" t="s">
        <v>247</v>
      </c>
      <c r="I1040" s="8" t="s">
        <v>248</v>
      </c>
      <c r="J1040" s="8" t="s">
        <v>248</v>
      </c>
      <c r="K1040" s="71" t="s">
        <v>29</v>
      </c>
      <c r="L1040" s="81" t="s">
        <v>30</v>
      </c>
      <c r="M1040" s="8" t="str">
        <f t="shared" si="57"/>
        <v>1745Vigilancia de la salud ambientalFONTIBONE. ABRIL 2025</v>
      </c>
      <c r="N1040" s="114">
        <f t="shared" si="56"/>
        <v>0</v>
      </c>
      <c r="O1040" s="114">
        <f t="shared" si="55"/>
        <v>0</v>
      </c>
      <c r="P1040" s="114">
        <v>0</v>
      </c>
      <c r="Q1040" s="114">
        <v>0</v>
      </c>
      <c r="R1040" s="114">
        <v>0</v>
      </c>
      <c r="S1040" s="114">
        <v>0</v>
      </c>
      <c r="T1040" s="114">
        <v>0</v>
      </c>
      <c r="U1040" s="114">
        <v>0</v>
      </c>
      <c r="V1040" s="114">
        <v>0</v>
      </c>
      <c r="W1040" s="116">
        <v>0</v>
      </c>
    </row>
    <row r="1041" spans="2:23" ht="60">
      <c r="B1041" s="129">
        <v>1746</v>
      </c>
      <c r="C1041" s="81" t="s">
        <v>244</v>
      </c>
      <c r="D1041" s="8" t="str">
        <f t="shared" si="58"/>
        <v>1746Vigilancia de la salud ambiental</v>
      </c>
      <c r="E1041" s="8" t="s">
        <v>1</v>
      </c>
      <c r="F1041" s="130" t="s">
        <v>245</v>
      </c>
      <c r="G1041" s="130" t="s">
        <v>347</v>
      </c>
      <c r="H1041" s="130" t="s">
        <v>247</v>
      </c>
      <c r="I1041" s="8" t="s">
        <v>248</v>
      </c>
      <c r="J1041" s="8" t="s">
        <v>248</v>
      </c>
      <c r="K1041" s="71" t="s">
        <v>43</v>
      </c>
      <c r="L1041" s="81" t="s">
        <v>30</v>
      </c>
      <c r="M1041" s="8" t="str">
        <f t="shared" si="57"/>
        <v>1746Vigilancia de la salud ambientalBOSAE. ABRIL 2025</v>
      </c>
      <c r="N1041" s="114">
        <f t="shared" si="56"/>
        <v>0</v>
      </c>
      <c r="O1041" s="114">
        <f t="shared" si="55"/>
        <v>60112</v>
      </c>
      <c r="P1041" s="114">
        <v>0</v>
      </c>
      <c r="Q1041" s="114">
        <v>2</v>
      </c>
      <c r="R1041" s="114">
        <v>0</v>
      </c>
      <c r="S1041" s="114">
        <v>120224</v>
      </c>
      <c r="T1041" s="114">
        <v>0</v>
      </c>
      <c r="U1041" s="114">
        <v>2</v>
      </c>
      <c r="V1041" s="114">
        <v>0</v>
      </c>
      <c r="W1041" s="116">
        <v>120224</v>
      </c>
    </row>
    <row r="1042" spans="2:23" ht="60">
      <c r="B1042" s="129">
        <v>1746</v>
      </c>
      <c r="C1042" s="81" t="s">
        <v>244</v>
      </c>
      <c r="D1042" s="8" t="str">
        <f t="shared" si="58"/>
        <v>1746Vigilancia de la salud ambiental</v>
      </c>
      <c r="E1042" s="8" t="s">
        <v>1</v>
      </c>
      <c r="F1042" s="130" t="s">
        <v>245</v>
      </c>
      <c r="G1042" s="130" t="s">
        <v>347</v>
      </c>
      <c r="H1042" s="130" t="s">
        <v>247</v>
      </c>
      <c r="I1042" s="8" t="s">
        <v>248</v>
      </c>
      <c r="J1042" s="8" t="s">
        <v>248</v>
      </c>
      <c r="K1042" s="71" t="s">
        <v>41</v>
      </c>
      <c r="L1042" s="81" t="s">
        <v>30</v>
      </c>
      <c r="M1042" s="8" t="str">
        <f t="shared" si="57"/>
        <v>1746Vigilancia de la salud ambientalKENNEDYE. ABRIL 2025</v>
      </c>
      <c r="N1042" s="114">
        <f t="shared" si="56"/>
        <v>0</v>
      </c>
      <c r="O1042" s="114">
        <f t="shared" ref="O1042:O1105" si="59">IFERROR(S1042/Q1042,0)</f>
        <v>60112</v>
      </c>
      <c r="P1042" s="114">
        <v>0</v>
      </c>
      <c r="Q1042" s="114">
        <v>7</v>
      </c>
      <c r="R1042" s="114">
        <v>0</v>
      </c>
      <c r="S1042" s="114">
        <v>420784</v>
      </c>
      <c r="T1042" s="114">
        <v>0</v>
      </c>
      <c r="U1042" s="114">
        <v>7</v>
      </c>
      <c r="V1042" s="114">
        <v>0</v>
      </c>
      <c r="W1042" s="116">
        <v>420784</v>
      </c>
    </row>
    <row r="1043" spans="2:23" ht="60">
      <c r="B1043" s="129">
        <v>1746</v>
      </c>
      <c r="C1043" s="81" t="s">
        <v>244</v>
      </c>
      <c r="D1043" s="8" t="str">
        <f t="shared" si="58"/>
        <v>1746Vigilancia de la salud ambiental</v>
      </c>
      <c r="E1043" s="8" t="s">
        <v>1</v>
      </c>
      <c r="F1043" s="130" t="s">
        <v>245</v>
      </c>
      <c r="G1043" s="130" t="s">
        <v>347</v>
      </c>
      <c r="H1043" s="130" t="s">
        <v>247</v>
      </c>
      <c r="I1043" s="8" t="s">
        <v>248</v>
      </c>
      <c r="J1043" s="8" t="s">
        <v>248</v>
      </c>
      <c r="K1043" s="71" t="s">
        <v>29</v>
      </c>
      <c r="L1043" s="81" t="s">
        <v>30</v>
      </c>
      <c r="M1043" s="8" t="str">
        <f t="shared" si="57"/>
        <v>1746Vigilancia de la salud ambientalFONTIBONE. ABRIL 2025</v>
      </c>
      <c r="N1043" s="114">
        <f t="shared" ref="N1043:N1106" si="60">IFERROR(R1043/P1043,0)</f>
        <v>0</v>
      </c>
      <c r="O1043" s="114">
        <f t="shared" si="59"/>
        <v>60112</v>
      </c>
      <c r="P1043" s="114">
        <v>0</v>
      </c>
      <c r="Q1043" s="114">
        <v>1</v>
      </c>
      <c r="R1043" s="114">
        <v>0</v>
      </c>
      <c r="S1043" s="114">
        <v>60112</v>
      </c>
      <c r="T1043" s="114">
        <v>0</v>
      </c>
      <c r="U1043" s="114">
        <v>1</v>
      </c>
      <c r="V1043" s="114">
        <v>0</v>
      </c>
      <c r="W1043" s="116">
        <v>60112</v>
      </c>
    </row>
    <row r="1044" spans="2:23" ht="72">
      <c r="B1044" s="129">
        <v>1746</v>
      </c>
      <c r="C1044" s="81" t="s">
        <v>244</v>
      </c>
      <c r="D1044" s="8" t="str">
        <f t="shared" si="58"/>
        <v>1746Vigilancia de la salud ambiental</v>
      </c>
      <c r="E1044" s="8" t="s">
        <v>1</v>
      </c>
      <c r="F1044" s="130" t="s">
        <v>245</v>
      </c>
      <c r="G1044" s="130" t="s">
        <v>347</v>
      </c>
      <c r="H1044" s="130" t="s">
        <v>247</v>
      </c>
      <c r="I1044" s="8" t="s">
        <v>248</v>
      </c>
      <c r="J1044" s="8" t="s">
        <v>248</v>
      </c>
      <c r="K1044" s="81" t="s">
        <v>42</v>
      </c>
      <c r="L1044" s="81" t="s">
        <v>30</v>
      </c>
      <c r="M1044" s="8" t="str">
        <f t="shared" si="57"/>
        <v>1746Vigilancia de la salud ambientalPUENTE ARANDAE. ABRIL 2025</v>
      </c>
      <c r="N1044" s="114">
        <f t="shared" si="60"/>
        <v>0</v>
      </c>
      <c r="O1044" s="114">
        <f t="shared" si="59"/>
        <v>60112</v>
      </c>
      <c r="P1044" s="114">
        <v>0</v>
      </c>
      <c r="Q1044" s="114">
        <v>2</v>
      </c>
      <c r="R1044" s="114">
        <v>0</v>
      </c>
      <c r="S1044" s="114">
        <v>120224</v>
      </c>
      <c r="T1044" s="114">
        <v>0</v>
      </c>
      <c r="U1044" s="114">
        <v>2</v>
      </c>
      <c r="V1044" s="114">
        <v>0</v>
      </c>
      <c r="W1044" s="116">
        <v>120224</v>
      </c>
    </row>
    <row r="1045" spans="2:23" ht="78.75">
      <c r="B1045" s="129">
        <v>1747</v>
      </c>
      <c r="C1045" s="81" t="s">
        <v>244</v>
      </c>
      <c r="D1045" s="8" t="str">
        <f t="shared" si="58"/>
        <v>1747Vigilancia de la salud ambiental</v>
      </c>
      <c r="E1045" s="8" t="s">
        <v>1</v>
      </c>
      <c r="F1045" s="130" t="s">
        <v>245</v>
      </c>
      <c r="G1045" s="130" t="s">
        <v>348</v>
      </c>
      <c r="H1045" s="130" t="s">
        <v>247</v>
      </c>
      <c r="I1045" s="8" t="s">
        <v>248</v>
      </c>
      <c r="J1045" s="8" t="s">
        <v>248</v>
      </c>
      <c r="K1045" s="71" t="s">
        <v>29</v>
      </c>
      <c r="L1045" s="81" t="s">
        <v>30</v>
      </c>
      <c r="M1045" s="8" t="str">
        <f t="shared" si="57"/>
        <v>1747Vigilancia de la salud ambientalFONTIBONE. ABRIL 2025</v>
      </c>
      <c r="N1045" s="114">
        <f t="shared" si="60"/>
        <v>0</v>
      </c>
      <c r="O1045" s="114">
        <f t="shared" si="59"/>
        <v>0</v>
      </c>
      <c r="P1045" s="114">
        <v>0</v>
      </c>
      <c r="Q1045" s="114">
        <v>0</v>
      </c>
      <c r="R1045" s="114">
        <v>0</v>
      </c>
      <c r="S1045" s="114">
        <v>0</v>
      </c>
      <c r="T1045" s="114">
        <v>0</v>
      </c>
      <c r="U1045" s="114">
        <v>0</v>
      </c>
      <c r="V1045" s="114">
        <v>0</v>
      </c>
      <c r="W1045" s="116">
        <v>0</v>
      </c>
    </row>
    <row r="1046" spans="2:23" ht="78.75">
      <c r="B1046" s="129">
        <v>1748</v>
      </c>
      <c r="C1046" s="81" t="s">
        <v>244</v>
      </c>
      <c r="D1046" s="8" t="str">
        <f t="shared" si="58"/>
        <v>1748Vigilancia de la salud ambiental</v>
      </c>
      <c r="E1046" s="8" t="s">
        <v>1</v>
      </c>
      <c r="F1046" s="130" t="s">
        <v>245</v>
      </c>
      <c r="G1046" s="130" t="s">
        <v>349</v>
      </c>
      <c r="H1046" s="130" t="s">
        <v>247</v>
      </c>
      <c r="I1046" s="8" t="s">
        <v>248</v>
      </c>
      <c r="J1046" s="8" t="s">
        <v>248</v>
      </c>
      <c r="K1046" s="71" t="s">
        <v>43</v>
      </c>
      <c r="L1046" s="81" t="s">
        <v>30</v>
      </c>
      <c r="M1046" s="8" t="str">
        <f t="shared" si="57"/>
        <v>1748Vigilancia de la salud ambientalBOSAE. ABRIL 2025</v>
      </c>
      <c r="N1046" s="114">
        <f t="shared" si="60"/>
        <v>0</v>
      </c>
      <c r="O1046" s="114">
        <f t="shared" si="59"/>
        <v>75140</v>
      </c>
      <c r="P1046" s="114">
        <v>0</v>
      </c>
      <c r="Q1046" s="114">
        <v>2</v>
      </c>
      <c r="R1046" s="114">
        <v>0</v>
      </c>
      <c r="S1046" s="114">
        <v>150280</v>
      </c>
      <c r="T1046" s="114">
        <v>0</v>
      </c>
      <c r="U1046" s="114">
        <v>2</v>
      </c>
      <c r="V1046" s="114">
        <v>0</v>
      </c>
      <c r="W1046" s="116">
        <v>150280</v>
      </c>
    </row>
    <row r="1047" spans="2:23" ht="78.75">
      <c r="B1047" s="129">
        <v>1748</v>
      </c>
      <c r="C1047" s="81" t="s">
        <v>244</v>
      </c>
      <c r="D1047" s="8" t="str">
        <f t="shared" si="58"/>
        <v>1748Vigilancia de la salud ambiental</v>
      </c>
      <c r="E1047" s="8" t="s">
        <v>1</v>
      </c>
      <c r="F1047" s="130" t="s">
        <v>245</v>
      </c>
      <c r="G1047" s="130" t="s">
        <v>349</v>
      </c>
      <c r="H1047" s="130" t="s">
        <v>247</v>
      </c>
      <c r="I1047" s="8" t="s">
        <v>248</v>
      </c>
      <c r="J1047" s="8" t="s">
        <v>248</v>
      </c>
      <c r="K1047" s="81" t="s">
        <v>41</v>
      </c>
      <c r="L1047" s="81" t="s">
        <v>30</v>
      </c>
      <c r="M1047" s="8" t="str">
        <f t="shared" si="57"/>
        <v>1748Vigilancia de la salud ambientalKENNEDYE. ABRIL 2025</v>
      </c>
      <c r="N1047" s="114">
        <f t="shared" si="60"/>
        <v>0</v>
      </c>
      <c r="O1047" s="114">
        <f t="shared" si="59"/>
        <v>0</v>
      </c>
      <c r="P1047" s="114">
        <v>0</v>
      </c>
      <c r="Q1047" s="114">
        <v>0</v>
      </c>
      <c r="R1047" s="114">
        <v>0</v>
      </c>
      <c r="S1047" s="114">
        <v>0</v>
      </c>
      <c r="T1047" s="114">
        <v>0</v>
      </c>
      <c r="U1047" s="114">
        <v>0</v>
      </c>
      <c r="V1047" s="114">
        <v>0</v>
      </c>
      <c r="W1047" s="116">
        <v>0</v>
      </c>
    </row>
    <row r="1048" spans="2:23" ht="78.75">
      <c r="B1048" s="129">
        <v>1748</v>
      </c>
      <c r="C1048" s="81" t="s">
        <v>244</v>
      </c>
      <c r="D1048" s="8" t="str">
        <f t="shared" si="58"/>
        <v>1748Vigilancia de la salud ambiental</v>
      </c>
      <c r="E1048" s="8" t="s">
        <v>1</v>
      </c>
      <c r="F1048" s="130" t="s">
        <v>245</v>
      </c>
      <c r="G1048" s="130" t="s">
        <v>349</v>
      </c>
      <c r="H1048" s="130" t="s">
        <v>247</v>
      </c>
      <c r="I1048" s="8" t="s">
        <v>248</v>
      </c>
      <c r="J1048" s="8" t="s">
        <v>248</v>
      </c>
      <c r="K1048" s="71" t="s">
        <v>29</v>
      </c>
      <c r="L1048" s="81" t="s">
        <v>30</v>
      </c>
      <c r="M1048" s="8" t="str">
        <f t="shared" si="57"/>
        <v>1748Vigilancia de la salud ambientalFONTIBONE. ABRIL 2025</v>
      </c>
      <c r="N1048" s="114">
        <f t="shared" si="60"/>
        <v>0</v>
      </c>
      <c r="O1048" s="114">
        <f t="shared" si="59"/>
        <v>75140</v>
      </c>
      <c r="P1048" s="114">
        <v>0</v>
      </c>
      <c r="Q1048" s="114">
        <v>2</v>
      </c>
      <c r="R1048" s="114">
        <v>0</v>
      </c>
      <c r="S1048" s="114">
        <v>150280</v>
      </c>
      <c r="T1048" s="114">
        <v>0</v>
      </c>
      <c r="U1048" s="114">
        <v>2</v>
      </c>
      <c r="V1048" s="114">
        <v>0</v>
      </c>
      <c r="W1048" s="116">
        <v>150280</v>
      </c>
    </row>
    <row r="1049" spans="2:23" ht="78.75">
      <c r="B1049" s="129">
        <v>1748</v>
      </c>
      <c r="C1049" s="81" t="s">
        <v>244</v>
      </c>
      <c r="D1049" s="8" t="str">
        <f t="shared" si="58"/>
        <v>1748Vigilancia de la salud ambiental</v>
      </c>
      <c r="E1049" s="8" t="s">
        <v>1</v>
      </c>
      <c r="F1049" s="130" t="s">
        <v>245</v>
      </c>
      <c r="G1049" s="130" t="s">
        <v>349</v>
      </c>
      <c r="H1049" s="130" t="s">
        <v>247</v>
      </c>
      <c r="I1049" s="8" t="s">
        <v>248</v>
      </c>
      <c r="J1049" s="8" t="s">
        <v>248</v>
      </c>
      <c r="K1049" s="71" t="s">
        <v>42</v>
      </c>
      <c r="L1049" s="81" t="s">
        <v>30</v>
      </c>
      <c r="M1049" s="8" t="str">
        <f t="shared" si="57"/>
        <v>1748Vigilancia de la salud ambientalPUENTE ARANDAE. ABRIL 2025</v>
      </c>
      <c r="N1049" s="114">
        <f t="shared" si="60"/>
        <v>0</v>
      </c>
      <c r="O1049" s="114">
        <f t="shared" si="59"/>
        <v>75140</v>
      </c>
      <c r="P1049" s="114">
        <v>0</v>
      </c>
      <c r="Q1049" s="114">
        <v>1</v>
      </c>
      <c r="R1049" s="114">
        <v>0</v>
      </c>
      <c r="S1049" s="114">
        <v>75140</v>
      </c>
      <c r="T1049" s="114">
        <v>0</v>
      </c>
      <c r="U1049" s="114">
        <v>1</v>
      </c>
      <c r="V1049" s="114">
        <v>0</v>
      </c>
      <c r="W1049" s="116">
        <v>75140</v>
      </c>
    </row>
    <row r="1050" spans="2:23" ht="60">
      <c r="B1050" s="129">
        <v>1749</v>
      </c>
      <c r="C1050" s="81" t="s">
        <v>244</v>
      </c>
      <c r="D1050" s="8" t="str">
        <f t="shared" si="58"/>
        <v>1749Vigilancia de la salud ambiental</v>
      </c>
      <c r="E1050" s="8" t="s">
        <v>1</v>
      </c>
      <c r="F1050" s="130" t="s">
        <v>245</v>
      </c>
      <c r="G1050" s="130" t="s">
        <v>350</v>
      </c>
      <c r="H1050" s="130" t="s">
        <v>247</v>
      </c>
      <c r="I1050" s="8" t="s">
        <v>248</v>
      </c>
      <c r="J1050" s="8" t="s">
        <v>248</v>
      </c>
      <c r="K1050" s="71" t="s">
        <v>41</v>
      </c>
      <c r="L1050" s="81" t="s">
        <v>30</v>
      </c>
      <c r="M1050" s="8" t="str">
        <f t="shared" si="57"/>
        <v>1749Vigilancia de la salud ambientalKENNEDYE. ABRIL 2025</v>
      </c>
      <c r="N1050" s="114">
        <f t="shared" si="60"/>
        <v>0</v>
      </c>
      <c r="O1050" s="114">
        <f t="shared" si="59"/>
        <v>0</v>
      </c>
      <c r="P1050" s="114">
        <v>0</v>
      </c>
      <c r="Q1050" s="114">
        <v>0</v>
      </c>
      <c r="R1050" s="114">
        <v>0</v>
      </c>
      <c r="S1050" s="114">
        <v>0</v>
      </c>
      <c r="T1050" s="114">
        <v>0</v>
      </c>
      <c r="U1050" s="114">
        <v>0</v>
      </c>
      <c r="V1050" s="114">
        <v>0</v>
      </c>
      <c r="W1050" s="116">
        <v>0</v>
      </c>
    </row>
    <row r="1051" spans="2:23" ht="60">
      <c r="B1051" s="129">
        <v>1749</v>
      </c>
      <c r="C1051" s="81" t="s">
        <v>244</v>
      </c>
      <c r="D1051" s="8" t="str">
        <f t="shared" si="58"/>
        <v>1749Vigilancia de la salud ambiental</v>
      </c>
      <c r="E1051" s="8" t="s">
        <v>1</v>
      </c>
      <c r="F1051" s="130" t="s">
        <v>245</v>
      </c>
      <c r="G1051" s="130" t="s">
        <v>350</v>
      </c>
      <c r="H1051" s="130" t="s">
        <v>247</v>
      </c>
      <c r="I1051" s="8" t="s">
        <v>248</v>
      </c>
      <c r="J1051" s="8" t="s">
        <v>248</v>
      </c>
      <c r="K1051" s="81" t="s">
        <v>29</v>
      </c>
      <c r="L1051" s="81" t="s">
        <v>30</v>
      </c>
      <c r="M1051" s="8" t="str">
        <f t="shared" si="57"/>
        <v>1749Vigilancia de la salud ambientalFONTIBONE. ABRIL 2025</v>
      </c>
      <c r="N1051" s="114">
        <f t="shared" si="60"/>
        <v>0</v>
      </c>
      <c r="O1051" s="114">
        <f t="shared" si="59"/>
        <v>90168</v>
      </c>
      <c r="P1051" s="114">
        <v>0</v>
      </c>
      <c r="Q1051" s="114">
        <v>1</v>
      </c>
      <c r="R1051" s="114">
        <v>0</v>
      </c>
      <c r="S1051" s="114">
        <v>90168</v>
      </c>
      <c r="T1051" s="114">
        <v>0</v>
      </c>
      <c r="U1051" s="114">
        <v>1</v>
      </c>
      <c r="V1051" s="114">
        <v>0</v>
      </c>
      <c r="W1051" s="116">
        <v>90168</v>
      </c>
    </row>
    <row r="1052" spans="2:23" ht="72">
      <c r="B1052" s="129">
        <v>1749</v>
      </c>
      <c r="C1052" s="81" t="s">
        <v>244</v>
      </c>
      <c r="D1052" s="8" t="str">
        <f t="shared" si="58"/>
        <v>1749Vigilancia de la salud ambiental</v>
      </c>
      <c r="E1052" s="8" t="s">
        <v>1</v>
      </c>
      <c r="F1052" s="130" t="s">
        <v>245</v>
      </c>
      <c r="G1052" s="130" t="s">
        <v>350</v>
      </c>
      <c r="H1052" s="130" t="s">
        <v>247</v>
      </c>
      <c r="I1052" s="8" t="s">
        <v>248</v>
      </c>
      <c r="J1052" s="8" t="s">
        <v>248</v>
      </c>
      <c r="K1052" s="71" t="s">
        <v>42</v>
      </c>
      <c r="L1052" s="81" t="s">
        <v>30</v>
      </c>
      <c r="M1052" s="8" t="str">
        <f t="shared" si="57"/>
        <v>1749Vigilancia de la salud ambientalPUENTE ARANDAE. ABRIL 2025</v>
      </c>
      <c r="N1052" s="114">
        <f t="shared" si="60"/>
        <v>0</v>
      </c>
      <c r="O1052" s="114">
        <f t="shared" si="59"/>
        <v>0</v>
      </c>
      <c r="P1052" s="114">
        <v>0</v>
      </c>
      <c r="Q1052" s="114">
        <v>0</v>
      </c>
      <c r="R1052" s="114">
        <v>0</v>
      </c>
      <c r="S1052" s="114">
        <v>0</v>
      </c>
      <c r="T1052" s="114">
        <v>0</v>
      </c>
      <c r="U1052" s="114">
        <v>0</v>
      </c>
      <c r="V1052" s="114">
        <v>0</v>
      </c>
      <c r="W1052" s="116">
        <v>0</v>
      </c>
    </row>
    <row r="1053" spans="2:23" ht="60">
      <c r="B1053" s="129">
        <v>1750</v>
      </c>
      <c r="C1053" s="81" t="s">
        <v>244</v>
      </c>
      <c r="D1053" s="8" t="str">
        <f t="shared" si="58"/>
        <v>1750Vigilancia de la salud ambiental</v>
      </c>
      <c r="E1053" s="8" t="s">
        <v>1</v>
      </c>
      <c r="F1053" s="130" t="s">
        <v>245</v>
      </c>
      <c r="G1053" s="130" t="s">
        <v>351</v>
      </c>
      <c r="H1053" s="130" t="s">
        <v>247</v>
      </c>
      <c r="I1053" s="8" t="s">
        <v>248</v>
      </c>
      <c r="J1053" s="8" t="s">
        <v>248</v>
      </c>
      <c r="K1053" s="71" t="s">
        <v>43</v>
      </c>
      <c r="L1053" s="81" t="s">
        <v>30</v>
      </c>
      <c r="M1053" s="8" t="str">
        <f t="shared" si="57"/>
        <v>1750Vigilancia de la salud ambientalBOSAE. ABRIL 2025</v>
      </c>
      <c r="N1053" s="114">
        <f t="shared" si="60"/>
        <v>0</v>
      </c>
      <c r="O1053" s="114">
        <f t="shared" si="59"/>
        <v>75140</v>
      </c>
      <c r="P1053" s="114">
        <v>0</v>
      </c>
      <c r="Q1053" s="114">
        <v>20</v>
      </c>
      <c r="R1053" s="114">
        <v>0</v>
      </c>
      <c r="S1053" s="114">
        <v>1502800</v>
      </c>
      <c r="T1053" s="114">
        <v>0</v>
      </c>
      <c r="U1053" s="114">
        <v>20</v>
      </c>
      <c r="V1053" s="114">
        <v>0</v>
      </c>
      <c r="W1053" s="116">
        <v>1502800</v>
      </c>
    </row>
    <row r="1054" spans="2:23" ht="60">
      <c r="B1054" s="129">
        <v>1750</v>
      </c>
      <c r="C1054" s="81" t="s">
        <v>244</v>
      </c>
      <c r="D1054" s="8" t="str">
        <f t="shared" si="58"/>
        <v>1750Vigilancia de la salud ambiental</v>
      </c>
      <c r="E1054" s="8" t="s">
        <v>1</v>
      </c>
      <c r="F1054" s="130" t="s">
        <v>245</v>
      </c>
      <c r="G1054" s="130" t="s">
        <v>351</v>
      </c>
      <c r="H1054" s="130" t="s">
        <v>247</v>
      </c>
      <c r="I1054" s="8" t="s">
        <v>248</v>
      </c>
      <c r="J1054" s="8" t="s">
        <v>248</v>
      </c>
      <c r="K1054" s="71" t="s">
        <v>41</v>
      </c>
      <c r="L1054" s="81" t="s">
        <v>30</v>
      </c>
      <c r="M1054" s="8" t="str">
        <f t="shared" si="57"/>
        <v>1750Vigilancia de la salud ambientalKENNEDYE. ABRIL 2025</v>
      </c>
      <c r="N1054" s="114">
        <f t="shared" si="60"/>
        <v>0</v>
      </c>
      <c r="O1054" s="114">
        <f t="shared" si="59"/>
        <v>75140</v>
      </c>
      <c r="P1054" s="114">
        <v>0</v>
      </c>
      <c r="Q1054" s="114">
        <v>42</v>
      </c>
      <c r="R1054" s="114">
        <v>0</v>
      </c>
      <c r="S1054" s="114">
        <v>3155880</v>
      </c>
      <c r="T1054" s="114">
        <v>0</v>
      </c>
      <c r="U1054" s="114">
        <v>35</v>
      </c>
      <c r="V1054" s="114">
        <v>0</v>
      </c>
      <c r="W1054" s="116">
        <v>2629900</v>
      </c>
    </row>
    <row r="1055" spans="2:23" ht="60">
      <c r="B1055" s="129">
        <v>1750</v>
      </c>
      <c r="C1055" s="81" t="s">
        <v>244</v>
      </c>
      <c r="D1055" s="8" t="str">
        <f t="shared" si="58"/>
        <v>1750Vigilancia de la salud ambiental</v>
      </c>
      <c r="E1055" s="8" t="s">
        <v>1</v>
      </c>
      <c r="F1055" s="130" t="s">
        <v>245</v>
      </c>
      <c r="G1055" s="130" t="s">
        <v>351</v>
      </c>
      <c r="H1055" s="130" t="s">
        <v>247</v>
      </c>
      <c r="I1055" s="8" t="s">
        <v>248</v>
      </c>
      <c r="J1055" s="8" t="s">
        <v>248</v>
      </c>
      <c r="K1055" s="81" t="s">
        <v>29</v>
      </c>
      <c r="L1055" s="81" t="s">
        <v>30</v>
      </c>
      <c r="M1055" s="8" t="str">
        <f t="shared" si="57"/>
        <v>1750Vigilancia de la salud ambientalFONTIBONE. ABRIL 2025</v>
      </c>
      <c r="N1055" s="114">
        <f t="shared" si="60"/>
        <v>0</v>
      </c>
      <c r="O1055" s="114">
        <f t="shared" si="59"/>
        <v>75140</v>
      </c>
      <c r="P1055" s="114">
        <v>0</v>
      </c>
      <c r="Q1055" s="114">
        <v>11</v>
      </c>
      <c r="R1055" s="114">
        <v>0</v>
      </c>
      <c r="S1055" s="114">
        <v>826540</v>
      </c>
      <c r="T1055" s="114">
        <v>0</v>
      </c>
      <c r="U1055" s="114">
        <v>11</v>
      </c>
      <c r="V1055" s="114">
        <v>0</v>
      </c>
      <c r="W1055" s="116">
        <v>826540</v>
      </c>
    </row>
    <row r="1056" spans="2:23" ht="72">
      <c r="B1056" s="129">
        <v>1750</v>
      </c>
      <c r="C1056" s="81" t="s">
        <v>244</v>
      </c>
      <c r="D1056" s="8" t="str">
        <f t="shared" si="58"/>
        <v>1750Vigilancia de la salud ambiental</v>
      </c>
      <c r="E1056" s="8" t="s">
        <v>1</v>
      </c>
      <c r="F1056" s="130" t="s">
        <v>245</v>
      </c>
      <c r="G1056" s="130" t="s">
        <v>351</v>
      </c>
      <c r="H1056" s="130" t="s">
        <v>247</v>
      </c>
      <c r="I1056" s="8" t="s">
        <v>248</v>
      </c>
      <c r="J1056" s="8" t="s">
        <v>248</v>
      </c>
      <c r="K1056" s="71" t="s">
        <v>42</v>
      </c>
      <c r="L1056" s="81" t="s">
        <v>30</v>
      </c>
      <c r="M1056" s="8" t="str">
        <f t="shared" si="57"/>
        <v>1750Vigilancia de la salud ambientalPUENTE ARANDAE. ABRIL 2025</v>
      </c>
      <c r="N1056" s="114">
        <f t="shared" si="60"/>
        <v>0</v>
      </c>
      <c r="O1056" s="114">
        <f t="shared" si="59"/>
        <v>75140</v>
      </c>
      <c r="P1056" s="114">
        <v>0</v>
      </c>
      <c r="Q1056" s="114">
        <v>12</v>
      </c>
      <c r="R1056" s="114">
        <v>0</v>
      </c>
      <c r="S1056" s="114">
        <v>901680</v>
      </c>
      <c r="T1056" s="114">
        <v>0</v>
      </c>
      <c r="U1056" s="114">
        <v>10</v>
      </c>
      <c r="V1056" s="114">
        <v>0</v>
      </c>
      <c r="W1056" s="116">
        <v>751400</v>
      </c>
    </row>
    <row r="1057" spans="2:23" ht="60">
      <c r="B1057" s="129">
        <v>1751</v>
      </c>
      <c r="C1057" s="81" t="s">
        <v>244</v>
      </c>
      <c r="D1057" s="8" t="str">
        <f t="shared" si="58"/>
        <v>1751Vigilancia de la salud ambiental</v>
      </c>
      <c r="E1057" s="8" t="s">
        <v>1</v>
      </c>
      <c r="F1057" s="130" t="s">
        <v>245</v>
      </c>
      <c r="G1057" s="130" t="s">
        <v>352</v>
      </c>
      <c r="H1057" s="130" t="s">
        <v>247</v>
      </c>
      <c r="I1057" s="8" t="s">
        <v>248</v>
      </c>
      <c r="J1057" s="8" t="s">
        <v>248</v>
      </c>
      <c r="K1057" s="71" t="s">
        <v>41</v>
      </c>
      <c r="L1057" s="81" t="s">
        <v>30</v>
      </c>
      <c r="M1057" s="8" t="str">
        <f t="shared" si="57"/>
        <v>1751Vigilancia de la salud ambientalKENNEDYE. ABRIL 2025</v>
      </c>
      <c r="N1057" s="114">
        <f t="shared" si="60"/>
        <v>0</v>
      </c>
      <c r="O1057" s="114">
        <f t="shared" si="59"/>
        <v>120224</v>
      </c>
      <c r="P1057" s="114">
        <v>0</v>
      </c>
      <c r="Q1057" s="114">
        <v>2</v>
      </c>
      <c r="R1057" s="114">
        <v>0</v>
      </c>
      <c r="S1057" s="114">
        <v>240448</v>
      </c>
      <c r="T1057" s="114">
        <v>0</v>
      </c>
      <c r="U1057" s="114">
        <v>2</v>
      </c>
      <c r="V1057" s="114">
        <v>0</v>
      </c>
      <c r="W1057" s="116">
        <v>240448</v>
      </c>
    </row>
    <row r="1058" spans="2:23" ht="60">
      <c r="B1058" s="129">
        <v>1751</v>
      </c>
      <c r="C1058" s="81" t="s">
        <v>244</v>
      </c>
      <c r="D1058" s="8" t="str">
        <f t="shared" si="58"/>
        <v>1751Vigilancia de la salud ambiental</v>
      </c>
      <c r="E1058" s="8" t="s">
        <v>1</v>
      </c>
      <c r="F1058" s="130" t="s">
        <v>245</v>
      </c>
      <c r="G1058" s="130" t="s">
        <v>352</v>
      </c>
      <c r="H1058" s="130" t="s">
        <v>247</v>
      </c>
      <c r="I1058" s="8" t="s">
        <v>248</v>
      </c>
      <c r="J1058" s="8" t="s">
        <v>248</v>
      </c>
      <c r="K1058" s="71" t="s">
        <v>29</v>
      </c>
      <c r="L1058" s="81" t="s">
        <v>30</v>
      </c>
      <c r="M1058" s="8" t="str">
        <f t="shared" si="57"/>
        <v>1751Vigilancia de la salud ambientalFONTIBONE. ABRIL 2025</v>
      </c>
      <c r="N1058" s="114">
        <f t="shared" si="60"/>
        <v>0</v>
      </c>
      <c r="O1058" s="114">
        <f t="shared" si="59"/>
        <v>120224</v>
      </c>
      <c r="P1058" s="114">
        <v>0</v>
      </c>
      <c r="Q1058" s="114">
        <v>1</v>
      </c>
      <c r="R1058" s="114">
        <v>0</v>
      </c>
      <c r="S1058" s="114">
        <v>120224</v>
      </c>
      <c r="T1058" s="114">
        <v>0</v>
      </c>
      <c r="U1058" s="114">
        <v>1</v>
      </c>
      <c r="V1058" s="114">
        <v>0</v>
      </c>
      <c r="W1058" s="116">
        <v>120224</v>
      </c>
    </row>
    <row r="1059" spans="2:23" ht="72">
      <c r="B1059" s="129">
        <v>1751</v>
      </c>
      <c r="C1059" s="81" t="s">
        <v>244</v>
      </c>
      <c r="D1059" s="8" t="str">
        <f t="shared" si="58"/>
        <v>1751Vigilancia de la salud ambiental</v>
      </c>
      <c r="E1059" s="8" t="s">
        <v>1</v>
      </c>
      <c r="F1059" s="130" t="s">
        <v>245</v>
      </c>
      <c r="G1059" s="130" t="s">
        <v>352</v>
      </c>
      <c r="H1059" s="130" t="s">
        <v>247</v>
      </c>
      <c r="I1059" s="8" t="s">
        <v>248</v>
      </c>
      <c r="J1059" s="8" t="s">
        <v>248</v>
      </c>
      <c r="K1059" s="81" t="s">
        <v>42</v>
      </c>
      <c r="L1059" s="81" t="s">
        <v>30</v>
      </c>
      <c r="M1059" s="8" t="str">
        <f t="shared" si="57"/>
        <v>1751Vigilancia de la salud ambientalPUENTE ARANDAE. ABRIL 2025</v>
      </c>
      <c r="N1059" s="114">
        <f t="shared" si="60"/>
        <v>0</v>
      </c>
      <c r="O1059" s="114">
        <f t="shared" si="59"/>
        <v>120224</v>
      </c>
      <c r="P1059" s="114">
        <v>0</v>
      </c>
      <c r="Q1059" s="114">
        <v>3</v>
      </c>
      <c r="R1059" s="114">
        <v>0</v>
      </c>
      <c r="S1059" s="114">
        <v>360672</v>
      </c>
      <c r="T1059" s="114">
        <v>0</v>
      </c>
      <c r="U1059" s="114">
        <v>3</v>
      </c>
      <c r="V1059" s="114">
        <v>0</v>
      </c>
      <c r="W1059" s="116">
        <v>360672</v>
      </c>
    </row>
    <row r="1060" spans="2:23" ht="60">
      <c r="B1060" s="129">
        <v>1752</v>
      </c>
      <c r="C1060" s="81" t="s">
        <v>244</v>
      </c>
      <c r="D1060" s="8" t="str">
        <f t="shared" si="58"/>
        <v>1752Vigilancia de la salud ambiental</v>
      </c>
      <c r="E1060" s="8" t="s">
        <v>1</v>
      </c>
      <c r="F1060" s="130" t="s">
        <v>245</v>
      </c>
      <c r="G1060" s="130" t="s">
        <v>353</v>
      </c>
      <c r="H1060" s="130" t="s">
        <v>247</v>
      </c>
      <c r="I1060" s="8" t="s">
        <v>248</v>
      </c>
      <c r="J1060" s="8" t="s">
        <v>248</v>
      </c>
      <c r="K1060" s="71" t="s">
        <v>43</v>
      </c>
      <c r="L1060" s="81" t="s">
        <v>30</v>
      </c>
      <c r="M1060" s="8" t="str">
        <f t="shared" si="57"/>
        <v>1752Vigilancia de la salud ambientalBOSAE. ABRIL 2025</v>
      </c>
      <c r="N1060" s="114">
        <f t="shared" si="60"/>
        <v>0</v>
      </c>
      <c r="O1060" s="114">
        <f t="shared" si="59"/>
        <v>75140</v>
      </c>
      <c r="P1060" s="114">
        <v>0</v>
      </c>
      <c r="Q1060" s="114">
        <v>4</v>
      </c>
      <c r="R1060" s="114">
        <v>0</v>
      </c>
      <c r="S1060" s="114">
        <v>300560</v>
      </c>
      <c r="T1060" s="114">
        <v>0</v>
      </c>
      <c r="U1060" s="114">
        <v>4</v>
      </c>
      <c r="V1060" s="114">
        <v>0</v>
      </c>
      <c r="W1060" s="116">
        <v>300560</v>
      </c>
    </row>
    <row r="1061" spans="2:23" ht="60">
      <c r="B1061" s="129">
        <v>1752</v>
      </c>
      <c r="C1061" s="81" t="s">
        <v>244</v>
      </c>
      <c r="D1061" s="8" t="str">
        <f t="shared" si="58"/>
        <v>1752Vigilancia de la salud ambiental</v>
      </c>
      <c r="E1061" s="8" t="s">
        <v>1</v>
      </c>
      <c r="F1061" s="130" t="s">
        <v>245</v>
      </c>
      <c r="G1061" s="130" t="s">
        <v>353</v>
      </c>
      <c r="H1061" s="130" t="s">
        <v>247</v>
      </c>
      <c r="I1061" s="8" t="s">
        <v>248</v>
      </c>
      <c r="J1061" s="8" t="s">
        <v>248</v>
      </c>
      <c r="K1061" s="71" t="s">
        <v>41</v>
      </c>
      <c r="L1061" s="81" t="s">
        <v>30</v>
      </c>
      <c r="M1061" s="8" t="str">
        <f t="shared" si="57"/>
        <v>1752Vigilancia de la salud ambientalKENNEDYE. ABRIL 2025</v>
      </c>
      <c r="N1061" s="114">
        <f t="shared" si="60"/>
        <v>0</v>
      </c>
      <c r="O1061" s="114">
        <f t="shared" si="59"/>
        <v>75140</v>
      </c>
      <c r="P1061" s="114">
        <v>0</v>
      </c>
      <c r="Q1061" s="114">
        <v>16</v>
      </c>
      <c r="R1061" s="114">
        <v>0</v>
      </c>
      <c r="S1061" s="114">
        <v>1202240</v>
      </c>
      <c r="T1061" s="114">
        <v>0</v>
      </c>
      <c r="U1061" s="114">
        <v>13</v>
      </c>
      <c r="V1061" s="114">
        <v>0</v>
      </c>
      <c r="W1061" s="116">
        <v>976820</v>
      </c>
    </row>
    <row r="1062" spans="2:23" ht="60">
      <c r="B1062" s="129">
        <v>1752</v>
      </c>
      <c r="C1062" s="81" t="s">
        <v>244</v>
      </c>
      <c r="D1062" s="8" t="str">
        <f t="shared" si="58"/>
        <v>1752Vigilancia de la salud ambiental</v>
      </c>
      <c r="E1062" s="8" t="s">
        <v>1</v>
      </c>
      <c r="F1062" s="130" t="s">
        <v>245</v>
      </c>
      <c r="G1062" s="130" t="s">
        <v>353</v>
      </c>
      <c r="H1062" s="130" t="s">
        <v>247</v>
      </c>
      <c r="I1062" s="8" t="s">
        <v>248</v>
      </c>
      <c r="J1062" s="8" t="s">
        <v>248</v>
      </c>
      <c r="K1062" s="71" t="s">
        <v>29</v>
      </c>
      <c r="L1062" s="81" t="s">
        <v>30</v>
      </c>
      <c r="M1062" s="8" t="str">
        <f t="shared" si="57"/>
        <v>1752Vigilancia de la salud ambientalFONTIBONE. ABRIL 2025</v>
      </c>
      <c r="N1062" s="114">
        <f t="shared" si="60"/>
        <v>0</v>
      </c>
      <c r="O1062" s="114">
        <f t="shared" si="59"/>
        <v>75140</v>
      </c>
      <c r="P1062" s="114">
        <v>0</v>
      </c>
      <c r="Q1062" s="114">
        <v>3</v>
      </c>
      <c r="R1062" s="114">
        <v>0</v>
      </c>
      <c r="S1062" s="114">
        <v>225420</v>
      </c>
      <c r="T1062" s="114">
        <v>0</v>
      </c>
      <c r="U1062" s="114">
        <v>3</v>
      </c>
      <c r="V1062" s="114">
        <v>0</v>
      </c>
      <c r="W1062" s="116">
        <v>225420</v>
      </c>
    </row>
    <row r="1063" spans="2:23" ht="72">
      <c r="B1063" s="129">
        <v>1752</v>
      </c>
      <c r="C1063" s="81" t="s">
        <v>244</v>
      </c>
      <c r="D1063" s="8" t="str">
        <f t="shared" si="58"/>
        <v>1752Vigilancia de la salud ambiental</v>
      </c>
      <c r="E1063" s="8" t="s">
        <v>1</v>
      </c>
      <c r="F1063" s="130" t="s">
        <v>245</v>
      </c>
      <c r="G1063" s="130" t="s">
        <v>353</v>
      </c>
      <c r="H1063" s="130" t="s">
        <v>247</v>
      </c>
      <c r="I1063" s="8" t="s">
        <v>248</v>
      </c>
      <c r="J1063" s="8" t="s">
        <v>248</v>
      </c>
      <c r="K1063" s="71" t="s">
        <v>42</v>
      </c>
      <c r="L1063" s="81" t="s">
        <v>30</v>
      </c>
      <c r="M1063" s="8" t="str">
        <f t="shared" si="57"/>
        <v>1752Vigilancia de la salud ambientalPUENTE ARANDAE. ABRIL 2025</v>
      </c>
      <c r="N1063" s="114">
        <f t="shared" si="60"/>
        <v>0</v>
      </c>
      <c r="O1063" s="114">
        <f t="shared" si="59"/>
        <v>75140</v>
      </c>
      <c r="P1063" s="114">
        <v>0</v>
      </c>
      <c r="Q1063" s="114">
        <v>14</v>
      </c>
      <c r="R1063" s="114">
        <v>0</v>
      </c>
      <c r="S1063" s="114">
        <v>1051960</v>
      </c>
      <c r="T1063" s="114">
        <v>0</v>
      </c>
      <c r="U1063" s="114">
        <v>14</v>
      </c>
      <c r="V1063" s="114">
        <v>0</v>
      </c>
      <c r="W1063" s="116">
        <v>1051960</v>
      </c>
    </row>
    <row r="1064" spans="2:23" ht="78.75">
      <c r="B1064" s="129">
        <v>1753</v>
      </c>
      <c r="C1064" s="81" t="s">
        <v>244</v>
      </c>
      <c r="D1064" s="8" t="str">
        <f t="shared" si="58"/>
        <v>1753Vigilancia de la salud ambiental</v>
      </c>
      <c r="E1064" s="8" t="s">
        <v>1</v>
      </c>
      <c r="F1064" s="130" t="s">
        <v>245</v>
      </c>
      <c r="G1064" s="130" t="s">
        <v>354</v>
      </c>
      <c r="H1064" s="130" t="s">
        <v>247</v>
      </c>
      <c r="I1064" s="8" t="s">
        <v>248</v>
      </c>
      <c r="J1064" s="8" t="s">
        <v>248</v>
      </c>
      <c r="K1064" s="81" t="s">
        <v>43</v>
      </c>
      <c r="L1064" s="81" t="s">
        <v>30</v>
      </c>
      <c r="M1064" s="8" t="str">
        <f t="shared" si="57"/>
        <v>1753Vigilancia de la salud ambientalBOSAE. ABRIL 2025</v>
      </c>
      <c r="N1064" s="114">
        <f t="shared" si="60"/>
        <v>0</v>
      </c>
      <c r="O1064" s="114">
        <f t="shared" si="59"/>
        <v>90168</v>
      </c>
      <c r="P1064" s="114">
        <v>0</v>
      </c>
      <c r="Q1064" s="114">
        <v>1</v>
      </c>
      <c r="R1064" s="114">
        <v>0</v>
      </c>
      <c r="S1064" s="114">
        <v>90168</v>
      </c>
      <c r="T1064" s="114">
        <v>0</v>
      </c>
      <c r="U1064" s="114">
        <v>1</v>
      </c>
      <c r="V1064" s="114">
        <v>0</v>
      </c>
      <c r="W1064" s="116">
        <v>90168</v>
      </c>
    </row>
    <row r="1065" spans="2:23" ht="78.75">
      <c r="B1065" s="129">
        <v>1753</v>
      </c>
      <c r="C1065" s="81" t="s">
        <v>244</v>
      </c>
      <c r="D1065" s="8" t="str">
        <f t="shared" si="58"/>
        <v>1753Vigilancia de la salud ambiental</v>
      </c>
      <c r="E1065" s="8" t="s">
        <v>1</v>
      </c>
      <c r="F1065" s="130" t="s">
        <v>245</v>
      </c>
      <c r="G1065" s="130" t="s">
        <v>354</v>
      </c>
      <c r="H1065" s="130" t="s">
        <v>247</v>
      </c>
      <c r="I1065" s="8" t="s">
        <v>248</v>
      </c>
      <c r="J1065" s="8" t="s">
        <v>248</v>
      </c>
      <c r="K1065" s="71" t="s">
        <v>41</v>
      </c>
      <c r="L1065" s="81" t="s">
        <v>30</v>
      </c>
      <c r="M1065" s="8" t="str">
        <f t="shared" si="57"/>
        <v>1753Vigilancia de la salud ambientalKENNEDYE. ABRIL 2025</v>
      </c>
      <c r="N1065" s="114">
        <f t="shared" si="60"/>
        <v>0</v>
      </c>
      <c r="O1065" s="114">
        <f t="shared" si="59"/>
        <v>90168</v>
      </c>
      <c r="P1065" s="114">
        <v>0</v>
      </c>
      <c r="Q1065" s="114">
        <v>2</v>
      </c>
      <c r="R1065" s="114">
        <v>0</v>
      </c>
      <c r="S1065" s="114">
        <v>180336</v>
      </c>
      <c r="T1065" s="114">
        <v>0</v>
      </c>
      <c r="U1065" s="114">
        <v>2</v>
      </c>
      <c r="V1065" s="114">
        <v>0</v>
      </c>
      <c r="W1065" s="116">
        <v>180336</v>
      </c>
    </row>
    <row r="1066" spans="2:23" ht="78.75">
      <c r="B1066" s="129">
        <v>1753</v>
      </c>
      <c r="C1066" s="81" t="s">
        <v>244</v>
      </c>
      <c r="D1066" s="8" t="str">
        <f t="shared" si="58"/>
        <v>1753Vigilancia de la salud ambiental</v>
      </c>
      <c r="E1066" s="8" t="s">
        <v>1</v>
      </c>
      <c r="F1066" s="130" t="s">
        <v>245</v>
      </c>
      <c r="G1066" s="130" t="s">
        <v>354</v>
      </c>
      <c r="H1066" s="130" t="s">
        <v>247</v>
      </c>
      <c r="I1066" s="8" t="s">
        <v>248</v>
      </c>
      <c r="J1066" s="8" t="s">
        <v>248</v>
      </c>
      <c r="K1066" s="81" t="s">
        <v>29</v>
      </c>
      <c r="L1066" s="81" t="s">
        <v>30</v>
      </c>
      <c r="M1066" s="8" t="str">
        <f t="shared" si="57"/>
        <v>1753Vigilancia de la salud ambientalFONTIBONE. ABRIL 2025</v>
      </c>
      <c r="N1066" s="114">
        <f t="shared" si="60"/>
        <v>0</v>
      </c>
      <c r="O1066" s="114">
        <f t="shared" si="59"/>
        <v>90168</v>
      </c>
      <c r="P1066" s="114">
        <v>0</v>
      </c>
      <c r="Q1066" s="114">
        <v>5</v>
      </c>
      <c r="R1066" s="114">
        <v>0</v>
      </c>
      <c r="S1066" s="114">
        <v>450840</v>
      </c>
      <c r="T1066" s="114">
        <v>0</v>
      </c>
      <c r="U1066" s="114">
        <v>5</v>
      </c>
      <c r="V1066" s="114">
        <v>0</v>
      </c>
      <c r="W1066" s="116">
        <v>450840</v>
      </c>
    </row>
    <row r="1067" spans="2:23" ht="78.75">
      <c r="B1067" s="129">
        <v>1753</v>
      </c>
      <c r="C1067" s="81" t="s">
        <v>244</v>
      </c>
      <c r="D1067" s="8" t="str">
        <f t="shared" si="58"/>
        <v>1753Vigilancia de la salud ambiental</v>
      </c>
      <c r="E1067" s="8" t="s">
        <v>1</v>
      </c>
      <c r="F1067" s="130" t="s">
        <v>245</v>
      </c>
      <c r="G1067" s="130" t="s">
        <v>354</v>
      </c>
      <c r="H1067" s="130" t="s">
        <v>247</v>
      </c>
      <c r="I1067" s="8" t="s">
        <v>248</v>
      </c>
      <c r="J1067" s="8" t="s">
        <v>248</v>
      </c>
      <c r="K1067" s="71" t="s">
        <v>42</v>
      </c>
      <c r="L1067" s="81" t="s">
        <v>30</v>
      </c>
      <c r="M1067" s="8" t="str">
        <f t="shared" si="57"/>
        <v>1753Vigilancia de la salud ambientalPUENTE ARANDAE. ABRIL 2025</v>
      </c>
      <c r="N1067" s="114">
        <f t="shared" si="60"/>
        <v>0</v>
      </c>
      <c r="O1067" s="114">
        <f t="shared" si="59"/>
        <v>90168</v>
      </c>
      <c r="P1067" s="114">
        <v>0</v>
      </c>
      <c r="Q1067" s="114">
        <v>2</v>
      </c>
      <c r="R1067" s="114">
        <v>0</v>
      </c>
      <c r="S1067" s="114">
        <v>180336</v>
      </c>
      <c r="T1067" s="114">
        <v>0</v>
      </c>
      <c r="U1067" s="114">
        <v>2</v>
      </c>
      <c r="V1067" s="114">
        <v>0</v>
      </c>
      <c r="W1067" s="116">
        <v>180336</v>
      </c>
    </row>
    <row r="1068" spans="2:23" ht="78.75">
      <c r="B1068" s="129">
        <v>1754</v>
      </c>
      <c r="C1068" s="81" t="s">
        <v>244</v>
      </c>
      <c r="D1068" s="8" t="str">
        <f t="shared" si="58"/>
        <v>1754Vigilancia de la salud ambiental</v>
      </c>
      <c r="E1068" s="8" t="s">
        <v>1</v>
      </c>
      <c r="F1068" s="130" t="s">
        <v>245</v>
      </c>
      <c r="G1068" s="130" t="s">
        <v>355</v>
      </c>
      <c r="H1068" s="130" t="s">
        <v>247</v>
      </c>
      <c r="I1068" s="8" t="s">
        <v>248</v>
      </c>
      <c r="J1068" s="8" t="s">
        <v>248</v>
      </c>
      <c r="K1068" s="71" t="s">
        <v>43</v>
      </c>
      <c r="L1068" s="81" t="s">
        <v>30</v>
      </c>
      <c r="M1068" s="8" t="str">
        <f t="shared" si="57"/>
        <v>1754Vigilancia de la salud ambientalBOSAE. ABRIL 2025</v>
      </c>
      <c r="N1068" s="114">
        <f t="shared" si="60"/>
        <v>0</v>
      </c>
      <c r="O1068" s="114">
        <f t="shared" si="59"/>
        <v>75140</v>
      </c>
      <c r="P1068" s="114">
        <v>0</v>
      </c>
      <c r="Q1068" s="114">
        <v>17</v>
      </c>
      <c r="R1068" s="114">
        <v>0</v>
      </c>
      <c r="S1068" s="114">
        <v>1277380</v>
      </c>
      <c r="T1068" s="114">
        <v>0</v>
      </c>
      <c r="U1068" s="114">
        <v>17</v>
      </c>
      <c r="V1068" s="114">
        <v>0</v>
      </c>
      <c r="W1068" s="116">
        <v>1277380</v>
      </c>
    </row>
    <row r="1069" spans="2:23" ht="78.75">
      <c r="B1069" s="129">
        <v>1754</v>
      </c>
      <c r="C1069" s="81" t="s">
        <v>244</v>
      </c>
      <c r="D1069" s="8" t="str">
        <f t="shared" si="58"/>
        <v>1754Vigilancia de la salud ambiental</v>
      </c>
      <c r="E1069" s="8" t="s">
        <v>1</v>
      </c>
      <c r="F1069" s="130" t="s">
        <v>245</v>
      </c>
      <c r="G1069" s="130" t="s">
        <v>355</v>
      </c>
      <c r="H1069" s="130" t="s">
        <v>247</v>
      </c>
      <c r="I1069" s="8" t="s">
        <v>248</v>
      </c>
      <c r="J1069" s="8" t="s">
        <v>248</v>
      </c>
      <c r="K1069" s="71" t="s">
        <v>41</v>
      </c>
      <c r="L1069" s="81" t="s">
        <v>30</v>
      </c>
      <c r="M1069" s="8" t="str">
        <f t="shared" si="57"/>
        <v>1754Vigilancia de la salud ambientalKENNEDYE. ABRIL 2025</v>
      </c>
      <c r="N1069" s="114">
        <f t="shared" si="60"/>
        <v>0</v>
      </c>
      <c r="O1069" s="114">
        <f t="shared" si="59"/>
        <v>75140</v>
      </c>
      <c r="P1069" s="114">
        <v>0</v>
      </c>
      <c r="Q1069" s="114">
        <v>55</v>
      </c>
      <c r="R1069" s="114">
        <v>0</v>
      </c>
      <c r="S1069" s="114">
        <v>4132700</v>
      </c>
      <c r="T1069" s="114">
        <v>0</v>
      </c>
      <c r="U1069" s="114">
        <v>52</v>
      </c>
      <c r="V1069" s="114">
        <v>0</v>
      </c>
      <c r="W1069" s="116">
        <v>3907280</v>
      </c>
    </row>
    <row r="1070" spans="2:23" ht="78.75">
      <c r="B1070" s="129">
        <v>1754</v>
      </c>
      <c r="C1070" s="81" t="s">
        <v>244</v>
      </c>
      <c r="D1070" s="8" t="str">
        <f t="shared" si="58"/>
        <v>1754Vigilancia de la salud ambiental</v>
      </c>
      <c r="E1070" s="8" t="s">
        <v>1</v>
      </c>
      <c r="F1070" s="130" t="s">
        <v>245</v>
      </c>
      <c r="G1070" s="130" t="s">
        <v>355</v>
      </c>
      <c r="H1070" s="130" t="s">
        <v>247</v>
      </c>
      <c r="I1070" s="8" t="s">
        <v>248</v>
      </c>
      <c r="J1070" s="8" t="s">
        <v>248</v>
      </c>
      <c r="K1070" s="71" t="s">
        <v>29</v>
      </c>
      <c r="L1070" s="81" t="s">
        <v>30</v>
      </c>
      <c r="M1070" s="8" t="str">
        <f t="shared" si="57"/>
        <v>1754Vigilancia de la salud ambientalFONTIBONE. ABRIL 2025</v>
      </c>
      <c r="N1070" s="114">
        <f t="shared" si="60"/>
        <v>0</v>
      </c>
      <c r="O1070" s="114">
        <f t="shared" si="59"/>
        <v>75140</v>
      </c>
      <c r="P1070" s="114">
        <v>0</v>
      </c>
      <c r="Q1070" s="114">
        <v>16</v>
      </c>
      <c r="R1070" s="114">
        <v>0</v>
      </c>
      <c r="S1070" s="114">
        <v>1202240</v>
      </c>
      <c r="T1070" s="114">
        <v>0</v>
      </c>
      <c r="U1070" s="114">
        <v>16</v>
      </c>
      <c r="V1070" s="114">
        <v>0</v>
      </c>
      <c r="W1070" s="116">
        <v>1202240</v>
      </c>
    </row>
    <row r="1071" spans="2:23" ht="78.75">
      <c r="B1071" s="129">
        <v>1754</v>
      </c>
      <c r="C1071" s="81" t="s">
        <v>244</v>
      </c>
      <c r="D1071" s="8" t="str">
        <f t="shared" si="58"/>
        <v>1754Vigilancia de la salud ambiental</v>
      </c>
      <c r="E1071" s="8" t="s">
        <v>1</v>
      </c>
      <c r="F1071" s="130" t="s">
        <v>245</v>
      </c>
      <c r="G1071" s="130" t="s">
        <v>355</v>
      </c>
      <c r="H1071" s="130" t="s">
        <v>247</v>
      </c>
      <c r="I1071" s="8" t="s">
        <v>248</v>
      </c>
      <c r="J1071" s="8" t="s">
        <v>248</v>
      </c>
      <c r="K1071" s="71" t="s">
        <v>42</v>
      </c>
      <c r="L1071" s="81" t="s">
        <v>30</v>
      </c>
      <c r="M1071" s="8" t="str">
        <f t="shared" si="57"/>
        <v>1754Vigilancia de la salud ambientalPUENTE ARANDAE. ABRIL 2025</v>
      </c>
      <c r="N1071" s="114">
        <f t="shared" si="60"/>
        <v>0</v>
      </c>
      <c r="O1071" s="114">
        <f t="shared" si="59"/>
        <v>75140</v>
      </c>
      <c r="P1071" s="114">
        <v>0</v>
      </c>
      <c r="Q1071" s="114">
        <v>30</v>
      </c>
      <c r="R1071" s="114">
        <v>0</v>
      </c>
      <c r="S1071" s="114">
        <v>2254200</v>
      </c>
      <c r="T1071" s="114">
        <v>0</v>
      </c>
      <c r="U1071" s="114">
        <v>27</v>
      </c>
      <c r="V1071" s="114">
        <v>0</v>
      </c>
      <c r="W1071" s="116">
        <v>2028780</v>
      </c>
    </row>
    <row r="1072" spans="2:23" ht="60">
      <c r="B1072" s="129">
        <v>1755</v>
      </c>
      <c r="C1072" s="81" t="s">
        <v>244</v>
      </c>
      <c r="D1072" s="8" t="str">
        <f t="shared" si="58"/>
        <v>1755Vigilancia de la salud ambiental</v>
      </c>
      <c r="E1072" s="8" t="s">
        <v>1</v>
      </c>
      <c r="F1072" s="130" t="s">
        <v>245</v>
      </c>
      <c r="G1072" s="130" t="s">
        <v>356</v>
      </c>
      <c r="H1072" s="130" t="s">
        <v>247</v>
      </c>
      <c r="I1072" s="8" t="s">
        <v>248</v>
      </c>
      <c r="J1072" s="8" t="s">
        <v>248</v>
      </c>
      <c r="K1072" s="71" t="s">
        <v>41</v>
      </c>
      <c r="L1072" s="81" t="s">
        <v>30</v>
      </c>
      <c r="M1072" s="8" t="str">
        <f t="shared" si="57"/>
        <v>1755Vigilancia de la salud ambientalKENNEDYE. ABRIL 2025</v>
      </c>
      <c r="N1072" s="114">
        <f t="shared" si="60"/>
        <v>0</v>
      </c>
      <c r="O1072" s="114">
        <f t="shared" si="59"/>
        <v>0</v>
      </c>
      <c r="P1072" s="114">
        <v>0</v>
      </c>
      <c r="Q1072" s="114">
        <v>0</v>
      </c>
      <c r="R1072" s="114">
        <v>0</v>
      </c>
      <c r="S1072" s="114">
        <v>0</v>
      </c>
      <c r="T1072" s="114">
        <v>0</v>
      </c>
      <c r="U1072" s="114">
        <v>0</v>
      </c>
      <c r="V1072" s="114">
        <v>0</v>
      </c>
      <c r="W1072" s="116">
        <v>0</v>
      </c>
    </row>
    <row r="1073" spans="2:23" ht="60">
      <c r="B1073" s="129">
        <v>1755</v>
      </c>
      <c r="C1073" s="81" t="s">
        <v>244</v>
      </c>
      <c r="D1073" s="8" t="str">
        <f t="shared" si="58"/>
        <v>1755Vigilancia de la salud ambiental</v>
      </c>
      <c r="E1073" s="8" t="s">
        <v>1</v>
      </c>
      <c r="F1073" s="130" t="s">
        <v>245</v>
      </c>
      <c r="G1073" s="130" t="s">
        <v>356</v>
      </c>
      <c r="H1073" s="130" t="s">
        <v>247</v>
      </c>
      <c r="I1073" s="8" t="s">
        <v>248</v>
      </c>
      <c r="J1073" s="8" t="s">
        <v>248</v>
      </c>
      <c r="K1073" s="81" t="s">
        <v>29</v>
      </c>
      <c r="L1073" s="81" t="s">
        <v>30</v>
      </c>
      <c r="M1073" s="8" t="str">
        <f t="shared" si="57"/>
        <v>1755Vigilancia de la salud ambientalFONTIBONE. ABRIL 2025</v>
      </c>
      <c r="N1073" s="114">
        <f t="shared" si="60"/>
        <v>0</v>
      </c>
      <c r="O1073" s="114">
        <f t="shared" si="59"/>
        <v>120224</v>
      </c>
      <c r="P1073" s="114">
        <v>0</v>
      </c>
      <c r="Q1073" s="114">
        <v>1</v>
      </c>
      <c r="R1073" s="114">
        <v>0</v>
      </c>
      <c r="S1073" s="114">
        <v>120224</v>
      </c>
      <c r="T1073" s="114">
        <v>0</v>
      </c>
      <c r="U1073" s="114">
        <v>1</v>
      </c>
      <c r="V1073" s="114">
        <v>0</v>
      </c>
      <c r="W1073" s="116">
        <v>120224</v>
      </c>
    </row>
    <row r="1074" spans="2:23" ht="72">
      <c r="B1074" s="129">
        <v>1755</v>
      </c>
      <c r="C1074" s="81" t="s">
        <v>244</v>
      </c>
      <c r="D1074" s="8" t="str">
        <f t="shared" si="58"/>
        <v>1755Vigilancia de la salud ambiental</v>
      </c>
      <c r="E1074" s="8" t="s">
        <v>1</v>
      </c>
      <c r="F1074" s="130" t="s">
        <v>245</v>
      </c>
      <c r="G1074" s="130" t="s">
        <v>356</v>
      </c>
      <c r="H1074" s="130" t="s">
        <v>247</v>
      </c>
      <c r="I1074" s="8" t="s">
        <v>248</v>
      </c>
      <c r="J1074" s="8" t="s">
        <v>248</v>
      </c>
      <c r="K1074" s="81" t="s">
        <v>42</v>
      </c>
      <c r="L1074" s="81" t="s">
        <v>30</v>
      </c>
      <c r="M1074" s="8" t="str">
        <f t="shared" si="57"/>
        <v>1755Vigilancia de la salud ambientalPUENTE ARANDAE. ABRIL 2025</v>
      </c>
      <c r="N1074" s="114">
        <f t="shared" si="60"/>
        <v>0</v>
      </c>
      <c r="O1074" s="114">
        <f t="shared" si="59"/>
        <v>120224</v>
      </c>
      <c r="P1074" s="114">
        <v>0</v>
      </c>
      <c r="Q1074" s="114">
        <v>1</v>
      </c>
      <c r="R1074" s="114">
        <v>0</v>
      </c>
      <c r="S1074" s="114">
        <v>120224</v>
      </c>
      <c r="T1074" s="114">
        <v>0</v>
      </c>
      <c r="U1074" s="114">
        <v>1</v>
      </c>
      <c r="V1074" s="114">
        <v>0</v>
      </c>
      <c r="W1074" s="116">
        <v>120224</v>
      </c>
    </row>
    <row r="1075" spans="2:23" ht="60">
      <c r="B1075" s="129">
        <v>1756</v>
      </c>
      <c r="C1075" s="81" t="s">
        <v>244</v>
      </c>
      <c r="D1075" s="8" t="str">
        <f t="shared" si="58"/>
        <v>1756Vigilancia de la salud ambiental</v>
      </c>
      <c r="E1075" s="8" t="s">
        <v>1</v>
      </c>
      <c r="F1075" s="130" t="s">
        <v>245</v>
      </c>
      <c r="G1075" s="130" t="s">
        <v>357</v>
      </c>
      <c r="H1075" s="130" t="s">
        <v>247</v>
      </c>
      <c r="I1075" s="8" t="s">
        <v>248</v>
      </c>
      <c r="J1075" s="8" t="s">
        <v>248</v>
      </c>
      <c r="K1075" s="71" t="s">
        <v>43</v>
      </c>
      <c r="L1075" s="81" t="s">
        <v>30</v>
      </c>
      <c r="M1075" s="8" t="str">
        <f t="shared" si="57"/>
        <v>1756Vigilancia de la salud ambientalBOSAE. ABRIL 2025</v>
      </c>
      <c r="N1075" s="114">
        <f t="shared" si="60"/>
        <v>0</v>
      </c>
      <c r="O1075" s="114">
        <f t="shared" si="59"/>
        <v>60112</v>
      </c>
      <c r="P1075" s="114">
        <v>0</v>
      </c>
      <c r="Q1075" s="114">
        <v>1</v>
      </c>
      <c r="R1075" s="114">
        <v>0</v>
      </c>
      <c r="S1075" s="114">
        <v>60112</v>
      </c>
      <c r="T1075" s="114">
        <v>0</v>
      </c>
      <c r="U1075" s="114">
        <v>1</v>
      </c>
      <c r="V1075" s="114">
        <v>0</v>
      </c>
      <c r="W1075" s="116">
        <v>60112</v>
      </c>
    </row>
    <row r="1076" spans="2:23" ht="60">
      <c r="B1076" s="129">
        <v>1756</v>
      </c>
      <c r="C1076" s="81" t="s">
        <v>244</v>
      </c>
      <c r="D1076" s="8" t="str">
        <f t="shared" si="58"/>
        <v>1756Vigilancia de la salud ambiental</v>
      </c>
      <c r="E1076" s="8" t="s">
        <v>1</v>
      </c>
      <c r="F1076" s="130" t="s">
        <v>245</v>
      </c>
      <c r="G1076" s="130" t="s">
        <v>357</v>
      </c>
      <c r="H1076" s="130" t="s">
        <v>247</v>
      </c>
      <c r="I1076" s="8" t="s">
        <v>248</v>
      </c>
      <c r="J1076" s="8" t="s">
        <v>248</v>
      </c>
      <c r="K1076" s="81" t="s">
        <v>41</v>
      </c>
      <c r="L1076" s="81" t="s">
        <v>30</v>
      </c>
      <c r="M1076" s="8" t="str">
        <f t="shared" si="57"/>
        <v>1756Vigilancia de la salud ambientalKENNEDYE. ABRIL 2025</v>
      </c>
      <c r="N1076" s="114">
        <f t="shared" si="60"/>
        <v>0</v>
      </c>
      <c r="O1076" s="114">
        <f t="shared" si="59"/>
        <v>60112</v>
      </c>
      <c r="P1076" s="114">
        <v>0</v>
      </c>
      <c r="Q1076" s="114">
        <v>8</v>
      </c>
      <c r="R1076" s="114">
        <v>0</v>
      </c>
      <c r="S1076" s="114">
        <v>480896</v>
      </c>
      <c r="T1076" s="114">
        <v>0</v>
      </c>
      <c r="U1076" s="114">
        <v>8</v>
      </c>
      <c r="V1076" s="114">
        <v>0</v>
      </c>
      <c r="W1076" s="116">
        <v>480896</v>
      </c>
    </row>
    <row r="1077" spans="2:23" ht="60">
      <c r="B1077" s="129">
        <v>1756</v>
      </c>
      <c r="C1077" s="81" t="s">
        <v>244</v>
      </c>
      <c r="D1077" s="8" t="str">
        <f t="shared" si="58"/>
        <v>1756Vigilancia de la salud ambiental</v>
      </c>
      <c r="E1077" s="8" t="s">
        <v>1</v>
      </c>
      <c r="F1077" s="130" t="s">
        <v>245</v>
      </c>
      <c r="G1077" s="130" t="s">
        <v>357</v>
      </c>
      <c r="H1077" s="130" t="s">
        <v>247</v>
      </c>
      <c r="I1077" s="8" t="s">
        <v>248</v>
      </c>
      <c r="J1077" s="8" t="s">
        <v>248</v>
      </c>
      <c r="K1077" s="71" t="s">
        <v>29</v>
      </c>
      <c r="L1077" s="81" t="s">
        <v>30</v>
      </c>
      <c r="M1077" s="8" t="str">
        <f t="shared" si="57"/>
        <v>1756Vigilancia de la salud ambientalFONTIBONE. ABRIL 2025</v>
      </c>
      <c r="N1077" s="114">
        <f t="shared" si="60"/>
        <v>0</v>
      </c>
      <c r="O1077" s="114">
        <f t="shared" si="59"/>
        <v>60112</v>
      </c>
      <c r="P1077" s="114">
        <v>0</v>
      </c>
      <c r="Q1077" s="114">
        <v>3</v>
      </c>
      <c r="R1077" s="114">
        <v>0</v>
      </c>
      <c r="S1077" s="114">
        <v>180336</v>
      </c>
      <c r="T1077" s="114">
        <v>0</v>
      </c>
      <c r="U1077" s="114">
        <v>3</v>
      </c>
      <c r="V1077" s="114">
        <v>0</v>
      </c>
      <c r="W1077" s="116">
        <v>180336</v>
      </c>
    </row>
    <row r="1078" spans="2:23" ht="72">
      <c r="B1078" s="129">
        <v>1756</v>
      </c>
      <c r="C1078" s="81" t="s">
        <v>244</v>
      </c>
      <c r="D1078" s="8" t="str">
        <f t="shared" si="58"/>
        <v>1756Vigilancia de la salud ambiental</v>
      </c>
      <c r="E1078" s="8" t="s">
        <v>1</v>
      </c>
      <c r="F1078" s="130" t="s">
        <v>245</v>
      </c>
      <c r="G1078" s="130" t="s">
        <v>357</v>
      </c>
      <c r="H1078" s="130" t="s">
        <v>247</v>
      </c>
      <c r="I1078" s="8" t="s">
        <v>248</v>
      </c>
      <c r="J1078" s="8" t="s">
        <v>248</v>
      </c>
      <c r="K1078" s="81" t="s">
        <v>42</v>
      </c>
      <c r="L1078" s="81" t="s">
        <v>30</v>
      </c>
      <c r="M1078" s="8" t="str">
        <f t="shared" si="57"/>
        <v>1756Vigilancia de la salud ambientalPUENTE ARANDAE. ABRIL 2025</v>
      </c>
      <c r="N1078" s="114">
        <f t="shared" si="60"/>
        <v>0</v>
      </c>
      <c r="O1078" s="114">
        <f t="shared" si="59"/>
        <v>60112</v>
      </c>
      <c r="P1078" s="114">
        <v>0</v>
      </c>
      <c r="Q1078" s="114">
        <v>2</v>
      </c>
      <c r="R1078" s="114">
        <v>0</v>
      </c>
      <c r="S1078" s="114">
        <v>120224</v>
      </c>
      <c r="T1078" s="114">
        <v>0</v>
      </c>
      <c r="U1078" s="114">
        <v>2</v>
      </c>
      <c r="V1078" s="114">
        <v>0</v>
      </c>
      <c r="W1078" s="116">
        <v>120224</v>
      </c>
    </row>
    <row r="1079" spans="2:23" ht="78.75">
      <c r="B1079" s="129">
        <v>1758</v>
      </c>
      <c r="C1079" s="81" t="s">
        <v>244</v>
      </c>
      <c r="D1079" s="8" t="str">
        <f t="shared" si="58"/>
        <v>1758Vigilancia de la salud ambiental</v>
      </c>
      <c r="E1079" s="8" t="s">
        <v>1</v>
      </c>
      <c r="F1079" s="130" t="s">
        <v>245</v>
      </c>
      <c r="G1079" s="130" t="s">
        <v>358</v>
      </c>
      <c r="H1079" s="130" t="s">
        <v>247</v>
      </c>
      <c r="I1079" s="8" t="s">
        <v>248</v>
      </c>
      <c r="J1079" s="8" t="s">
        <v>248</v>
      </c>
      <c r="K1079" s="71" t="s">
        <v>43</v>
      </c>
      <c r="L1079" s="81" t="s">
        <v>30</v>
      </c>
      <c r="M1079" s="8" t="str">
        <f t="shared" si="57"/>
        <v>1758Vigilancia de la salud ambientalBOSAE. ABRIL 2025</v>
      </c>
      <c r="N1079" s="114">
        <f t="shared" si="60"/>
        <v>0</v>
      </c>
      <c r="O1079" s="114">
        <f t="shared" si="59"/>
        <v>0</v>
      </c>
      <c r="P1079" s="114">
        <v>0</v>
      </c>
      <c r="Q1079" s="114">
        <v>0</v>
      </c>
      <c r="R1079" s="114">
        <v>0</v>
      </c>
      <c r="S1079" s="114">
        <v>0</v>
      </c>
      <c r="T1079" s="114">
        <v>0</v>
      </c>
      <c r="U1079" s="114">
        <v>0</v>
      </c>
      <c r="V1079" s="114">
        <v>0</v>
      </c>
      <c r="W1079" s="116">
        <v>0</v>
      </c>
    </row>
    <row r="1080" spans="2:23" ht="78.75">
      <c r="B1080" s="129">
        <v>1758</v>
      </c>
      <c r="C1080" s="81" t="s">
        <v>244</v>
      </c>
      <c r="D1080" s="8" t="str">
        <f t="shared" si="58"/>
        <v>1758Vigilancia de la salud ambiental</v>
      </c>
      <c r="E1080" s="8" t="s">
        <v>1</v>
      </c>
      <c r="F1080" s="130" t="s">
        <v>245</v>
      </c>
      <c r="G1080" s="130" t="s">
        <v>358</v>
      </c>
      <c r="H1080" s="130" t="s">
        <v>247</v>
      </c>
      <c r="I1080" s="8" t="s">
        <v>248</v>
      </c>
      <c r="J1080" s="8" t="s">
        <v>248</v>
      </c>
      <c r="K1080" s="81" t="s">
        <v>41</v>
      </c>
      <c r="L1080" s="81" t="s">
        <v>30</v>
      </c>
      <c r="M1080" s="8" t="str">
        <f t="shared" si="57"/>
        <v>1758Vigilancia de la salud ambientalKENNEDYE. ABRIL 2025</v>
      </c>
      <c r="N1080" s="114">
        <f t="shared" si="60"/>
        <v>0</v>
      </c>
      <c r="O1080" s="114">
        <f t="shared" si="59"/>
        <v>90168</v>
      </c>
      <c r="P1080" s="114">
        <v>0</v>
      </c>
      <c r="Q1080" s="114">
        <v>1</v>
      </c>
      <c r="R1080" s="114">
        <v>0</v>
      </c>
      <c r="S1080" s="114">
        <v>90168</v>
      </c>
      <c r="T1080" s="114">
        <v>0</v>
      </c>
      <c r="U1080" s="114">
        <v>1</v>
      </c>
      <c r="V1080" s="114">
        <v>0</v>
      </c>
      <c r="W1080" s="116">
        <v>90168</v>
      </c>
    </row>
    <row r="1081" spans="2:23" ht="78.75">
      <c r="B1081" s="129">
        <v>1758</v>
      </c>
      <c r="C1081" s="81" t="s">
        <v>244</v>
      </c>
      <c r="D1081" s="8" t="str">
        <f t="shared" si="58"/>
        <v>1758Vigilancia de la salud ambiental</v>
      </c>
      <c r="E1081" s="8" t="s">
        <v>1</v>
      </c>
      <c r="F1081" s="130" t="s">
        <v>245</v>
      </c>
      <c r="G1081" s="130" t="s">
        <v>358</v>
      </c>
      <c r="H1081" s="130" t="s">
        <v>247</v>
      </c>
      <c r="I1081" s="8" t="s">
        <v>248</v>
      </c>
      <c r="J1081" s="8" t="s">
        <v>248</v>
      </c>
      <c r="K1081" s="71" t="s">
        <v>29</v>
      </c>
      <c r="L1081" s="81" t="s">
        <v>30</v>
      </c>
      <c r="M1081" s="8" t="str">
        <f t="shared" si="57"/>
        <v>1758Vigilancia de la salud ambientalFONTIBONE. ABRIL 2025</v>
      </c>
      <c r="N1081" s="114">
        <f t="shared" si="60"/>
        <v>0</v>
      </c>
      <c r="O1081" s="114">
        <f t="shared" si="59"/>
        <v>90168</v>
      </c>
      <c r="P1081" s="114">
        <v>0</v>
      </c>
      <c r="Q1081" s="114">
        <v>3</v>
      </c>
      <c r="R1081" s="114">
        <v>0</v>
      </c>
      <c r="S1081" s="114">
        <v>270504</v>
      </c>
      <c r="T1081" s="114">
        <v>0</v>
      </c>
      <c r="U1081" s="114">
        <v>3</v>
      </c>
      <c r="V1081" s="114">
        <v>0</v>
      </c>
      <c r="W1081" s="116">
        <v>270504</v>
      </c>
    </row>
    <row r="1082" spans="2:23" ht="78.75">
      <c r="B1082" s="129">
        <v>1758</v>
      </c>
      <c r="C1082" s="81" t="s">
        <v>244</v>
      </c>
      <c r="D1082" s="8" t="str">
        <f t="shared" si="58"/>
        <v>1758Vigilancia de la salud ambiental</v>
      </c>
      <c r="E1082" s="8" t="s">
        <v>1</v>
      </c>
      <c r="F1082" s="130" t="s">
        <v>245</v>
      </c>
      <c r="G1082" s="130" t="s">
        <v>358</v>
      </c>
      <c r="H1082" s="130" t="s">
        <v>247</v>
      </c>
      <c r="I1082" s="8" t="s">
        <v>248</v>
      </c>
      <c r="J1082" s="8" t="s">
        <v>248</v>
      </c>
      <c r="K1082" s="81" t="s">
        <v>42</v>
      </c>
      <c r="L1082" s="81" t="s">
        <v>30</v>
      </c>
      <c r="M1082" s="8" t="str">
        <f t="shared" si="57"/>
        <v>1758Vigilancia de la salud ambientalPUENTE ARANDAE. ABRIL 2025</v>
      </c>
      <c r="N1082" s="114">
        <f t="shared" si="60"/>
        <v>0</v>
      </c>
      <c r="O1082" s="114">
        <f t="shared" si="59"/>
        <v>90168</v>
      </c>
      <c r="P1082" s="114">
        <v>0</v>
      </c>
      <c r="Q1082" s="114">
        <v>4</v>
      </c>
      <c r="R1082" s="114">
        <v>0</v>
      </c>
      <c r="S1082" s="114">
        <v>360672</v>
      </c>
      <c r="T1082" s="114">
        <v>0</v>
      </c>
      <c r="U1082" s="114">
        <v>4</v>
      </c>
      <c r="V1082" s="114">
        <v>0</v>
      </c>
      <c r="W1082" s="116">
        <v>360672</v>
      </c>
    </row>
    <row r="1083" spans="2:23" ht="78.75">
      <c r="B1083" s="129">
        <v>1759</v>
      </c>
      <c r="C1083" s="81" t="s">
        <v>244</v>
      </c>
      <c r="D1083" s="8" t="str">
        <f t="shared" si="58"/>
        <v>1759Vigilancia de la salud ambiental</v>
      </c>
      <c r="E1083" s="8" t="s">
        <v>1</v>
      </c>
      <c r="F1083" s="130" t="s">
        <v>245</v>
      </c>
      <c r="G1083" s="130" t="s">
        <v>359</v>
      </c>
      <c r="H1083" s="130" t="s">
        <v>247</v>
      </c>
      <c r="I1083" s="8" t="s">
        <v>248</v>
      </c>
      <c r="J1083" s="8" t="s">
        <v>248</v>
      </c>
      <c r="K1083" s="71" t="s">
        <v>43</v>
      </c>
      <c r="L1083" s="81" t="s">
        <v>30</v>
      </c>
      <c r="M1083" s="8" t="str">
        <f t="shared" si="57"/>
        <v>1759Vigilancia de la salud ambientalBOSAE. ABRIL 2025</v>
      </c>
      <c r="N1083" s="114">
        <f t="shared" si="60"/>
        <v>0</v>
      </c>
      <c r="O1083" s="114">
        <f t="shared" si="59"/>
        <v>60112</v>
      </c>
      <c r="P1083" s="114">
        <v>0</v>
      </c>
      <c r="Q1083" s="114">
        <v>50</v>
      </c>
      <c r="R1083" s="114">
        <v>0</v>
      </c>
      <c r="S1083" s="114">
        <v>3005600</v>
      </c>
      <c r="T1083" s="114">
        <v>0</v>
      </c>
      <c r="U1083" s="114">
        <v>50</v>
      </c>
      <c r="V1083" s="114">
        <v>0</v>
      </c>
      <c r="W1083" s="116">
        <v>3005600</v>
      </c>
    </row>
    <row r="1084" spans="2:23" ht="78.75">
      <c r="B1084" s="129">
        <v>1759</v>
      </c>
      <c r="C1084" s="81" t="s">
        <v>244</v>
      </c>
      <c r="D1084" s="8" t="str">
        <f t="shared" si="58"/>
        <v>1759Vigilancia de la salud ambiental</v>
      </c>
      <c r="E1084" s="8" t="s">
        <v>1</v>
      </c>
      <c r="F1084" s="130" t="s">
        <v>245</v>
      </c>
      <c r="G1084" s="130" t="s">
        <v>359</v>
      </c>
      <c r="H1084" s="130" t="s">
        <v>247</v>
      </c>
      <c r="I1084" s="8" t="s">
        <v>248</v>
      </c>
      <c r="J1084" s="8" t="s">
        <v>248</v>
      </c>
      <c r="K1084" s="81" t="s">
        <v>41</v>
      </c>
      <c r="L1084" s="81" t="s">
        <v>30</v>
      </c>
      <c r="M1084" s="8" t="str">
        <f t="shared" si="57"/>
        <v>1759Vigilancia de la salud ambientalKENNEDYE. ABRIL 2025</v>
      </c>
      <c r="N1084" s="114">
        <f t="shared" si="60"/>
        <v>0</v>
      </c>
      <c r="O1084" s="114">
        <f t="shared" si="59"/>
        <v>60112</v>
      </c>
      <c r="P1084" s="114">
        <v>0</v>
      </c>
      <c r="Q1084" s="114">
        <v>102</v>
      </c>
      <c r="R1084" s="114">
        <v>0</v>
      </c>
      <c r="S1084" s="114">
        <v>6131424</v>
      </c>
      <c r="T1084" s="114">
        <v>0</v>
      </c>
      <c r="U1084" s="114">
        <v>102</v>
      </c>
      <c r="V1084" s="114">
        <v>0</v>
      </c>
      <c r="W1084" s="116">
        <v>6131424</v>
      </c>
    </row>
    <row r="1085" spans="2:23" ht="78.75">
      <c r="B1085" s="129">
        <v>1759</v>
      </c>
      <c r="C1085" s="81" t="s">
        <v>244</v>
      </c>
      <c r="D1085" s="8" t="str">
        <f t="shared" si="58"/>
        <v>1759Vigilancia de la salud ambiental</v>
      </c>
      <c r="E1085" s="8" t="s">
        <v>1</v>
      </c>
      <c r="F1085" s="130" t="s">
        <v>245</v>
      </c>
      <c r="G1085" s="130" t="s">
        <v>359</v>
      </c>
      <c r="H1085" s="130" t="s">
        <v>247</v>
      </c>
      <c r="I1085" s="8" t="s">
        <v>248</v>
      </c>
      <c r="J1085" s="8" t="s">
        <v>248</v>
      </c>
      <c r="K1085" s="71" t="s">
        <v>29</v>
      </c>
      <c r="L1085" s="81" t="s">
        <v>30</v>
      </c>
      <c r="M1085" s="8" t="str">
        <f t="shared" si="57"/>
        <v>1759Vigilancia de la salud ambientalFONTIBONE. ABRIL 2025</v>
      </c>
      <c r="N1085" s="114">
        <f t="shared" si="60"/>
        <v>0</v>
      </c>
      <c r="O1085" s="114">
        <f t="shared" si="59"/>
        <v>60112</v>
      </c>
      <c r="P1085" s="114">
        <v>0</v>
      </c>
      <c r="Q1085" s="114">
        <v>49</v>
      </c>
      <c r="R1085" s="114">
        <v>0</v>
      </c>
      <c r="S1085" s="114">
        <v>2945488</v>
      </c>
      <c r="T1085" s="114">
        <v>0</v>
      </c>
      <c r="U1085" s="114">
        <v>29</v>
      </c>
      <c r="V1085" s="114">
        <v>0</v>
      </c>
      <c r="W1085" s="116">
        <v>1743248</v>
      </c>
    </row>
    <row r="1086" spans="2:23" ht="78.75">
      <c r="B1086" s="129">
        <v>1759</v>
      </c>
      <c r="C1086" s="81" t="s">
        <v>244</v>
      </c>
      <c r="D1086" s="8" t="str">
        <f t="shared" si="58"/>
        <v>1759Vigilancia de la salud ambiental</v>
      </c>
      <c r="E1086" s="8" t="s">
        <v>1</v>
      </c>
      <c r="F1086" s="130" t="s">
        <v>245</v>
      </c>
      <c r="G1086" s="130" t="s">
        <v>359</v>
      </c>
      <c r="H1086" s="130" t="s">
        <v>247</v>
      </c>
      <c r="I1086" s="8" t="s">
        <v>248</v>
      </c>
      <c r="J1086" s="8" t="s">
        <v>248</v>
      </c>
      <c r="K1086" s="81" t="s">
        <v>42</v>
      </c>
      <c r="L1086" s="81" t="s">
        <v>30</v>
      </c>
      <c r="M1086" s="8" t="str">
        <f t="shared" si="57"/>
        <v>1759Vigilancia de la salud ambientalPUENTE ARANDAE. ABRIL 2025</v>
      </c>
      <c r="N1086" s="114">
        <f t="shared" si="60"/>
        <v>0</v>
      </c>
      <c r="O1086" s="114">
        <f t="shared" si="59"/>
        <v>60112</v>
      </c>
      <c r="P1086" s="114">
        <v>0</v>
      </c>
      <c r="Q1086" s="114">
        <v>61</v>
      </c>
      <c r="R1086" s="114">
        <v>0</v>
      </c>
      <c r="S1086" s="114">
        <v>3666832</v>
      </c>
      <c r="T1086" s="114">
        <v>0</v>
      </c>
      <c r="U1086" s="114">
        <v>61</v>
      </c>
      <c r="V1086" s="114">
        <v>0</v>
      </c>
      <c r="W1086" s="116">
        <v>3666832</v>
      </c>
    </row>
    <row r="1087" spans="2:23" ht="60">
      <c r="B1087" s="129">
        <v>1760</v>
      </c>
      <c r="C1087" s="81" t="s">
        <v>244</v>
      </c>
      <c r="D1087" s="8" t="str">
        <f t="shared" si="58"/>
        <v>1760Vigilancia de la salud ambiental</v>
      </c>
      <c r="E1087" s="8" t="s">
        <v>1</v>
      </c>
      <c r="F1087" s="130" t="s">
        <v>245</v>
      </c>
      <c r="G1087" s="130" t="s">
        <v>360</v>
      </c>
      <c r="H1087" s="130" t="s">
        <v>247</v>
      </c>
      <c r="I1087" s="8" t="s">
        <v>248</v>
      </c>
      <c r="J1087" s="8" t="s">
        <v>248</v>
      </c>
      <c r="K1087" s="81" t="s">
        <v>29</v>
      </c>
      <c r="L1087" s="81" t="s">
        <v>30</v>
      </c>
      <c r="M1087" s="8" t="str">
        <f t="shared" si="57"/>
        <v>1760Vigilancia de la salud ambientalFONTIBONE. ABRIL 2025</v>
      </c>
      <c r="N1087" s="114">
        <f t="shared" si="60"/>
        <v>0</v>
      </c>
      <c r="O1087" s="114">
        <f t="shared" si="59"/>
        <v>90168</v>
      </c>
      <c r="P1087" s="114">
        <v>0</v>
      </c>
      <c r="Q1087" s="114">
        <v>1</v>
      </c>
      <c r="R1087" s="114">
        <v>0</v>
      </c>
      <c r="S1087" s="114">
        <v>90168</v>
      </c>
      <c r="T1087" s="114">
        <v>0</v>
      </c>
      <c r="U1087" s="114">
        <v>1</v>
      </c>
      <c r="V1087" s="114">
        <v>0</v>
      </c>
      <c r="W1087" s="116">
        <v>90168</v>
      </c>
    </row>
    <row r="1088" spans="2:23" ht="72">
      <c r="B1088" s="129">
        <v>1760</v>
      </c>
      <c r="C1088" s="81" t="s">
        <v>244</v>
      </c>
      <c r="D1088" s="8" t="str">
        <f t="shared" si="58"/>
        <v>1760Vigilancia de la salud ambiental</v>
      </c>
      <c r="E1088" s="8" t="s">
        <v>1</v>
      </c>
      <c r="F1088" s="130" t="s">
        <v>245</v>
      </c>
      <c r="G1088" s="130" t="s">
        <v>360</v>
      </c>
      <c r="H1088" s="130" t="s">
        <v>247</v>
      </c>
      <c r="I1088" s="8" t="s">
        <v>248</v>
      </c>
      <c r="J1088" s="8" t="s">
        <v>248</v>
      </c>
      <c r="K1088" s="81" t="s">
        <v>42</v>
      </c>
      <c r="L1088" s="81" t="s">
        <v>30</v>
      </c>
      <c r="M1088" s="8" t="str">
        <f t="shared" si="57"/>
        <v>1760Vigilancia de la salud ambientalPUENTE ARANDAE. ABRIL 2025</v>
      </c>
      <c r="N1088" s="114">
        <f t="shared" si="60"/>
        <v>0</v>
      </c>
      <c r="O1088" s="114">
        <f t="shared" si="59"/>
        <v>0</v>
      </c>
      <c r="P1088" s="114">
        <v>0</v>
      </c>
      <c r="Q1088" s="114">
        <v>0</v>
      </c>
      <c r="R1088" s="114">
        <v>0</v>
      </c>
      <c r="S1088" s="114">
        <v>0</v>
      </c>
      <c r="T1088" s="114">
        <v>0</v>
      </c>
      <c r="U1088" s="114">
        <v>0</v>
      </c>
      <c r="V1088" s="114">
        <v>0</v>
      </c>
      <c r="W1088" s="116">
        <v>0</v>
      </c>
    </row>
    <row r="1089" spans="2:23" ht="60">
      <c r="B1089" s="129">
        <v>1761</v>
      </c>
      <c r="C1089" s="81" t="s">
        <v>244</v>
      </c>
      <c r="D1089" s="8" t="str">
        <f t="shared" si="58"/>
        <v>1761Vigilancia de la salud ambiental</v>
      </c>
      <c r="E1089" s="8" t="s">
        <v>1</v>
      </c>
      <c r="F1089" s="130" t="s">
        <v>245</v>
      </c>
      <c r="G1089" s="130" t="s">
        <v>361</v>
      </c>
      <c r="H1089" s="130" t="s">
        <v>247</v>
      </c>
      <c r="I1089" s="8" t="s">
        <v>248</v>
      </c>
      <c r="J1089" s="8" t="s">
        <v>248</v>
      </c>
      <c r="K1089" s="71" t="s">
        <v>43</v>
      </c>
      <c r="L1089" s="81" t="s">
        <v>30</v>
      </c>
      <c r="M1089" s="8" t="str">
        <f t="shared" si="57"/>
        <v>1761Vigilancia de la salud ambientalBOSAE. ABRIL 2025</v>
      </c>
      <c r="N1089" s="114">
        <f t="shared" si="60"/>
        <v>0</v>
      </c>
      <c r="O1089" s="114">
        <f t="shared" si="59"/>
        <v>60112</v>
      </c>
      <c r="P1089" s="114">
        <v>0</v>
      </c>
      <c r="Q1089" s="114">
        <v>4</v>
      </c>
      <c r="R1089" s="114">
        <v>0</v>
      </c>
      <c r="S1089" s="114">
        <v>240448</v>
      </c>
      <c r="T1089" s="114">
        <v>0</v>
      </c>
      <c r="U1089" s="114">
        <v>4</v>
      </c>
      <c r="V1089" s="114">
        <v>0</v>
      </c>
      <c r="W1089" s="116">
        <v>240448</v>
      </c>
    </row>
    <row r="1090" spans="2:23" ht="60">
      <c r="B1090" s="129">
        <v>1761</v>
      </c>
      <c r="C1090" s="81" t="s">
        <v>244</v>
      </c>
      <c r="D1090" s="8" t="str">
        <f t="shared" si="58"/>
        <v>1761Vigilancia de la salud ambiental</v>
      </c>
      <c r="E1090" s="8" t="s">
        <v>1</v>
      </c>
      <c r="F1090" s="130" t="s">
        <v>245</v>
      </c>
      <c r="G1090" s="130" t="s">
        <v>361</v>
      </c>
      <c r="H1090" s="130" t="s">
        <v>247</v>
      </c>
      <c r="I1090" s="8" t="s">
        <v>248</v>
      </c>
      <c r="J1090" s="8" t="s">
        <v>248</v>
      </c>
      <c r="K1090" s="71" t="s">
        <v>41</v>
      </c>
      <c r="L1090" s="81" t="s">
        <v>30</v>
      </c>
      <c r="M1090" s="8" t="str">
        <f t="shared" si="57"/>
        <v>1761Vigilancia de la salud ambientalKENNEDYE. ABRIL 2025</v>
      </c>
      <c r="N1090" s="114">
        <f t="shared" si="60"/>
        <v>0</v>
      </c>
      <c r="O1090" s="114">
        <f t="shared" si="59"/>
        <v>60112</v>
      </c>
      <c r="P1090" s="114">
        <v>0</v>
      </c>
      <c r="Q1090" s="114">
        <v>13</v>
      </c>
      <c r="R1090" s="114">
        <v>0</v>
      </c>
      <c r="S1090" s="114">
        <v>781456</v>
      </c>
      <c r="T1090" s="114">
        <v>0</v>
      </c>
      <c r="U1090" s="114">
        <v>12</v>
      </c>
      <c r="V1090" s="114">
        <v>0</v>
      </c>
      <c r="W1090" s="116">
        <v>721344</v>
      </c>
    </row>
    <row r="1091" spans="2:23" ht="60">
      <c r="B1091" s="129">
        <v>1761</v>
      </c>
      <c r="C1091" s="81" t="s">
        <v>244</v>
      </c>
      <c r="D1091" s="8" t="str">
        <f t="shared" si="58"/>
        <v>1761Vigilancia de la salud ambiental</v>
      </c>
      <c r="E1091" s="8" t="s">
        <v>1</v>
      </c>
      <c r="F1091" s="130" t="s">
        <v>245</v>
      </c>
      <c r="G1091" s="130" t="s">
        <v>361</v>
      </c>
      <c r="H1091" s="130" t="s">
        <v>247</v>
      </c>
      <c r="I1091" s="8" t="s">
        <v>248</v>
      </c>
      <c r="J1091" s="8" t="s">
        <v>248</v>
      </c>
      <c r="K1091" s="71" t="s">
        <v>29</v>
      </c>
      <c r="L1091" s="81" t="s">
        <v>30</v>
      </c>
      <c r="M1091" s="8" t="str">
        <f t="shared" ref="M1091:M1154" si="61">+D1091&amp;K1091&amp;L1091</f>
        <v>1761Vigilancia de la salud ambientalFONTIBONE. ABRIL 2025</v>
      </c>
      <c r="N1091" s="114">
        <f t="shared" si="60"/>
        <v>0</v>
      </c>
      <c r="O1091" s="114">
        <f t="shared" si="59"/>
        <v>60112</v>
      </c>
      <c r="P1091" s="114">
        <v>0</v>
      </c>
      <c r="Q1091" s="114">
        <v>4</v>
      </c>
      <c r="R1091" s="114">
        <v>0</v>
      </c>
      <c r="S1091" s="114">
        <v>240448</v>
      </c>
      <c r="T1091" s="114">
        <v>0</v>
      </c>
      <c r="U1091" s="114">
        <v>4</v>
      </c>
      <c r="V1091" s="114">
        <v>0</v>
      </c>
      <c r="W1091" s="116">
        <v>240448</v>
      </c>
    </row>
    <row r="1092" spans="2:23" ht="72">
      <c r="B1092" s="129">
        <v>1761</v>
      </c>
      <c r="C1092" s="81" t="s">
        <v>244</v>
      </c>
      <c r="D1092" s="8" t="str">
        <f t="shared" ref="D1092:D1155" si="62">+B1092&amp;C1092</f>
        <v>1761Vigilancia de la salud ambiental</v>
      </c>
      <c r="E1092" s="8" t="s">
        <v>1</v>
      </c>
      <c r="F1092" s="130" t="s">
        <v>245</v>
      </c>
      <c r="G1092" s="130" t="s">
        <v>361</v>
      </c>
      <c r="H1092" s="130" t="s">
        <v>247</v>
      </c>
      <c r="I1092" s="8" t="s">
        <v>248</v>
      </c>
      <c r="J1092" s="8" t="s">
        <v>248</v>
      </c>
      <c r="K1092" s="81" t="s">
        <v>42</v>
      </c>
      <c r="L1092" s="81" t="s">
        <v>30</v>
      </c>
      <c r="M1092" s="8" t="str">
        <f t="shared" si="61"/>
        <v>1761Vigilancia de la salud ambientalPUENTE ARANDAE. ABRIL 2025</v>
      </c>
      <c r="N1092" s="114">
        <f t="shared" si="60"/>
        <v>0</v>
      </c>
      <c r="O1092" s="114">
        <f t="shared" si="59"/>
        <v>60112</v>
      </c>
      <c r="P1092" s="114">
        <v>0</v>
      </c>
      <c r="Q1092" s="114">
        <v>6</v>
      </c>
      <c r="R1092" s="114">
        <v>0</v>
      </c>
      <c r="S1092" s="114">
        <v>360672</v>
      </c>
      <c r="T1092" s="114">
        <v>0</v>
      </c>
      <c r="U1092" s="114">
        <v>5</v>
      </c>
      <c r="V1092" s="114">
        <v>0</v>
      </c>
      <c r="W1092" s="116">
        <v>300560</v>
      </c>
    </row>
    <row r="1093" spans="2:23" ht="60">
      <c r="B1093" s="129">
        <v>1762</v>
      </c>
      <c r="C1093" s="81" t="s">
        <v>244</v>
      </c>
      <c r="D1093" s="8" t="str">
        <f t="shared" si="62"/>
        <v>1762Vigilancia de la salud ambiental</v>
      </c>
      <c r="E1093" s="8" t="s">
        <v>1</v>
      </c>
      <c r="F1093" s="130" t="s">
        <v>245</v>
      </c>
      <c r="G1093" s="130" t="s">
        <v>362</v>
      </c>
      <c r="H1093" s="130" t="s">
        <v>247</v>
      </c>
      <c r="I1093" s="8" t="s">
        <v>248</v>
      </c>
      <c r="J1093" s="8" t="s">
        <v>248</v>
      </c>
      <c r="K1093" s="71" t="s">
        <v>43</v>
      </c>
      <c r="L1093" s="81" t="s">
        <v>30</v>
      </c>
      <c r="M1093" s="8" t="str">
        <f t="shared" si="61"/>
        <v>1762Vigilancia de la salud ambientalBOSAE. ABRIL 2025</v>
      </c>
      <c r="N1093" s="114">
        <f t="shared" si="60"/>
        <v>0</v>
      </c>
      <c r="O1093" s="114">
        <f t="shared" si="59"/>
        <v>90168</v>
      </c>
      <c r="P1093" s="114">
        <v>0</v>
      </c>
      <c r="Q1093" s="114">
        <v>5</v>
      </c>
      <c r="R1093" s="114">
        <v>0</v>
      </c>
      <c r="S1093" s="114">
        <v>450840</v>
      </c>
      <c r="T1093" s="114">
        <v>0</v>
      </c>
      <c r="U1093" s="114">
        <v>5</v>
      </c>
      <c r="V1093" s="114">
        <v>0</v>
      </c>
      <c r="W1093" s="116">
        <v>450840</v>
      </c>
    </row>
    <row r="1094" spans="2:23" ht="60">
      <c r="B1094" s="129">
        <v>1762</v>
      </c>
      <c r="C1094" s="81" t="s">
        <v>244</v>
      </c>
      <c r="D1094" s="8" t="str">
        <f t="shared" si="62"/>
        <v>1762Vigilancia de la salud ambiental</v>
      </c>
      <c r="E1094" s="8" t="s">
        <v>1</v>
      </c>
      <c r="F1094" s="130" t="s">
        <v>245</v>
      </c>
      <c r="G1094" s="130" t="s">
        <v>362</v>
      </c>
      <c r="H1094" s="130" t="s">
        <v>247</v>
      </c>
      <c r="I1094" s="8" t="s">
        <v>248</v>
      </c>
      <c r="J1094" s="8" t="s">
        <v>248</v>
      </c>
      <c r="K1094" s="81" t="s">
        <v>41</v>
      </c>
      <c r="L1094" s="81" t="s">
        <v>30</v>
      </c>
      <c r="M1094" s="8" t="str">
        <f t="shared" si="61"/>
        <v>1762Vigilancia de la salud ambientalKENNEDYE. ABRIL 2025</v>
      </c>
      <c r="N1094" s="114">
        <f t="shared" si="60"/>
        <v>0</v>
      </c>
      <c r="O1094" s="114">
        <f t="shared" si="59"/>
        <v>90168</v>
      </c>
      <c r="P1094" s="114">
        <v>0</v>
      </c>
      <c r="Q1094" s="114">
        <v>7</v>
      </c>
      <c r="R1094" s="114">
        <v>0</v>
      </c>
      <c r="S1094" s="114">
        <v>631176</v>
      </c>
      <c r="T1094" s="114">
        <v>0</v>
      </c>
      <c r="U1094" s="114">
        <v>7</v>
      </c>
      <c r="V1094" s="114">
        <v>0</v>
      </c>
      <c r="W1094" s="116">
        <v>631176</v>
      </c>
    </row>
    <row r="1095" spans="2:23" ht="60">
      <c r="B1095" s="129">
        <v>1762</v>
      </c>
      <c r="C1095" s="81" t="s">
        <v>244</v>
      </c>
      <c r="D1095" s="8" t="str">
        <f t="shared" si="62"/>
        <v>1762Vigilancia de la salud ambiental</v>
      </c>
      <c r="E1095" s="8" t="s">
        <v>1</v>
      </c>
      <c r="F1095" s="130" t="s">
        <v>245</v>
      </c>
      <c r="G1095" s="130" t="s">
        <v>362</v>
      </c>
      <c r="H1095" s="130" t="s">
        <v>247</v>
      </c>
      <c r="I1095" s="8" t="s">
        <v>248</v>
      </c>
      <c r="J1095" s="8" t="s">
        <v>248</v>
      </c>
      <c r="K1095" s="71" t="s">
        <v>29</v>
      </c>
      <c r="L1095" s="81" t="s">
        <v>30</v>
      </c>
      <c r="M1095" s="8" t="str">
        <f t="shared" si="61"/>
        <v>1762Vigilancia de la salud ambientalFONTIBONE. ABRIL 2025</v>
      </c>
      <c r="N1095" s="114">
        <f t="shared" si="60"/>
        <v>0</v>
      </c>
      <c r="O1095" s="114">
        <f t="shared" si="59"/>
        <v>90168</v>
      </c>
      <c r="P1095" s="114">
        <v>0</v>
      </c>
      <c r="Q1095" s="114">
        <v>2</v>
      </c>
      <c r="R1095" s="114">
        <v>0</v>
      </c>
      <c r="S1095" s="114">
        <v>180336</v>
      </c>
      <c r="T1095" s="114">
        <v>0</v>
      </c>
      <c r="U1095" s="114">
        <v>2</v>
      </c>
      <c r="V1095" s="114">
        <v>0</v>
      </c>
      <c r="W1095" s="116">
        <v>180336</v>
      </c>
    </row>
    <row r="1096" spans="2:23" ht="72">
      <c r="B1096" s="129">
        <v>1762</v>
      </c>
      <c r="C1096" s="81" t="s">
        <v>244</v>
      </c>
      <c r="D1096" s="8" t="str">
        <f t="shared" si="62"/>
        <v>1762Vigilancia de la salud ambiental</v>
      </c>
      <c r="E1096" s="8" t="s">
        <v>1</v>
      </c>
      <c r="F1096" s="130" t="s">
        <v>245</v>
      </c>
      <c r="G1096" s="130" t="s">
        <v>362</v>
      </c>
      <c r="H1096" s="130" t="s">
        <v>247</v>
      </c>
      <c r="I1096" s="8" t="s">
        <v>248</v>
      </c>
      <c r="J1096" s="8" t="s">
        <v>248</v>
      </c>
      <c r="K1096" s="71" t="s">
        <v>42</v>
      </c>
      <c r="L1096" s="81" t="s">
        <v>30</v>
      </c>
      <c r="M1096" s="8" t="str">
        <f t="shared" si="61"/>
        <v>1762Vigilancia de la salud ambientalPUENTE ARANDAE. ABRIL 2025</v>
      </c>
      <c r="N1096" s="114">
        <f t="shared" si="60"/>
        <v>0</v>
      </c>
      <c r="O1096" s="114">
        <f t="shared" si="59"/>
        <v>0</v>
      </c>
      <c r="P1096" s="114">
        <v>0</v>
      </c>
      <c r="Q1096" s="114">
        <v>0</v>
      </c>
      <c r="R1096" s="114">
        <v>0</v>
      </c>
      <c r="S1096" s="114">
        <v>0</v>
      </c>
      <c r="T1096" s="114">
        <v>0</v>
      </c>
      <c r="U1096" s="114">
        <v>0</v>
      </c>
      <c r="V1096" s="114">
        <v>0</v>
      </c>
      <c r="W1096" s="116">
        <v>0</v>
      </c>
    </row>
    <row r="1097" spans="2:23" ht="67.5">
      <c r="B1097" s="129">
        <v>1763</v>
      </c>
      <c r="C1097" s="81" t="s">
        <v>244</v>
      </c>
      <c r="D1097" s="8" t="str">
        <f t="shared" si="62"/>
        <v>1763Vigilancia de la salud ambiental</v>
      </c>
      <c r="E1097" s="8" t="s">
        <v>1</v>
      </c>
      <c r="F1097" s="130" t="s">
        <v>270</v>
      </c>
      <c r="G1097" s="130" t="s">
        <v>435</v>
      </c>
      <c r="H1097" s="130" t="s">
        <v>247</v>
      </c>
      <c r="I1097" s="8" t="s">
        <v>248</v>
      </c>
      <c r="J1097" s="8" t="s">
        <v>248</v>
      </c>
      <c r="K1097" s="71" t="s">
        <v>43</v>
      </c>
      <c r="L1097" s="81" t="s">
        <v>30</v>
      </c>
      <c r="M1097" s="8" t="str">
        <f t="shared" si="61"/>
        <v>1763Vigilancia de la salud ambientalBOSAE. ABRIL 2025</v>
      </c>
      <c r="N1097" s="114">
        <f t="shared" si="60"/>
        <v>0</v>
      </c>
      <c r="O1097" s="114">
        <f t="shared" si="59"/>
        <v>0</v>
      </c>
      <c r="P1097" s="114">
        <v>0</v>
      </c>
      <c r="Q1097" s="114">
        <v>0</v>
      </c>
      <c r="R1097" s="114">
        <v>0</v>
      </c>
      <c r="S1097" s="114">
        <v>0</v>
      </c>
      <c r="T1097" s="114">
        <v>0</v>
      </c>
      <c r="U1097" s="114">
        <v>0</v>
      </c>
      <c r="V1097" s="114">
        <v>0</v>
      </c>
      <c r="W1097" s="116">
        <v>0</v>
      </c>
    </row>
    <row r="1098" spans="2:23" ht="67.5">
      <c r="B1098" s="129">
        <v>1763</v>
      </c>
      <c r="C1098" s="81" t="s">
        <v>244</v>
      </c>
      <c r="D1098" s="8" t="str">
        <f t="shared" si="62"/>
        <v>1763Vigilancia de la salud ambiental</v>
      </c>
      <c r="E1098" s="8" t="s">
        <v>1</v>
      </c>
      <c r="F1098" s="130" t="s">
        <v>270</v>
      </c>
      <c r="G1098" s="130" t="s">
        <v>435</v>
      </c>
      <c r="H1098" s="130" t="s">
        <v>247</v>
      </c>
      <c r="I1098" s="8" t="s">
        <v>248</v>
      </c>
      <c r="J1098" s="8" t="s">
        <v>248</v>
      </c>
      <c r="K1098" s="81" t="s">
        <v>41</v>
      </c>
      <c r="L1098" s="81" t="s">
        <v>30</v>
      </c>
      <c r="M1098" s="8" t="str">
        <f t="shared" si="61"/>
        <v>1763Vigilancia de la salud ambientalKENNEDYE. ABRIL 2025</v>
      </c>
      <c r="N1098" s="114">
        <f t="shared" si="60"/>
        <v>0</v>
      </c>
      <c r="O1098" s="114">
        <f t="shared" si="59"/>
        <v>0</v>
      </c>
      <c r="P1098" s="114">
        <v>0</v>
      </c>
      <c r="Q1098" s="114">
        <v>0</v>
      </c>
      <c r="R1098" s="114">
        <v>0</v>
      </c>
      <c r="S1098" s="114">
        <v>0</v>
      </c>
      <c r="T1098" s="114">
        <v>0</v>
      </c>
      <c r="U1098" s="114">
        <v>0</v>
      </c>
      <c r="V1098" s="114">
        <v>0</v>
      </c>
      <c r="W1098" s="116">
        <v>0</v>
      </c>
    </row>
    <row r="1099" spans="2:23" ht="72">
      <c r="B1099" s="129">
        <v>1763</v>
      </c>
      <c r="C1099" s="81" t="s">
        <v>244</v>
      </c>
      <c r="D1099" s="8" t="str">
        <f t="shared" si="62"/>
        <v>1763Vigilancia de la salud ambiental</v>
      </c>
      <c r="E1099" s="8" t="s">
        <v>1</v>
      </c>
      <c r="F1099" s="130" t="s">
        <v>270</v>
      </c>
      <c r="G1099" s="130" t="s">
        <v>435</v>
      </c>
      <c r="H1099" s="130" t="s">
        <v>247</v>
      </c>
      <c r="I1099" s="8" t="s">
        <v>248</v>
      </c>
      <c r="J1099" s="8" t="s">
        <v>248</v>
      </c>
      <c r="K1099" s="71" t="s">
        <v>42</v>
      </c>
      <c r="L1099" s="81" t="s">
        <v>30</v>
      </c>
      <c r="M1099" s="8" t="str">
        <f t="shared" si="61"/>
        <v>1763Vigilancia de la salud ambientalPUENTE ARANDAE. ABRIL 2025</v>
      </c>
      <c r="N1099" s="114">
        <f t="shared" si="60"/>
        <v>0</v>
      </c>
      <c r="O1099" s="114">
        <f t="shared" si="59"/>
        <v>0</v>
      </c>
      <c r="P1099" s="114">
        <v>0</v>
      </c>
      <c r="Q1099" s="114">
        <v>0</v>
      </c>
      <c r="R1099" s="114">
        <v>0</v>
      </c>
      <c r="S1099" s="114">
        <v>0</v>
      </c>
      <c r="T1099" s="114">
        <v>0</v>
      </c>
      <c r="U1099" s="114">
        <v>0</v>
      </c>
      <c r="V1099" s="114">
        <v>0</v>
      </c>
      <c r="W1099" s="116">
        <v>0</v>
      </c>
    </row>
    <row r="1100" spans="2:23" ht="78.75">
      <c r="B1100" s="129">
        <v>1764</v>
      </c>
      <c r="C1100" s="81" t="s">
        <v>244</v>
      </c>
      <c r="D1100" s="8" t="str">
        <f t="shared" si="62"/>
        <v>1764Vigilancia de la salud ambiental</v>
      </c>
      <c r="E1100" s="8" t="s">
        <v>1</v>
      </c>
      <c r="F1100" s="130" t="s">
        <v>257</v>
      </c>
      <c r="G1100" s="130" t="s">
        <v>363</v>
      </c>
      <c r="H1100" s="130" t="s">
        <v>247</v>
      </c>
      <c r="I1100" s="8" t="s">
        <v>248</v>
      </c>
      <c r="J1100" s="8" t="s">
        <v>248</v>
      </c>
      <c r="K1100" s="81" t="s">
        <v>42</v>
      </c>
      <c r="L1100" s="81" t="s">
        <v>30</v>
      </c>
      <c r="M1100" s="8" t="str">
        <f t="shared" si="61"/>
        <v>1764Vigilancia de la salud ambientalPUENTE ARANDAE. ABRIL 2025</v>
      </c>
      <c r="N1100" s="114">
        <f t="shared" si="60"/>
        <v>0</v>
      </c>
      <c r="O1100" s="114">
        <f t="shared" si="59"/>
        <v>901680</v>
      </c>
      <c r="P1100" s="114">
        <v>0</v>
      </c>
      <c r="Q1100" s="114">
        <v>1</v>
      </c>
      <c r="R1100" s="114">
        <v>0</v>
      </c>
      <c r="S1100" s="114">
        <v>901680</v>
      </c>
      <c r="T1100" s="114">
        <v>0</v>
      </c>
      <c r="U1100" s="114">
        <v>1</v>
      </c>
      <c r="V1100" s="114">
        <v>0</v>
      </c>
      <c r="W1100" s="116">
        <v>901680</v>
      </c>
    </row>
    <row r="1101" spans="2:23" ht="60">
      <c r="B1101" s="129">
        <v>1767</v>
      </c>
      <c r="C1101" s="81" t="s">
        <v>244</v>
      </c>
      <c r="D1101" s="8" t="str">
        <f t="shared" si="62"/>
        <v>1767Vigilancia de la salud ambiental</v>
      </c>
      <c r="E1101" s="8" t="s">
        <v>1</v>
      </c>
      <c r="F1101" s="130" t="s">
        <v>257</v>
      </c>
      <c r="G1101" s="130" t="s">
        <v>364</v>
      </c>
      <c r="H1101" s="130" t="s">
        <v>247</v>
      </c>
      <c r="I1101" s="8" t="s">
        <v>248</v>
      </c>
      <c r="J1101" s="8" t="s">
        <v>248</v>
      </c>
      <c r="K1101" s="71" t="s">
        <v>41</v>
      </c>
      <c r="L1101" s="81" t="s">
        <v>30</v>
      </c>
      <c r="M1101" s="8" t="str">
        <f t="shared" si="61"/>
        <v>1767Vigilancia de la salud ambientalKENNEDYE. ABRIL 2025</v>
      </c>
      <c r="N1101" s="114">
        <f t="shared" si="60"/>
        <v>0</v>
      </c>
      <c r="O1101" s="114">
        <f t="shared" si="59"/>
        <v>360672</v>
      </c>
      <c r="P1101" s="114">
        <v>0</v>
      </c>
      <c r="Q1101" s="114">
        <v>1</v>
      </c>
      <c r="R1101" s="114">
        <v>0</v>
      </c>
      <c r="S1101" s="114">
        <v>360672</v>
      </c>
      <c r="T1101" s="114">
        <v>0</v>
      </c>
      <c r="U1101" s="114">
        <v>1</v>
      </c>
      <c r="V1101" s="114">
        <v>0</v>
      </c>
      <c r="W1101" s="116">
        <v>360672</v>
      </c>
    </row>
    <row r="1102" spans="2:23" ht="72">
      <c r="B1102" s="129">
        <v>1767</v>
      </c>
      <c r="C1102" s="81" t="s">
        <v>244</v>
      </c>
      <c r="D1102" s="8" t="str">
        <f t="shared" si="62"/>
        <v>1767Vigilancia de la salud ambiental</v>
      </c>
      <c r="E1102" s="8" t="s">
        <v>1</v>
      </c>
      <c r="F1102" s="130" t="s">
        <v>257</v>
      </c>
      <c r="G1102" s="130" t="s">
        <v>364</v>
      </c>
      <c r="H1102" s="130" t="s">
        <v>247</v>
      </c>
      <c r="I1102" s="8" t="s">
        <v>248</v>
      </c>
      <c r="J1102" s="8" t="s">
        <v>248</v>
      </c>
      <c r="K1102" s="81" t="s">
        <v>42</v>
      </c>
      <c r="L1102" s="81" t="s">
        <v>30</v>
      </c>
      <c r="M1102" s="8" t="str">
        <f t="shared" si="61"/>
        <v>1767Vigilancia de la salud ambientalPUENTE ARANDAE. ABRIL 2025</v>
      </c>
      <c r="N1102" s="114">
        <f t="shared" si="60"/>
        <v>0</v>
      </c>
      <c r="O1102" s="114">
        <f t="shared" si="59"/>
        <v>0</v>
      </c>
      <c r="P1102" s="114">
        <v>0</v>
      </c>
      <c r="Q1102" s="114">
        <v>0</v>
      </c>
      <c r="R1102" s="114">
        <v>0</v>
      </c>
      <c r="S1102" s="114">
        <v>0</v>
      </c>
      <c r="T1102" s="114">
        <v>0</v>
      </c>
      <c r="U1102" s="114">
        <v>0</v>
      </c>
      <c r="V1102" s="114">
        <v>0</v>
      </c>
      <c r="W1102" s="116">
        <v>0</v>
      </c>
    </row>
    <row r="1103" spans="2:23" ht="60">
      <c r="B1103" s="129">
        <v>1771</v>
      </c>
      <c r="C1103" s="81" t="s">
        <v>244</v>
      </c>
      <c r="D1103" s="8" t="str">
        <f t="shared" si="62"/>
        <v>1771Vigilancia de la salud ambiental</v>
      </c>
      <c r="E1103" s="8" t="s">
        <v>1</v>
      </c>
      <c r="F1103" s="130" t="s">
        <v>270</v>
      </c>
      <c r="G1103" s="130" t="s">
        <v>365</v>
      </c>
      <c r="H1103" s="130" t="s">
        <v>247</v>
      </c>
      <c r="I1103" s="8" t="s">
        <v>248</v>
      </c>
      <c r="J1103" s="8" t="s">
        <v>248</v>
      </c>
      <c r="K1103" s="71" t="s">
        <v>43</v>
      </c>
      <c r="L1103" s="81" t="s">
        <v>30</v>
      </c>
      <c r="M1103" s="8" t="str">
        <f t="shared" si="61"/>
        <v>1771Vigilancia de la salud ambientalBOSAE. ABRIL 2025</v>
      </c>
      <c r="N1103" s="114">
        <f t="shared" si="60"/>
        <v>0</v>
      </c>
      <c r="O1103" s="114">
        <f t="shared" si="59"/>
        <v>104040</v>
      </c>
      <c r="P1103" s="114">
        <v>0</v>
      </c>
      <c r="Q1103" s="114">
        <v>1</v>
      </c>
      <c r="R1103" s="114">
        <v>0</v>
      </c>
      <c r="S1103" s="114">
        <v>104040</v>
      </c>
      <c r="T1103" s="114">
        <v>0</v>
      </c>
      <c r="U1103" s="114">
        <v>1</v>
      </c>
      <c r="V1103" s="114">
        <v>0</v>
      </c>
      <c r="W1103" s="116">
        <v>104040</v>
      </c>
    </row>
    <row r="1104" spans="2:23" ht="60">
      <c r="B1104" s="129">
        <v>1771</v>
      </c>
      <c r="C1104" s="81" t="s">
        <v>244</v>
      </c>
      <c r="D1104" s="8" t="str">
        <f t="shared" si="62"/>
        <v>1771Vigilancia de la salud ambiental</v>
      </c>
      <c r="E1104" s="8" t="s">
        <v>1</v>
      </c>
      <c r="F1104" s="130" t="s">
        <v>270</v>
      </c>
      <c r="G1104" s="130" t="s">
        <v>365</v>
      </c>
      <c r="H1104" s="130" t="s">
        <v>247</v>
      </c>
      <c r="I1104" s="8" t="s">
        <v>248</v>
      </c>
      <c r="J1104" s="8" t="s">
        <v>248</v>
      </c>
      <c r="K1104" s="81" t="s">
        <v>41</v>
      </c>
      <c r="L1104" s="81" t="s">
        <v>30</v>
      </c>
      <c r="M1104" s="8" t="str">
        <f t="shared" si="61"/>
        <v>1771Vigilancia de la salud ambientalKENNEDYE. ABRIL 2025</v>
      </c>
      <c r="N1104" s="114">
        <f t="shared" si="60"/>
        <v>0</v>
      </c>
      <c r="O1104" s="114">
        <f t="shared" si="59"/>
        <v>104040</v>
      </c>
      <c r="P1104" s="114">
        <v>0</v>
      </c>
      <c r="Q1104" s="114">
        <v>1</v>
      </c>
      <c r="R1104" s="114">
        <v>0</v>
      </c>
      <c r="S1104" s="114">
        <v>104040</v>
      </c>
      <c r="T1104" s="114">
        <v>0</v>
      </c>
      <c r="U1104" s="114">
        <v>1</v>
      </c>
      <c r="V1104" s="114">
        <v>0</v>
      </c>
      <c r="W1104" s="116">
        <v>104040</v>
      </c>
    </row>
    <row r="1105" spans="2:23" ht="60">
      <c r="B1105" s="129">
        <v>1771</v>
      </c>
      <c r="C1105" s="81" t="s">
        <v>244</v>
      </c>
      <c r="D1105" s="8" t="str">
        <f t="shared" si="62"/>
        <v>1771Vigilancia de la salud ambiental</v>
      </c>
      <c r="E1105" s="8" t="s">
        <v>1</v>
      </c>
      <c r="F1105" s="130" t="s">
        <v>270</v>
      </c>
      <c r="G1105" s="130" t="s">
        <v>365</v>
      </c>
      <c r="H1105" s="130" t="s">
        <v>247</v>
      </c>
      <c r="I1105" s="8" t="s">
        <v>248</v>
      </c>
      <c r="J1105" s="8" t="s">
        <v>248</v>
      </c>
      <c r="K1105" s="71" t="s">
        <v>29</v>
      </c>
      <c r="L1105" s="81" t="s">
        <v>30</v>
      </c>
      <c r="M1105" s="8" t="str">
        <f t="shared" si="61"/>
        <v>1771Vigilancia de la salud ambientalFONTIBONE. ABRIL 2025</v>
      </c>
      <c r="N1105" s="114">
        <f t="shared" si="60"/>
        <v>0</v>
      </c>
      <c r="O1105" s="114">
        <f t="shared" si="59"/>
        <v>104040</v>
      </c>
      <c r="P1105" s="114">
        <v>0</v>
      </c>
      <c r="Q1105" s="114">
        <v>1</v>
      </c>
      <c r="R1105" s="114">
        <v>0</v>
      </c>
      <c r="S1105" s="114">
        <v>104040</v>
      </c>
      <c r="T1105" s="114">
        <v>0</v>
      </c>
      <c r="U1105" s="114">
        <v>1</v>
      </c>
      <c r="V1105" s="114">
        <v>0</v>
      </c>
      <c r="W1105" s="116">
        <v>104040</v>
      </c>
    </row>
    <row r="1106" spans="2:23" ht="72">
      <c r="B1106" s="129">
        <v>1771</v>
      </c>
      <c r="C1106" s="81" t="s">
        <v>244</v>
      </c>
      <c r="D1106" s="8" t="str">
        <f t="shared" si="62"/>
        <v>1771Vigilancia de la salud ambiental</v>
      </c>
      <c r="E1106" s="8" t="s">
        <v>1</v>
      </c>
      <c r="F1106" s="130" t="s">
        <v>270</v>
      </c>
      <c r="G1106" s="130" t="s">
        <v>365</v>
      </c>
      <c r="H1106" s="130" t="s">
        <v>247</v>
      </c>
      <c r="I1106" s="8" t="s">
        <v>248</v>
      </c>
      <c r="J1106" s="8" t="s">
        <v>248</v>
      </c>
      <c r="K1106" s="71" t="s">
        <v>42</v>
      </c>
      <c r="L1106" s="81" t="s">
        <v>30</v>
      </c>
      <c r="M1106" s="8" t="str">
        <f t="shared" si="61"/>
        <v>1771Vigilancia de la salud ambientalPUENTE ARANDAE. ABRIL 2025</v>
      </c>
      <c r="N1106" s="114">
        <f t="shared" si="60"/>
        <v>0</v>
      </c>
      <c r="O1106" s="114">
        <f t="shared" ref="O1106:O1169" si="63">IFERROR(S1106/Q1106,0)</f>
        <v>104040</v>
      </c>
      <c r="P1106" s="114">
        <v>0</v>
      </c>
      <c r="Q1106" s="114">
        <v>1</v>
      </c>
      <c r="R1106" s="114">
        <v>0</v>
      </c>
      <c r="S1106" s="114">
        <v>104040</v>
      </c>
      <c r="T1106" s="114">
        <v>0</v>
      </c>
      <c r="U1106" s="114">
        <v>1</v>
      </c>
      <c r="V1106" s="114">
        <v>0</v>
      </c>
      <c r="W1106" s="116">
        <v>104040</v>
      </c>
    </row>
    <row r="1107" spans="2:23" ht="60">
      <c r="B1107" s="129">
        <v>1777</v>
      </c>
      <c r="C1107" s="81" t="s">
        <v>244</v>
      </c>
      <c r="D1107" s="8" t="str">
        <f t="shared" si="62"/>
        <v>1777Vigilancia de la salud ambiental</v>
      </c>
      <c r="E1107" s="8" t="s">
        <v>1</v>
      </c>
      <c r="F1107" s="130" t="s">
        <v>245</v>
      </c>
      <c r="G1107" s="130" t="s">
        <v>366</v>
      </c>
      <c r="H1107" s="130" t="s">
        <v>247</v>
      </c>
      <c r="I1107" s="8" t="s">
        <v>248</v>
      </c>
      <c r="J1107" s="8" t="s">
        <v>248</v>
      </c>
      <c r="K1107" s="81" t="s">
        <v>43</v>
      </c>
      <c r="L1107" s="81" t="s">
        <v>30</v>
      </c>
      <c r="M1107" s="8" t="str">
        <f t="shared" si="61"/>
        <v>1777Vigilancia de la salud ambientalBOSAE. ABRIL 2025</v>
      </c>
      <c r="N1107" s="114">
        <f t="shared" ref="N1107:N1170" si="64">IFERROR(R1107/P1107,0)</f>
        <v>0</v>
      </c>
      <c r="O1107" s="114">
        <f t="shared" si="63"/>
        <v>0</v>
      </c>
      <c r="P1107" s="114">
        <v>0</v>
      </c>
      <c r="Q1107" s="114">
        <v>0</v>
      </c>
      <c r="R1107" s="114">
        <v>0</v>
      </c>
      <c r="S1107" s="114">
        <v>0</v>
      </c>
      <c r="T1107" s="114">
        <v>0</v>
      </c>
      <c r="U1107" s="114">
        <v>0</v>
      </c>
      <c r="V1107" s="114">
        <v>0</v>
      </c>
      <c r="W1107" s="116">
        <v>0</v>
      </c>
    </row>
    <row r="1108" spans="2:23" ht="60">
      <c r="B1108" s="129">
        <v>1777</v>
      </c>
      <c r="C1108" s="81" t="s">
        <v>244</v>
      </c>
      <c r="D1108" s="8" t="str">
        <f t="shared" si="62"/>
        <v>1777Vigilancia de la salud ambiental</v>
      </c>
      <c r="E1108" s="8" t="s">
        <v>1</v>
      </c>
      <c r="F1108" s="130" t="s">
        <v>245</v>
      </c>
      <c r="G1108" s="130" t="s">
        <v>366</v>
      </c>
      <c r="H1108" s="130" t="s">
        <v>247</v>
      </c>
      <c r="I1108" s="8" t="s">
        <v>248</v>
      </c>
      <c r="J1108" s="8" t="s">
        <v>248</v>
      </c>
      <c r="K1108" s="71" t="s">
        <v>41</v>
      </c>
      <c r="L1108" s="81" t="s">
        <v>30</v>
      </c>
      <c r="M1108" s="8" t="str">
        <f t="shared" si="61"/>
        <v>1777Vigilancia de la salud ambientalKENNEDYE. ABRIL 2025</v>
      </c>
      <c r="N1108" s="114">
        <f t="shared" si="64"/>
        <v>0</v>
      </c>
      <c r="O1108" s="114">
        <f t="shared" si="63"/>
        <v>0</v>
      </c>
      <c r="P1108" s="114">
        <v>0</v>
      </c>
      <c r="Q1108" s="114">
        <v>0</v>
      </c>
      <c r="R1108" s="114">
        <v>0</v>
      </c>
      <c r="S1108" s="114">
        <v>0</v>
      </c>
      <c r="T1108" s="114">
        <v>0</v>
      </c>
      <c r="U1108" s="114">
        <v>0</v>
      </c>
      <c r="V1108" s="114">
        <v>0</v>
      </c>
      <c r="W1108" s="116">
        <v>0</v>
      </c>
    </row>
    <row r="1109" spans="2:23" ht="60">
      <c r="B1109" s="129">
        <v>1777</v>
      </c>
      <c r="C1109" s="81" t="s">
        <v>244</v>
      </c>
      <c r="D1109" s="8" t="str">
        <f t="shared" si="62"/>
        <v>1777Vigilancia de la salud ambiental</v>
      </c>
      <c r="E1109" s="8" t="s">
        <v>1</v>
      </c>
      <c r="F1109" s="130" t="s">
        <v>245</v>
      </c>
      <c r="G1109" s="130" t="s">
        <v>366</v>
      </c>
      <c r="H1109" s="130" t="s">
        <v>247</v>
      </c>
      <c r="I1109" s="8" t="s">
        <v>248</v>
      </c>
      <c r="J1109" s="8" t="s">
        <v>248</v>
      </c>
      <c r="K1109" s="81" t="s">
        <v>29</v>
      </c>
      <c r="L1109" s="81" t="s">
        <v>30</v>
      </c>
      <c r="M1109" s="8" t="str">
        <f t="shared" si="61"/>
        <v>1777Vigilancia de la salud ambientalFONTIBONE. ABRIL 2025</v>
      </c>
      <c r="N1109" s="114">
        <f t="shared" si="64"/>
        <v>0</v>
      </c>
      <c r="O1109" s="114">
        <f t="shared" si="63"/>
        <v>0</v>
      </c>
      <c r="P1109" s="114">
        <v>0</v>
      </c>
      <c r="Q1109" s="114">
        <v>0</v>
      </c>
      <c r="R1109" s="114">
        <v>0</v>
      </c>
      <c r="S1109" s="114">
        <v>0</v>
      </c>
      <c r="T1109" s="114">
        <v>0</v>
      </c>
      <c r="U1109" s="114">
        <v>0</v>
      </c>
      <c r="V1109" s="114">
        <v>0</v>
      </c>
      <c r="W1109" s="116">
        <v>0</v>
      </c>
    </row>
    <row r="1110" spans="2:23" ht="72">
      <c r="B1110" s="129">
        <v>1777</v>
      </c>
      <c r="C1110" s="81" t="s">
        <v>244</v>
      </c>
      <c r="D1110" s="8" t="str">
        <f t="shared" si="62"/>
        <v>1777Vigilancia de la salud ambiental</v>
      </c>
      <c r="E1110" s="8" t="s">
        <v>1</v>
      </c>
      <c r="F1110" s="130" t="s">
        <v>245</v>
      </c>
      <c r="G1110" s="130" t="s">
        <v>366</v>
      </c>
      <c r="H1110" s="130" t="s">
        <v>247</v>
      </c>
      <c r="I1110" s="8" t="s">
        <v>248</v>
      </c>
      <c r="J1110" s="8" t="s">
        <v>248</v>
      </c>
      <c r="K1110" s="71" t="s">
        <v>42</v>
      </c>
      <c r="L1110" s="81" t="s">
        <v>30</v>
      </c>
      <c r="M1110" s="8" t="str">
        <f t="shared" si="61"/>
        <v>1777Vigilancia de la salud ambientalPUENTE ARANDAE. ABRIL 2025</v>
      </c>
      <c r="N1110" s="114">
        <f t="shared" si="64"/>
        <v>0</v>
      </c>
      <c r="O1110" s="114">
        <f t="shared" si="63"/>
        <v>0</v>
      </c>
      <c r="P1110" s="114">
        <v>0</v>
      </c>
      <c r="Q1110" s="114">
        <v>0</v>
      </c>
      <c r="R1110" s="114">
        <v>0</v>
      </c>
      <c r="S1110" s="114">
        <v>0</v>
      </c>
      <c r="T1110" s="114">
        <v>0</v>
      </c>
      <c r="U1110" s="114">
        <v>0</v>
      </c>
      <c r="V1110" s="114">
        <v>0</v>
      </c>
      <c r="W1110" s="116">
        <v>0</v>
      </c>
    </row>
    <row r="1111" spans="2:23" ht="60">
      <c r="B1111" s="129">
        <v>1780</v>
      </c>
      <c r="C1111" s="81" t="s">
        <v>244</v>
      </c>
      <c r="D1111" s="8" t="str">
        <f t="shared" si="62"/>
        <v>1780Vigilancia de la salud ambiental</v>
      </c>
      <c r="E1111" s="8" t="s">
        <v>1</v>
      </c>
      <c r="F1111" s="130" t="s">
        <v>283</v>
      </c>
      <c r="G1111" s="130" t="s">
        <v>367</v>
      </c>
      <c r="H1111" s="130" t="s">
        <v>247</v>
      </c>
      <c r="I1111" s="8" t="s">
        <v>248</v>
      </c>
      <c r="J1111" s="8" t="s">
        <v>248</v>
      </c>
      <c r="K1111" s="71" t="s">
        <v>43</v>
      </c>
      <c r="L1111" s="81" t="s">
        <v>30</v>
      </c>
      <c r="M1111" s="8" t="str">
        <f t="shared" si="61"/>
        <v>1780Vigilancia de la salud ambientalBOSAE. ABRIL 2025</v>
      </c>
      <c r="N1111" s="114">
        <f t="shared" si="64"/>
        <v>0</v>
      </c>
      <c r="O1111" s="114">
        <f t="shared" si="63"/>
        <v>0</v>
      </c>
      <c r="P1111" s="114">
        <v>0</v>
      </c>
      <c r="Q1111" s="114">
        <v>0</v>
      </c>
      <c r="R1111" s="114">
        <v>0</v>
      </c>
      <c r="S1111" s="114">
        <v>0</v>
      </c>
      <c r="T1111" s="114">
        <v>0</v>
      </c>
      <c r="U1111" s="114">
        <v>0</v>
      </c>
      <c r="V1111" s="114">
        <v>0</v>
      </c>
      <c r="W1111" s="116">
        <v>0</v>
      </c>
    </row>
    <row r="1112" spans="2:23" ht="60">
      <c r="B1112" s="129">
        <v>1780</v>
      </c>
      <c r="C1112" s="81" t="s">
        <v>244</v>
      </c>
      <c r="D1112" s="8" t="str">
        <f t="shared" si="62"/>
        <v>1780Vigilancia de la salud ambiental</v>
      </c>
      <c r="E1112" s="8" t="s">
        <v>1</v>
      </c>
      <c r="F1112" s="130" t="s">
        <v>283</v>
      </c>
      <c r="G1112" s="130" t="s">
        <v>367</v>
      </c>
      <c r="H1112" s="130" t="s">
        <v>247</v>
      </c>
      <c r="I1112" s="8" t="s">
        <v>248</v>
      </c>
      <c r="J1112" s="8" t="s">
        <v>248</v>
      </c>
      <c r="K1112" s="71" t="s">
        <v>29</v>
      </c>
      <c r="L1112" s="81" t="s">
        <v>30</v>
      </c>
      <c r="M1112" s="8" t="str">
        <f t="shared" si="61"/>
        <v>1780Vigilancia de la salud ambientalFONTIBONE. ABRIL 2025</v>
      </c>
      <c r="N1112" s="114">
        <f t="shared" si="64"/>
        <v>0</v>
      </c>
      <c r="O1112" s="114">
        <f t="shared" si="63"/>
        <v>0</v>
      </c>
      <c r="P1112" s="114">
        <v>0</v>
      </c>
      <c r="Q1112" s="114">
        <v>0</v>
      </c>
      <c r="R1112" s="114">
        <v>0</v>
      </c>
      <c r="S1112" s="114">
        <v>0</v>
      </c>
      <c r="T1112" s="114">
        <v>0</v>
      </c>
      <c r="U1112" s="114">
        <v>0</v>
      </c>
      <c r="V1112" s="114">
        <v>0</v>
      </c>
      <c r="W1112" s="116">
        <v>0</v>
      </c>
    </row>
    <row r="1113" spans="2:23" ht="60">
      <c r="B1113" s="129">
        <v>1783</v>
      </c>
      <c r="C1113" s="81" t="s">
        <v>244</v>
      </c>
      <c r="D1113" s="8" t="str">
        <f t="shared" si="62"/>
        <v>1783Vigilancia de la salud ambiental</v>
      </c>
      <c r="E1113" s="8" t="s">
        <v>1</v>
      </c>
      <c r="F1113" s="130" t="s">
        <v>298</v>
      </c>
      <c r="G1113" s="130" t="s">
        <v>368</v>
      </c>
      <c r="H1113" s="130" t="s">
        <v>247</v>
      </c>
      <c r="I1113" s="8" t="s">
        <v>248</v>
      </c>
      <c r="J1113" s="8" t="s">
        <v>248</v>
      </c>
      <c r="K1113" s="71" t="s">
        <v>41</v>
      </c>
      <c r="L1113" s="81" t="s">
        <v>30</v>
      </c>
      <c r="M1113" s="8" t="str">
        <f t="shared" si="61"/>
        <v>1783Vigilancia de la salud ambientalKENNEDYE. ABRIL 2025</v>
      </c>
      <c r="N1113" s="114">
        <f t="shared" si="64"/>
        <v>0</v>
      </c>
      <c r="O1113" s="114">
        <f t="shared" si="63"/>
        <v>0</v>
      </c>
      <c r="P1113" s="114">
        <v>0</v>
      </c>
      <c r="Q1113" s="114">
        <v>0</v>
      </c>
      <c r="R1113" s="114">
        <v>0</v>
      </c>
      <c r="S1113" s="114">
        <v>0</v>
      </c>
      <c r="T1113" s="114">
        <v>0</v>
      </c>
      <c r="U1113" s="114">
        <v>0</v>
      </c>
      <c r="V1113" s="114">
        <v>0</v>
      </c>
      <c r="W1113" s="116">
        <v>0</v>
      </c>
    </row>
    <row r="1114" spans="2:23" ht="72">
      <c r="B1114" s="129">
        <v>1783</v>
      </c>
      <c r="C1114" s="81" t="s">
        <v>244</v>
      </c>
      <c r="D1114" s="8" t="str">
        <f t="shared" si="62"/>
        <v>1783Vigilancia de la salud ambiental</v>
      </c>
      <c r="E1114" s="8" t="s">
        <v>1</v>
      </c>
      <c r="F1114" s="130" t="s">
        <v>298</v>
      </c>
      <c r="G1114" s="130" t="s">
        <v>368</v>
      </c>
      <c r="H1114" s="130" t="s">
        <v>247</v>
      </c>
      <c r="I1114" s="8" t="s">
        <v>248</v>
      </c>
      <c r="J1114" s="8" t="s">
        <v>248</v>
      </c>
      <c r="K1114" s="71" t="s">
        <v>42</v>
      </c>
      <c r="L1114" s="81" t="s">
        <v>30</v>
      </c>
      <c r="M1114" s="8" t="str">
        <f t="shared" si="61"/>
        <v>1783Vigilancia de la salud ambientalPUENTE ARANDAE. ABRIL 2025</v>
      </c>
      <c r="N1114" s="114">
        <f t="shared" si="64"/>
        <v>0</v>
      </c>
      <c r="O1114" s="114">
        <f t="shared" si="63"/>
        <v>0</v>
      </c>
      <c r="P1114" s="114">
        <v>0</v>
      </c>
      <c r="Q1114" s="114">
        <v>0</v>
      </c>
      <c r="R1114" s="114">
        <v>0</v>
      </c>
      <c r="S1114" s="114">
        <v>0</v>
      </c>
      <c r="T1114" s="114">
        <v>0</v>
      </c>
      <c r="U1114" s="114">
        <v>0</v>
      </c>
      <c r="V1114" s="114">
        <v>0</v>
      </c>
      <c r="W1114" s="116">
        <v>0</v>
      </c>
    </row>
    <row r="1115" spans="2:23" ht="60">
      <c r="B1115" s="129">
        <v>1817</v>
      </c>
      <c r="C1115" s="81" t="s">
        <v>244</v>
      </c>
      <c r="D1115" s="8" t="str">
        <f t="shared" si="62"/>
        <v>1817Vigilancia de la salud ambiental</v>
      </c>
      <c r="E1115" s="8" t="s">
        <v>1</v>
      </c>
      <c r="F1115" s="130" t="s">
        <v>298</v>
      </c>
      <c r="G1115" s="130" t="s">
        <v>311</v>
      </c>
      <c r="H1115" s="130" t="s">
        <v>267</v>
      </c>
      <c r="I1115" s="8" t="s">
        <v>248</v>
      </c>
      <c r="J1115" s="8" t="s">
        <v>248</v>
      </c>
      <c r="K1115" s="81" t="s">
        <v>29</v>
      </c>
      <c r="L1115" s="81" t="s">
        <v>30</v>
      </c>
      <c r="M1115" s="8" t="str">
        <f t="shared" si="61"/>
        <v>1817Vigilancia de la salud ambientalFONTIBONE. ABRIL 2025</v>
      </c>
      <c r="N1115" s="114">
        <f t="shared" si="64"/>
        <v>0</v>
      </c>
      <c r="O1115" s="114">
        <f t="shared" si="63"/>
        <v>0</v>
      </c>
      <c r="P1115" s="114">
        <v>0</v>
      </c>
      <c r="Q1115" s="114">
        <v>0</v>
      </c>
      <c r="R1115" s="114">
        <v>0</v>
      </c>
      <c r="S1115" s="114">
        <v>0</v>
      </c>
      <c r="T1115" s="114">
        <v>0</v>
      </c>
      <c r="U1115" s="114">
        <v>0</v>
      </c>
      <c r="V1115" s="114">
        <v>0</v>
      </c>
      <c r="W1115" s="116">
        <v>0</v>
      </c>
    </row>
    <row r="1116" spans="2:23" ht="67.5">
      <c r="B1116" s="129">
        <v>1828</v>
      </c>
      <c r="C1116" s="81" t="s">
        <v>244</v>
      </c>
      <c r="D1116" s="8" t="str">
        <f t="shared" si="62"/>
        <v>1828Vigilancia de la salud ambiental</v>
      </c>
      <c r="E1116" s="8" t="s">
        <v>1</v>
      </c>
      <c r="F1116" s="130" t="s">
        <v>257</v>
      </c>
      <c r="G1116" s="130" t="s">
        <v>334</v>
      </c>
      <c r="H1116" s="130" t="s">
        <v>267</v>
      </c>
      <c r="I1116" s="8" t="s">
        <v>248</v>
      </c>
      <c r="J1116" s="8" t="s">
        <v>248</v>
      </c>
      <c r="K1116" s="81" t="s">
        <v>29</v>
      </c>
      <c r="L1116" s="81" t="s">
        <v>30</v>
      </c>
      <c r="M1116" s="8" t="str">
        <f t="shared" si="61"/>
        <v>1828Vigilancia de la salud ambientalFONTIBONE. ABRIL 2025</v>
      </c>
      <c r="N1116" s="114">
        <f t="shared" si="64"/>
        <v>0</v>
      </c>
      <c r="O1116" s="114">
        <f t="shared" si="63"/>
        <v>0</v>
      </c>
      <c r="P1116" s="114">
        <v>0</v>
      </c>
      <c r="Q1116" s="114">
        <v>0</v>
      </c>
      <c r="R1116" s="114">
        <v>0</v>
      </c>
      <c r="S1116" s="114">
        <v>0</v>
      </c>
      <c r="T1116" s="114">
        <v>0</v>
      </c>
      <c r="U1116" s="114">
        <v>0</v>
      </c>
      <c r="V1116" s="114">
        <v>0</v>
      </c>
      <c r="W1116" s="116">
        <v>0</v>
      </c>
    </row>
    <row r="1117" spans="2:23" ht="90">
      <c r="B1117" s="129">
        <v>1836</v>
      </c>
      <c r="C1117" s="81" t="s">
        <v>244</v>
      </c>
      <c r="D1117" s="8" t="str">
        <f t="shared" si="62"/>
        <v>1836Vigilancia de la salud ambiental</v>
      </c>
      <c r="E1117" s="8" t="s">
        <v>1</v>
      </c>
      <c r="F1117" s="130" t="s">
        <v>270</v>
      </c>
      <c r="G1117" s="130" t="s">
        <v>369</v>
      </c>
      <c r="H1117" s="130" t="s">
        <v>267</v>
      </c>
      <c r="I1117" s="8" t="s">
        <v>248</v>
      </c>
      <c r="J1117" s="8" t="s">
        <v>248</v>
      </c>
      <c r="K1117" s="71" t="s">
        <v>29</v>
      </c>
      <c r="L1117" s="81" t="s">
        <v>30</v>
      </c>
      <c r="M1117" s="8" t="str">
        <f t="shared" si="61"/>
        <v>1836Vigilancia de la salud ambientalFONTIBONE. ABRIL 2025</v>
      </c>
      <c r="N1117" s="114">
        <f t="shared" si="64"/>
        <v>0</v>
      </c>
      <c r="O1117" s="114">
        <f t="shared" si="63"/>
        <v>0</v>
      </c>
      <c r="P1117" s="114">
        <v>0</v>
      </c>
      <c r="Q1117" s="114">
        <v>0</v>
      </c>
      <c r="R1117" s="114">
        <v>0</v>
      </c>
      <c r="S1117" s="114">
        <v>0</v>
      </c>
      <c r="T1117" s="114">
        <v>0</v>
      </c>
      <c r="U1117" s="114">
        <v>0</v>
      </c>
      <c r="V1117" s="114">
        <v>0</v>
      </c>
      <c r="W1117" s="116">
        <v>0</v>
      </c>
    </row>
    <row r="1118" spans="2:23" ht="90">
      <c r="B1118" s="129">
        <v>1837</v>
      </c>
      <c r="C1118" s="81" t="s">
        <v>244</v>
      </c>
      <c r="D1118" s="8" t="str">
        <f t="shared" si="62"/>
        <v>1837Vigilancia de la salud ambiental</v>
      </c>
      <c r="E1118" s="8" t="s">
        <v>1</v>
      </c>
      <c r="F1118" s="130" t="s">
        <v>270</v>
      </c>
      <c r="G1118" s="130" t="s">
        <v>369</v>
      </c>
      <c r="H1118" s="130" t="s">
        <v>267</v>
      </c>
      <c r="I1118" s="8" t="s">
        <v>248</v>
      </c>
      <c r="J1118" s="8" t="s">
        <v>248</v>
      </c>
      <c r="K1118" s="71" t="s">
        <v>29</v>
      </c>
      <c r="L1118" s="81" t="s">
        <v>30</v>
      </c>
      <c r="M1118" s="8" t="str">
        <f t="shared" si="61"/>
        <v>1837Vigilancia de la salud ambientalFONTIBONE. ABRIL 2025</v>
      </c>
      <c r="N1118" s="114">
        <f t="shared" si="64"/>
        <v>0</v>
      </c>
      <c r="O1118" s="114">
        <f t="shared" si="63"/>
        <v>0</v>
      </c>
      <c r="P1118" s="114">
        <v>0</v>
      </c>
      <c r="Q1118" s="114">
        <v>0</v>
      </c>
      <c r="R1118" s="114">
        <v>0</v>
      </c>
      <c r="S1118" s="114">
        <v>0</v>
      </c>
      <c r="T1118" s="114">
        <v>0</v>
      </c>
      <c r="U1118" s="114">
        <v>0</v>
      </c>
      <c r="V1118" s="114">
        <v>0</v>
      </c>
      <c r="W1118" s="116">
        <v>0</v>
      </c>
    </row>
    <row r="1119" spans="2:23" ht="60">
      <c r="B1119" s="129">
        <v>1847</v>
      </c>
      <c r="C1119" s="81" t="s">
        <v>244</v>
      </c>
      <c r="D1119" s="8" t="str">
        <f t="shared" si="62"/>
        <v>1847Vigilancia de la salud ambiental</v>
      </c>
      <c r="E1119" s="8" t="s">
        <v>1</v>
      </c>
      <c r="F1119" s="130" t="s">
        <v>301</v>
      </c>
      <c r="G1119" s="130" t="s">
        <v>304</v>
      </c>
      <c r="H1119" s="130" t="s">
        <v>303</v>
      </c>
      <c r="I1119" s="8" t="s">
        <v>248</v>
      </c>
      <c r="J1119" s="8" t="s">
        <v>248</v>
      </c>
      <c r="K1119" s="71" t="s">
        <v>43</v>
      </c>
      <c r="L1119" s="81" t="s">
        <v>30</v>
      </c>
      <c r="M1119" s="8" t="str">
        <f t="shared" si="61"/>
        <v>1847Vigilancia de la salud ambientalBOSAE. ABRIL 2025</v>
      </c>
      <c r="N1119" s="114">
        <f t="shared" si="64"/>
        <v>0</v>
      </c>
      <c r="O1119" s="114">
        <f t="shared" si="63"/>
        <v>0</v>
      </c>
      <c r="P1119" s="114">
        <v>0</v>
      </c>
      <c r="Q1119" s="114">
        <v>0</v>
      </c>
      <c r="R1119" s="114">
        <v>0</v>
      </c>
      <c r="S1119" s="114">
        <v>0</v>
      </c>
      <c r="T1119" s="114">
        <v>0</v>
      </c>
      <c r="U1119" s="114">
        <v>0</v>
      </c>
      <c r="V1119" s="114">
        <v>0</v>
      </c>
      <c r="W1119" s="116">
        <v>0</v>
      </c>
    </row>
    <row r="1120" spans="2:23" ht="72">
      <c r="B1120" s="129">
        <v>1849</v>
      </c>
      <c r="C1120" s="81" t="s">
        <v>244</v>
      </c>
      <c r="D1120" s="8" t="str">
        <f t="shared" si="62"/>
        <v>1849Vigilancia de la salud ambiental</v>
      </c>
      <c r="E1120" s="8" t="s">
        <v>1</v>
      </c>
      <c r="F1120" s="130" t="s">
        <v>298</v>
      </c>
      <c r="G1120" s="130" t="s">
        <v>340</v>
      </c>
      <c r="H1120" s="130" t="s">
        <v>316</v>
      </c>
      <c r="I1120" s="8" t="s">
        <v>248</v>
      </c>
      <c r="J1120" s="8" t="s">
        <v>248</v>
      </c>
      <c r="K1120" s="71" t="s">
        <v>42</v>
      </c>
      <c r="L1120" s="81" t="s">
        <v>30</v>
      </c>
      <c r="M1120" s="8" t="str">
        <f t="shared" si="61"/>
        <v>1849Vigilancia de la salud ambientalPUENTE ARANDAE. ABRIL 2025</v>
      </c>
      <c r="N1120" s="114">
        <f t="shared" si="64"/>
        <v>0</v>
      </c>
      <c r="O1120" s="114">
        <f t="shared" si="63"/>
        <v>0</v>
      </c>
      <c r="P1120" s="114">
        <v>0</v>
      </c>
      <c r="Q1120" s="114">
        <v>0</v>
      </c>
      <c r="R1120" s="114">
        <v>0</v>
      </c>
      <c r="S1120" s="114">
        <v>0</v>
      </c>
      <c r="T1120" s="114">
        <v>0</v>
      </c>
      <c r="U1120" s="114">
        <v>0</v>
      </c>
      <c r="V1120" s="114">
        <v>0</v>
      </c>
      <c r="W1120" s="116">
        <v>0</v>
      </c>
    </row>
    <row r="1121" spans="2:23" ht="60">
      <c r="B1121" s="129">
        <v>1860</v>
      </c>
      <c r="C1121" s="81" t="s">
        <v>244</v>
      </c>
      <c r="D1121" s="8" t="str">
        <f t="shared" si="62"/>
        <v>1860Vigilancia de la salud ambiental</v>
      </c>
      <c r="E1121" s="8" t="s">
        <v>1</v>
      </c>
      <c r="F1121" s="130" t="s">
        <v>245</v>
      </c>
      <c r="G1121" s="130" t="s">
        <v>370</v>
      </c>
      <c r="H1121" s="130" t="s">
        <v>371</v>
      </c>
      <c r="I1121" s="8" t="s">
        <v>248</v>
      </c>
      <c r="J1121" s="8" t="s">
        <v>248</v>
      </c>
      <c r="K1121" s="81" t="s">
        <v>43</v>
      </c>
      <c r="L1121" s="81" t="s">
        <v>30</v>
      </c>
      <c r="M1121" s="8" t="str">
        <f t="shared" si="61"/>
        <v>1860Vigilancia de la salud ambientalBOSAE. ABRIL 2025</v>
      </c>
      <c r="N1121" s="114">
        <f t="shared" si="64"/>
        <v>0</v>
      </c>
      <c r="O1121" s="114">
        <f t="shared" si="63"/>
        <v>180339</v>
      </c>
      <c r="P1121" s="114">
        <v>0</v>
      </c>
      <c r="Q1121" s="114">
        <v>2</v>
      </c>
      <c r="R1121" s="114">
        <v>0</v>
      </c>
      <c r="S1121" s="114">
        <v>360678</v>
      </c>
      <c r="T1121" s="114">
        <v>0</v>
      </c>
      <c r="U1121" s="114">
        <v>2</v>
      </c>
      <c r="V1121" s="114">
        <v>0</v>
      </c>
      <c r="W1121" s="116">
        <v>360678</v>
      </c>
    </row>
    <row r="1122" spans="2:23" ht="60">
      <c r="B1122" s="129">
        <v>1860</v>
      </c>
      <c r="C1122" s="81" t="s">
        <v>244</v>
      </c>
      <c r="D1122" s="8" t="str">
        <f t="shared" si="62"/>
        <v>1860Vigilancia de la salud ambiental</v>
      </c>
      <c r="E1122" s="8" t="s">
        <v>1</v>
      </c>
      <c r="F1122" s="130" t="s">
        <v>245</v>
      </c>
      <c r="G1122" s="130" t="s">
        <v>370</v>
      </c>
      <c r="H1122" s="130" t="s">
        <v>371</v>
      </c>
      <c r="I1122" s="8" t="s">
        <v>248</v>
      </c>
      <c r="J1122" s="8" t="s">
        <v>248</v>
      </c>
      <c r="K1122" s="130" t="s">
        <v>41</v>
      </c>
      <c r="L1122" s="130" t="s">
        <v>30</v>
      </c>
      <c r="M1122" s="8" t="str">
        <f t="shared" si="61"/>
        <v>1860Vigilancia de la salud ambientalKENNEDYE. ABRIL 2025</v>
      </c>
      <c r="N1122" s="114">
        <f t="shared" si="64"/>
        <v>0</v>
      </c>
      <c r="O1122" s="114">
        <f t="shared" si="63"/>
        <v>180339</v>
      </c>
      <c r="P1122" s="114">
        <v>0</v>
      </c>
      <c r="Q1122" s="114">
        <v>2</v>
      </c>
      <c r="R1122" s="114">
        <v>0</v>
      </c>
      <c r="S1122" s="114">
        <v>360678</v>
      </c>
      <c r="T1122" s="114">
        <v>0</v>
      </c>
      <c r="U1122" s="114">
        <v>2</v>
      </c>
      <c r="V1122" s="114">
        <v>0</v>
      </c>
      <c r="W1122" s="116">
        <v>360678</v>
      </c>
    </row>
    <row r="1123" spans="2:23" ht="60">
      <c r="B1123" s="129">
        <v>1860</v>
      </c>
      <c r="C1123" s="81" t="s">
        <v>244</v>
      </c>
      <c r="D1123" s="8" t="str">
        <f t="shared" si="62"/>
        <v>1860Vigilancia de la salud ambiental</v>
      </c>
      <c r="E1123" s="8" t="s">
        <v>1</v>
      </c>
      <c r="F1123" s="130" t="s">
        <v>245</v>
      </c>
      <c r="G1123" s="130" t="s">
        <v>370</v>
      </c>
      <c r="H1123" s="130" t="s">
        <v>371</v>
      </c>
      <c r="I1123" s="8" t="s">
        <v>248</v>
      </c>
      <c r="J1123" s="8" t="s">
        <v>248</v>
      </c>
      <c r="K1123" s="71" t="s">
        <v>29</v>
      </c>
      <c r="L1123" s="130" t="s">
        <v>30</v>
      </c>
      <c r="M1123" s="8" t="str">
        <f t="shared" si="61"/>
        <v>1860Vigilancia de la salud ambientalFONTIBONE. ABRIL 2025</v>
      </c>
      <c r="N1123" s="114">
        <f t="shared" si="64"/>
        <v>0</v>
      </c>
      <c r="O1123" s="114">
        <f t="shared" si="63"/>
        <v>180339</v>
      </c>
      <c r="P1123" s="114">
        <v>0</v>
      </c>
      <c r="Q1123" s="114">
        <v>2</v>
      </c>
      <c r="R1123" s="114">
        <v>0</v>
      </c>
      <c r="S1123" s="114">
        <v>360678</v>
      </c>
      <c r="T1123" s="114">
        <v>0</v>
      </c>
      <c r="U1123" s="114">
        <v>2</v>
      </c>
      <c r="V1123" s="114">
        <v>0</v>
      </c>
      <c r="W1123" s="116">
        <v>360678</v>
      </c>
    </row>
    <row r="1124" spans="2:23" ht="72">
      <c r="B1124" s="129">
        <v>1860</v>
      </c>
      <c r="C1124" s="81" t="s">
        <v>244</v>
      </c>
      <c r="D1124" s="8" t="str">
        <f t="shared" si="62"/>
        <v>1860Vigilancia de la salud ambiental</v>
      </c>
      <c r="E1124" s="8" t="s">
        <v>1</v>
      </c>
      <c r="F1124" s="130" t="s">
        <v>245</v>
      </c>
      <c r="G1124" s="130" t="s">
        <v>370</v>
      </c>
      <c r="H1124" s="130" t="s">
        <v>371</v>
      </c>
      <c r="I1124" s="8" t="s">
        <v>248</v>
      </c>
      <c r="J1124" s="8" t="s">
        <v>248</v>
      </c>
      <c r="K1124" s="130" t="s">
        <v>42</v>
      </c>
      <c r="L1124" s="130" t="s">
        <v>30</v>
      </c>
      <c r="M1124" s="8" t="str">
        <f t="shared" si="61"/>
        <v>1860Vigilancia de la salud ambientalPUENTE ARANDAE. ABRIL 2025</v>
      </c>
      <c r="N1124" s="114">
        <f t="shared" si="64"/>
        <v>0</v>
      </c>
      <c r="O1124" s="114">
        <f t="shared" si="63"/>
        <v>180339</v>
      </c>
      <c r="P1124" s="114">
        <v>0</v>
      </c>
      <c r="Q1124" s="114">
        <v>2</v>
      </c>
      <c r="R1124" s="114">
        <v>0</v>
      </c>
      <c r="S1124" s="114">
        <v>360678</v>
      </c>
      <c r="T1124" s="114">
        <v>0</v>
      </c>
      <c r="U1124" s="114">
        <v>2</v>
      </c>
      <c r="V1124" s="114">
        <v>0</v>
      </c>
      <c r="W1124" s="116">
        <v>360678</v>
      </c>
    </row>
    <row r="1125" spans="2:23" ht="60">
      <c r="B1125" s="129">
        <v>1861</v>
      </c>
      <c r="C1125" s="81" t="s">
        <v>244</v>
      </c>
      <c r="D1125" s="8" t="str">
        <f t="shared" si="62"/>
        <v>1861Vigilancia de la salud ambiental</v>
      </c>
      <c r="E1125" s="8" t="s">
        <v>1</v>
      </c>
      <c r="F1125" s="130" t="s">
        <v>245</v>
      </c>
      <c r="G1125" s="130" t="s">
        <v>372</v>
      </c>
      <c r="H1125" s="130" t="s">
        <v>371</v>
      </c>
      <c r="I1125" s="8" t="s">
        <v>248</v>
      </c>
      <c r="J1125" s="8" t="s">
        <v>248</v>
      </c>
      <c r="K1125" s="130" t="s">
        <v>43</v>
      </c>
      <c r="L1125" s="130" t="s">
        <v>30</v>
      </c>
      <c r="M1125" s="8" t="str">
        <f t="shared" si="61"/>
        <v>1861Vigilancia de la salud ambientalBOSAE. ABRIL 2025</v>
      </c>
      <c r="N1125" s="114">
        <f t="shared" si="64"/>
        <v>0</v>
      </c>
      <c r="O1125" s="114">
        <f t="shared" si="63"/>
        <v>0</v>
      </c>
      <c r="P1125" s="114">
        <v>0</v>
      </c>
      <c r="Q1125" s="114">
        <v>0</v>
      </c>
      <c r="R1125" s="114">
        <v>0</v>
      </c>
      <c r="S1125" s="114">
        <v>0</v>
      </c>
      <c r="T1125" s="114">
        <v>0</v>
      </c>
      <c r="U1125" s="114">
        <v>0</v>
      </c>
      <c r="V1125" s="114">
        <v>0</v>
      </c>
      <c r="W1125" s="116">
        <v>0</v>
      </c>
    </row>
    <row r="1126" spans="2:23" ht="60">
      <c r="B1126" s="129">
        <v>1861</v>
      </c>
      <c r="C1126" s="81" t="s">
        <v>244</v>
      </c>
      <c r="D1126" s="8" t="str">
        <f t="shared" si="62"/>
        <v>1861Vigilancia de la salud ambiental</v>
      </c>
      <c r="E1126" s="8" t="s">
        <v>1</v>
      </c>
      <c r="F1126" s="130" t="s">
        <v>245</v>
      </c>
      <c r="G1126" s="130" t="s">
        <v>372</v>
      </c>
      <c r="H1126" s="130" t="s">
        <v>371</v>
      </c>
      <c r="I1126" s="8" t="s">
        <v>248</v>
      </c>
      <c r="J1126" s="8" t="s">
        <v>248</v>
      </c>
      <c r="K1126" s="130" t="s">
        <v>41</v>
      </c>
      <c r="L1126" s="130" t="s">
        <v>30</v>
      </c>
      <c r="M1126" s="8" t="str">
        <f t="shared" si="61"/>
        <v>1861Vigilancia de la salud ambientalKENNEDYE. ABRIL 2025</v>
      </c>
      <c r="N1126" s="114">
        <f t="shared" si="64"/>
        <v>0</v>
      </c>
      <c r="O1126" s="114">
        <f t="shared" si="63"/>
        <v>0</v>
      </c>
      <c r="P1126" s="114">
        <v>0</v>
      </c>
      <c r="Q1126" s="114">
        <v>0</v>
      </c>
      <c r="R1126" s="114">
        <v>0</v>
      </c>
      <c r="S1126" s="114">
        <v>0</v>
      </c>
      <c r="T1126" s="114">
        <v>0</v>
      </c>
      <c r="U1126" s="114">
        <v>0</v>
      </c>
      <c r="V1126" s="114">
        <v>0</v>
      </c>
      <c r="W1126" s="116">
        <v>0</v>
      </c>
    </row>
    <row r="1127" spans="2:23" ht="60">
      <c r="B1127" s="129">
        <v>1861</v>
      </c>
      <c r="C1127" s="81" t="s">
        <v>244</v>
      </c>
      <c r="D1127" s="8" t="str">
        <f t="shared" si="62"/>
        <v>1861Vigilancia de la salud ambiental</v>
      </c>
      <c r="E1127" s="8" t="s">
        <v>1</v>
      </c>
      <c r="F1127" s="130" t="s">
        <v>245</v>
      </c>
      <c r="G1127" s="130" t="s">
        <v>372</v>
      </c>
      <c r="H1127" s="130" t="s">
        <v>371</v>
      </c>
      <c r="I1127" s="8" t="s">
        <v>248</v>
      </c>
      <c r="J1127" s="8" t="s">
        <v>248</v>
      </c>
      <c r="K1127" s="130" t="s">
        <v>29</v>
      </c>
      <c r="L1127" s="130" t="s">
        <v>30</v>
      </c>
      <c r="M1127" s="8" t="str">
        <f t="shared" si="61"/>
        <v>1861Vigilancia de la salud ambientalFONTIBONE. ABRIL 2025</v>
      </c>
      <c r="N1127" s="114">
        <f t="shared" si="64"/>
        <v>0</v>
      </c>
      <c r="O1127" s="114">
        <f t="shared" si="63"/>
        <v>0</v>
      </c>
      <c r="P1127" s="114">
        <v>0</v>
      </c>
      <c r="Q1127" s="114">
        <v>0</v>
      </c>
      <c r="R1127" s="114">
        <v>0</v>
      </c>
      <c r="S1127" s="114">
        <v>0</v>
      </c>
      <c r="T1127" s="114">
        <v>0</v>
      </c>
      <c r="U1127" s="114">
        <v>0</v>
      </c>
      <c r="V1127" s="114">
        <v>0</v>
      </c>
      <c r="W1127" s="116">
        <v>0</v>
      </c>
    </row>
    <row r="1128" spans="2:23" ht="72">
      <c r="B1128" s="129">
        <v>1861</v>
      </c>
      <c r="C1128" s="81" t="s">
        <v>244</v>
      </c>
      <c r="D1128" s="8" t="str">
        <f t="shared" si="62"/>
        <v>1861Vigilancia de la salud ambiental</v>
      </c>
      <c r="E1128" s="8" t="s">
        <v>1</v>
      </c>
      <c r="F1128" s="130" t="s">
        <v>245</v>
      </c>
      <c r="G1128" s="130" t="s">
        <v>372</v>
      </c>
      <c r="H1128" s="130" t="s">
        <v>371</v>
      </c>
      <c r="I1128" s="8" t="s">
        <v>248</v>
      </c>
      <c r="J1128" s="8" t="s">
        <v>248</v>
      </c>
      <c r="K1128" s="130" t="s">
        <v>42</v>
      </c>
      <c r="L1128" s="130" t="s">
        <v>30</v>
      </c>
      <c r="M1128" s="8" t="str">
        <f t="shared" si="61"/>
        <v>1861Vigilancia de la salud ambientalPUENTE ARANDAE. ABRIL 2025</v>
      </c>
      <c r="N1128" s="114">
        <f t="shared" si="64"/>
        <v>0</v>
      </c>
      <c r="O1128" s="114">
        <f t="shared" si="63"/>
        <v>0</v>
      </c>
      <c r="P1128" s="114">
        <v>0</v>
      </c>
      <c r="Q1128" s="114">
        <v>0</v>
      </c>
      <c r="R1128" s="114">
        <v>0</v>
      </c>
      <c r="S1128" s="114">
        <v>0</v>
      </c>
      <c r="T1128" s="114">
        <v>0</v>
      </c>
      <c r="U1128" s="114">
        <v>0</v>
      </c>
      <c r="V1128" s="114">
        <v>0</v>
      </c>
      <c r="W1128" s="116">
        <v>0</v>
      </c>
    </row>
    <row r="1129" spans="2:23" ht="60">
      <c r="B1129" s="129">
        <v>1864</v>
      </c>
      <c r="C1129" s="81" t="s">
        <v>244</v>
      </c>
      <c r="D1129" s="8" t="str">
        <f t="shared" si="62"/>
        <v>1864Vigilancia de la salud ambiental</v>
      </c>
      <c r="E1129" s="8" t="s">
        <v>1</v>
      </c>
      <c r="F1129" s="130" t="s">
        <v>283</v>
      </c>
      <c r="G1129" s="130" t="s">
        <v>373</v>
      </c>
      <c r="H1129" s="130" t="s">
        <v>371</v>
      </c>
      <c r="I1129" s="8" t="s">
        <v>248</v>
      </c>
      <c r="J1129" s="8" t="s">
        <v>248</v>
      </c>
      <c r="K1129" s="71" t="s">
        <v>43</v>
      </c>
      <c r="L1129" s="130" t="s">
        <v>30</v>
      </c>
      <c r="M1129" s="8" t="str">
        <f t="shared" si="61"/>
        <v>1864Vigilancia de la salud ambientalBOSAE. ABRIL 2025</v>
      </c>
      <c r="N1129" s="114">
        <f t="shared" si="64"/>
        <v>0</v>
      </c>
      <c r="O1129" s="114">
        <f t="shared" si="63"/>
        <v>90169</v>
      </c>
      <c r="P1129" s="114">
        <v>0</v>
      </c>
      <c r="Q1129" s="114">
        <v>3</v>
      </c>
      <c r="R1129" s="114">
        <v>0</v>
      </c>
      <c r="S1129" s="114">
        <v>270507</v>
      </c>
      <c r="T1129" s="114">
        <v>0</v>
      </c>
      <c r="U1129" s="114">
        <v>3</v>
      </c>
      <c r="V1129" s="114">
        <v>0</v>
      </c>
      <c r="W1129" s="116">
        <v>270507</v>
      </c>
    </row>
    <row r="1130" spans="2:23" ht="60">
      <c r="B1130" s="129">
        <v>1864</v>
      </c>
      <c r="C1130" s="81" t="s">
        <v>244</v>
      </c>
      <c r="D1130" s="8" t="str">
        <f t="shared" si="62"/>
        <v>1864Vigilancia de la salud ambiental</v>
      </c>
      <c r="E1130" s="8" t="s">
        <v>1</v>
      </c>
      <c r="F1130" s="130" t="s">
        <v>283</v>
      </c>
      <c r="G1130" s="130" t="s">
        <v>373</v>
      </c>
      <c r="H1130" s="130" t="s">
        <v>371</v>
      </c>
      <c r="I1130" s="8" t="s">
        <v>248</v>
      </c>
      <c r="J1130" s="8" t="s">
        <v>248</v>
      </c>
      <c r="K1130" s="130" t="s">
        <v>41</v>
      </c>
      <c r="L1130" s="130" t="s">
        <v>30</v>
      </c>
      <c r="M1130" s="8" t="str">
        <f t="shared" si="61"/>
        <v>1864Vigilancia de la salud ambientalKENNEDYE. ABRIL 2025</v>
      </c>
      <c r="N1130" s="114">
        <f t="shared" si="64"/>
        <v>0</v>
      </c>
      <c r="O1130" s="114">
        <f t="shared" si="63"/>
        <v>90169</v>
      </c>
      <c r="P1130" s="114">
        <v>0</v>
      </c>
      <c r="Q1130" s="114">
        <v>3</v>
      </c>
      <c r="R1130" s="114">
        <v>0</v>
      </c>
      <c r="S1130" s="114">
        <v>270507</v>
      </c>
      <c r="T1130" s="114">
        <v>0</v>
      </c>
      <c r="U1130" s="114">
        <v>3</v>
      </c>
      <c r="V1130" s="114">
        <v>0</v>
      </c>
      <c r="W1130" s="116">
        <v>270507</v>
      </c>
    </row>
    <row r="1131" spans="2:23" ht="60">
      <c r="B1131" s="129">
        <v>1864</v>
      </c>
      <c r="C1131" s="81" t="s">
        <v>244</v>
      </c>
      <c r="D1131" s="8" t="str">
        <f t="shared" si="62"/>
        <v>1864Vigilancia de la salud ambiental</v>
      </c>
      <c r="E1131" s="8" t="s">
        <v>1</v>
      </c>
      <c r="F1131" s="130" t="s">
        <v>283</v>
      </c>
      <c r="G1131" s="130" t="s">
        <v>373</v>
      </c>
      <c r="H1131" s="130" t="s">
        <v>371</v>
      </c>
      <c r="I1131" s="8" t="s">
        <v>248</v>
      </c>
      <c r="J1131" s="8" t="s">
        <v>248</v>
      </c>
      <c r="K1131" s="71" t="s">
        <v>29</v>
      </c>
      <c r="L1131" s="130" t="s">
        <v>30</v>
      </c>
      <c r="M1131" s="8" t="str">
        <f t="shared" si="61"/>
        <v>1864Vigilancia de la salud ambientalFONTIBONE. ABRIL 2025</v>
      </c>
      <c r="N1131" s="114">
        <f t="shared" si="64"/>
        <v>0</v>
      </c>
      <c r="O1131" s="114">
        <f t="shared" si="63"/>
        <v>90169</v>
      </c>
      <c r="P1131" s="114">
        <v>0</v>
      </c>
      <c r="Q1131" s="114">
        <v>3</v>
      </c>
      <c r="R1131" s="114">
        <v>0</v>
      </c>
      <c r="S1131" s="114">
        <v>270507</v>
      </c>
      <c r="T1131" s="114">
        <v>0</v>
      </c>
      <c r="U1131" s="114">
        <v>3</v>
      </c>
      <c r="V1131" s="114">
        <v>0</v>
      </c>
      <c r="W1131" s="116">
        <v>270507</v>
      </c>
    </row>
    <row r="1132" spans="2:23" ht="72">
      <c r="B1132" s="129">
        <v>1864</v>
      </c>
      <c r="C1132" s="81" t="s">
        <v>244</v>
      </c>
      <c r="D1132" s="8" t="str">
        <f t="shared" si="62"/>
        <v>1864Vigilancia de la salud ambiental</v>
      </c>
      <c r="E1132" s="8" t="s">
        <v>1</v>
      </c>
      <c r="F1132" s="130" t="s">
        <v>283</v>
      </c>
      <c r="G1132" s="130" t="s">
        <v>373</v>
      </c>
      <c r="H1132" s="130" t="s">
        <v>371</v>
      </c>
      <c r="I1132" s="8" t="s">
        <v>248</v>
      </c>
      <c r="J1132" s="8" t="s">
        <v>248</v>
      </c>
      <c r="K1132" s="130" t="s">
        <v>42</v>
      </c>
      <c r="L1132" s="130" t="s">
        <v>30</v>
      </c>
      <c r="M1132" s="8" t="str">
        <f t="shared" si="61"/>
        <v>1864Vigilancia de la salud ambientalPUENTE ARANDAE. ABRIL 2025</v>
      </c>
      <c r="N1132" s="114">
        <f t="shared" si="64"/>
        <v>0</v>
      </c>
      <c r="O1132" s="114">
        <f t="shared" si="63"/>
        <v>90169</v>
      </c>
      <c r="P1132" s="114">
        <v>0</v>
      </c>
      <c r="Q1132" s="114">
        <v>3</v>
      </c>
      <c r="R1132" s="114">
        <v>0</v>
      </c>
      <c r="S1132" s="114">
        <v>270507</v>
      </c>
      <c r="T1132" s="114">
        <v>0</v>
      </c>
      <c r="U1132" s="114">
        <v>3</v>
      </c>
      <c r="V1132" s="114">
        <v>0</v>
      </c>
      <c r="W1132" s="116">
        <v>270507</v>
      </c>
    </row>
    <row r="1133" spans="2:23" ht="72">
      <c r="B1133" s="129">
        <v>1865</v>
      </c>
      <c r="C1133" s="81" t="s">
        <v>244</v>
      </c>
      <c r="D1133" s="8" t="str">
        <f t="shared" si="62"/>
        <v>1865Vigilancia de la salud ambiental</v>
      </c>
      <c r="E1133" s="8" t="s">
        <v>1</v>
      </c>
      <c r="F1133" s="130" t="s">
        <v>301</v>
      </c>
      <c r="G1133" s="130" t="s">
        <v>305</v>
      </c>
      <c r="H1133" s="130" t="s">
        <v>303</v>
      </c>
      <c r="I1133" s="8" t="s">
        <v>248</v>
      </c>
      <c r="J1133" s="8" t="s">
        <v>248</v>
      </c>
      <c r="K1133" s="130" t="s">
        <v>42</v>
      </c>
      <c r="L1133" s="130" t="s">
        <v>30</v>
      </c>
      <c r="M1133" s="8" t="str">
        <f t="shared" si="61"/>
        <v>1865Vigilancia de la salud ambientalPUENTE ARANDAE. ABRIL 2025</v>
      </c>
      <c r="N1133" s="114">
        <f t="shared" si="64"/>
        <v>0</v>
      </c>
      <c r="O1133" s="114">
        <f t="shared" si="63"/>
        <v>0</v>
      </c>
      <c r="P1133" s="114">
        <v>0</v>
      </c>
      <c r="Q1133" s="114">
        <v>0</v>
      </c>
      <c r="R1133" s="114">
        <v>0</v>
      </c>
      <c r="S1133" s="114">
        <v>0</v>
      </c>
      <c r="T1133" s="114">
        <v>0</v>
      </c>
      <c r="U1133" s="114">
        <v>0</v>
      </c>
      <c r="V1133" s="114">
        <v>0</v>
      </c>
      <c r="W1133" s="116">
        <v>0</v>
      </c>
    </row>
    <row r="1134" spans="2:23" ht="60">
      <c r="B1134" s="129">
        <v>1868</v>
      </c>
      <c r="C1134" s="81" t="s">
        <v>244</v>
      </c>
      <c r="D1134" s="8" t="str">
        <f t="shared" si="62"/>
        <v>1868Vigilancia de la salud ambiental</v>
      </c>
      <c r="E1134" s="8" t="s">
        <v>1</v>
      </c>
      <c r="F1134" s="130" t="s">
        <v>257</v>
      </c>
      <c r="G1134" s="130" t="s">
        <v>374</v>
      </c>
      <c r="H1134" s="130" t="s">
        <v>247</v>
      </c>
      <c r="I1134" s="8" t="s">
        <v>248</v>
      </c>
      <c r="J1134" s="8" t="s">
        <v>248</v>
      </c>
      <c r="K1134" s="130" t="s">
        <v>43</v>
      </c>
      <c r="L1134" s="130" t="s">
        <v>30</v>
      </c>
      <c r="M1134" s="8" t="str">
        <f t="shared" si="61"/>
        <v>1868Vigilancia de la salud ambientalBOSAE. ABRIL 2025</v>
      </c>
      <c r="N1134" s="114">
        <f t="shared" si="64"/>
        <v>0</v>
      </c>
      <c r="O1134" s="114">
        <f t="shared" si="63"/>
        <v>0</v>
      </c>
      <c r="P1134" s="114">
        <v>0</v>
      </c>
      <c r="Q1134" s="114">
        <v>0</v>
      </c>
      <c r="R1134" s="114">
        <v>0</v>
      </c>
      <c r="S1134" s="114">
        <v>0</v>
      </c>
      <c r="T1134" s="114">
        <v>0</v>
      </c>
      <c r="U1134" s="114">
        <v>0</v>
      </c>
      <c r="V1134" s="114">
        <v>0</v>
      </c>
      <c r="W1134" s="116">
        <v>0</v>
      </c>
    </row>
    <row r="1135" spans="2:23" ht="60">
      <c r="B1135" s="129">
        <v>1868</v>
      </c>
      <c r="C1135" s="81" t="s">
        <v>244</v>
      </c>
      <c r="D1135" s="8" t="str">
        <f t="shared" si="62"/>
        <v>1868Vigilancia de la salud ambiental</v>
      </c>
      <c r="E1135" s="8" t="s">
        <v>1</v>
      </c>
      <c r="F1135" s="130" t="s">
        <v>257</v>
      </c>
      <c r="G1135" s="130" t="s">
        <v>374</v>
      </c>
      <c r="H1135" s="130" t="s">
        <v>247</v>
      </c>
      <c r="I1135" s="8" t="s">
        <v>248</v>
      </c>
      <c r="J1135" s="8" t="s">
        <v>248</v>
      </c>
      <c r="K1135" s="130" t="s">
        <v>41</v>
      </c>
      <c r="L1135" s="130" t="s">
        <v>30</v>
      </c>
      <c r="M1135" s="8" t="str">
        <f t="shared" si="61"/>
        <v>1868Vigilancia de la salud ambientalKENNEDYE. ABRIL 2025</v>
      </c>
      <c r="N1135" s="114">
        <f t="shared" si="64"/>
        <v>0</v>
      </c>
      <c r="O1135" s="114">
        <f t="shared" si="63"/>
        <v>0</v>
      </c>
      <c r="P1135" s="114">
        <v>0</v>
      </c>
      <c r="Q1135" s="114">
        <v>0</v>
      </c>
      <c r="R1135" s="114">
        <v>0</v>
      </c>
      <c r="S1135" s="114">
        <v>0</v>
      </c>
      <c r="T1135" s="114">
        <v>0</v>
      </c>
      <c r="U1135" s="114">
        <v>0</v>
      </c>
      <c r="V1135" s="114">
        <v>0</v>
      </c>
      <c r="W1135" s="116">
        <v>0</v>
      </c>
    </row>
    <row r="1136" spans="2:23" ht="60">
      <c r="B1136" s="129">
        <v>1868</v>
      </c>
      <c r="C1136" s="81" t="s">
        <v>244</v>
      </c>
      <c r="D1136" s="8" t="str">
        <f t="shared" si="62"/>
        <v>1868Vigilancia de la salud ambiental</v>
      </c>
      <c r="E1136" s="8" t="s">
        <v>1</v>
      </c>
      <c r="F1136" s="130" t="s">
        <v>257</v>
      </c>
      <c r="G1136" s="130" t="s">
        <v>374</v>
      </c>
      <c r="H1136" s="130" t="s">
        <v>247</v>
      </c>
      <c r="I1136" s="8" t="s">
        <v>248</v>
      </c>
      <c r="J1136" s="8" t="s">
        <v>248</v>
      </c>
      <c r="K1136" s="71" t="s">
        <v>29</v>
      </c>
      <c r="L1136" s="130" t="s">
        <v>30</v>
      </c>
      <c r="M1136" s="8" t="str">
        <f>+D1136&amp;K1136&amp;L1136</f>
        <v>1868Vigilancia de la salud ambientalFONTIBONE. ABRIL 2025</v>
      </c>
      <c r="N1136" s="114">
        <f t="shared" si="64"/>
        <v>0</v>
      </c>
      <c r="O1136" s="114">
        <f t="shared" si="63"/>
        <v>0</v>
      </c>
      <c r="P1136" s="114">
        <v>0</v>
      </c>
      <c r="Q1136" s="114">
        <v>0</v>
      </c>
      <c r="R1136" s="114">
        <v>0</v>
      </c>
      <c r="S1136" s="114">
        <v>0</v>
      </c>
      <c r="T1136" s="114">
        <v>0</v>
      </c>
      <c r="U1136" s="114">
        <v>0</v>
      </c>
      <c r="V1136" s="114">
        <v>0</v>
      </c>
      <c r="W1136" s="116">
        <v>0</v>
      </c>
    </row>
    <row r="1137" spans="2:23" ht="72">
      <c r="B1137" s="129">
        <v>1868</v>
      </c>
      <c r="C1137" s="81" t="s">
        <v>244</v>
      </c>
      <c r="D1137" s="8" t="str">
        <f t="shared" si="62"/>
        <v>1868Vigilancia de la salud ambiental</v>
      </c>
      <c r="E1137" s="8" t="s">
        <v>1</v>
      </c>
      <c r="F1137" s="130" t="s">
        <v>257</v>
      </c>
      <c r="G1137" s="130" t="s">
        <v>374</v>
      </c>
      <c r="H1137" s="130" t="s">
        <v>247</v>
      </c>
      <c r="I1137" s="8" t="s">
        <v>248</v>
      </c>
      <c r="J1137" s="8" t="s">
        <v>248</v>
      </c>
      <c r="K1137" s="130" t="s">
        <v>42</v>
      </c>
      <c r="L1137" s="130" t="s">
        <v>30</v>
      </c>
      <c r="M1137" s="8" t="str">
        <f t="shared" si="61"/>
        <v>1868Vigilancia de la salud ambientalPUENTE ARANDAE. ABRIL 2025</v>
      </c>
      <c r="N1137" s="114">
        <f t="shared" si="64"/>
        <v>0</v>
      </c>
      <c r="O1137" s="114">
        <f t="shared" si="63"/>
        <v>0</v>
      </c>
      <c r="P1137" s="114">
        <v>0</v>
      </c>
      <c r="Q1137" s="114">
        <v>0</v>
      </c>
      <c r="R1137" s="114">
        <v>0</v>
      </c>
      <c r="S1137" s="114">
        <v>0</v>
      </c>
      <c r="T1137" s="114">
        <v>0</v>
      </c>
      <c r="U1137" s="114">
        <v>0</v>
      </c>
      <c r="V1137" s="114">
        <v>0</v>
      </c>
      <c r="W1137" s="116">
        <v>0</v>
      </c>
    </row>
    <row r="1138" spans="2:23" ht="60">
      <c r="B1138" s="129">
        <v>1880</v>
      </c>
      <c r="C1138" s="81" t="s">
        <v>244</v>
      </c>
      <c r="D1138" s="8" t="str">
        <f t="shared" si="62"/>
        <v>1880Vigilancia de la salud ambiental</v>
      </c>
      <c r="E1138" s="8" t="s">
        <v>1</v>
      </c>
      <c r="F1138" s="130" t="s">
        <v>308</v>
      </c>
      <c r="G1138" s="130" t="s">
        <v>375</v>
      </c>
      <c r="H1138" s="130" t="s">
        <v>310</v>
      </c>
      <c r="I1138" s="8" t="s">
        <v>248</v>
      </c>
      <c r="J1138" s="8" t="s">
        <v>248</v>
      </c>
      <c r="K1138" s="71" t="s">
        <v>43</v>
      </c>
      <c r="L1138" s="130" t="s">
        <v>30</v>
      </c>
      <c r="M1138" s="8" t="str">
        <f>+D1138&amp;K1138&amp;L1138</f>
        <v>1880Vigilancia de la salud ambientalBOSAE. ABRIL 2025</v>
      </c>
      <c r="N1138" s="114">
        <f t="shared" si="64"/>
        <v>0</v>
      </c>
      <c r="O1138" s="114">
        <f t="shared" si="63"/>
        <v>393059</v>
      </c>
      <c r="P1138" s="114">
        <v>0</v>
      </c>
      <c r="Q1138" s="114">
        <v>2</v>
      </c>
      <c r="R1138" s="114">
        <v>0</v>
      </c>
      <c r="S1138" s="114">
        <v>786118</v>
      </c>
      <c r="T1138" s="114">
        <v>0</v>
      </c>
      <c r="U1138" s="114">
        <v>2</v>
      </c>
      <c r="V1138" s="114">
        <v>0</v>
      </c>
      <c r="W1138" s="116">
        <v>786118</v>
      </c>
    </row>
    <row r="1139" spans="2:23" ht="60">
      <c r="B1139" s="129">
        <v>1880</v>
      </c>
      <c r="C1139" s="81" t="s">
        <v>244</v>
      </c>
      <c r="D1139" s="8" t="str">
        <f t="shared" si="62"/>
        <v>1880Vigilancia de la salud ambiental</v>
      </c>
      <c r="E1139" s="8" t="s">
        <v>1</v>
      </c>
      <c r="F1139" s="130" t="s">
        <v>308</v>
      </c>
      <c r="G1139" s="130" t="s">
        <v>375</v>
      </c>
      <c r="H1139" s="130" t="s">
        <v>310</v>
      </c>
      <c r="I1139" s="8" t="s">
        <v>248</v>
      </c>
      <c r="J1139" s="8" t="s">
        <v>248</v>
      </c>
      <c r="K1139" s="130" t="s">
        <v>29</v>
      </c>
      <c r="L1139" s="130" t="s">
        <v>30</v>
      </c>
      <c r="M1139" s="8" t="str">
        <f t="shared" si="61"/>
        <v>1880Vigilancia de la salud ambientalFONTIBONE. ABRIL 2025</v>
      </c>
      <c r="N1139" s="114">
        <f t="shared" si="64"/>
        <v>0</v>
      </c>
      <c r="O1139" s="114">
        <f t="shared" si="63"/>
        <v>393059</v>
      </c>
      <c r="P1139" s="114">
        <v>0</v>
      </c>
      <c r="Q1139" s="114">
        <v>2</v>
      </c>
      <c r="R1139" s="114">
        <v>0</v>
      </c>
      <c r="S1139" s="114">
        <v>786118</v>
      </c>
      <c r="T1139" s="114">
        <v>0</v>
      </c>
      <c r="U1139" s="114">
        <v>2</v>
      </c>
      <c r="V1139" s="114">
        <v>0</v>
      </c>
      <c r="W1139" s="116">
        <v>786118</v>
      </c>
    </row>
    <row r="1140" spans="2:23" ht="60">
      <c r="B1140" s="129">
        <v>1882</v>
      </c>
      <c r="C1140" s="81" t="s">
        <v>244</v>
      </c>
      <c r="D1140" s="8" t="str">
        <f t="shared" si="62"/>
        <v>1882Vigilancia de la salud ambiental</v>
      </c>
      <c r="E1140" s="8" t="s">
        <v>1</v>
      </c>
      <c r="F1140" s="130" t="s">
        <v>270</v>
      </c>
      <c r="G1140" s="130" t="s">
        <v>376</v>
      </c>
      <c r="H1140" s="130" t="s">
        <v>247</v>
      </c>
      <c r="I1140" s="8" t="s">
        <v>248</v>
      </c>
      <c r="J1140" s="8" t="s">
        <v>248</v>
      </c>
      <c r="K1140" s="130" t="s">
        <v>43</v>
      </c>
      <c r="L1140" s="130" t="s">
        <v>30</v>
      </c>
      <c r="M1140" s="8" t="str">
        <f t="shared" si="61"/>
        <v>1882Vigilancia de la salud ambientalBOSAE. ABRIL 2025</v>
      </c>
      <c r="N1140" s="114">
        <f t="shared" si="64"/>
        <v>0</v>
      </c>
      <c r="O1140" s="114">
        <f t="shared" si="63"/>
        <v>0</v>
      </c>
      <c r="P1140" s="114">
        <v>0</v>
      </c>
      <c r="Q1140" s="114">
        <v>0</v>
      </c>
      <c r="R1140" s="114">
        <v>0</v>
      </c>
      <c r="S1140" s="114">
        <v>0</v>
      </c>
      <c r="T1140" s="114">
        <v>0</v>
      </c>
      <c r="U1140" s="114">
        <v>0</v>
      </c>
      <c r="V1140" s="114">
        <v>0</v>
      </c>
      <c r="W1140" s="116">
        <v>0</v>
      </c>
    </row>
    <row r="1141" spans="2:23" ht="60">
      <c r="B1141" s="129">
        <v>1882</v>
      </c>
      <c r="C1141" s="81" t="s">
        <v>244</v>
      </c>
      <c r="D1141" s="8" t="str">
        <f t="shared" si="62"/>
        <v>1882Vigilancia de la salud ambiental</v>
      </c>
      <c r="E1141" s="8" t="s">
        <v>1</v>
      </c>
      <c r="F1141" s="130" t="s">
        <v>270</v>
      </c>
      <c r="G1141" s="130" t="s">
        <v>376</v>
      </c>
      <c r="H1141" s="130" t="s">
        <v>247</v>
      </c>
      <c r="I1141" s="8" t="s">
        <v>248</v>
      </c>
      <c r="J1141" s="8" t="s">
        <v>248</v>
      </c>
      <c r="K1141" s="71" t="s">
        <v>41</v>
      </c>
      <c r="L1141" s="130" t="s">
        <v>30</v>
      </c>
      <c r="M1141" s="8" t="str">
        <f t="shared" si="61"/>
        <v>1882Vigilancia de la salud ambientalKENNEDYE. ABRIL 2025</v>
      </c>
      <c r="N1141" s="114">
        <f t="shared" si="64"/>
        <v>0</v>
      </c>
      <c r="O1141" s="114">
        <f t="shared" si="63"/>
        <v>0</v>
      </c>
      <c r="P1141" s="114">
        <v>0</v>
      </c>
      <c r="Q1141" s="114">
        <v>0</v>
      </c>
      <c r="R1141" s="114">
        <v>0</v>
      </c>
      <c r="S1141" s="114">
        <v>0</v>
      </c>
      <c r="T1141" s="114">
        <v>0</v>
      </c>
      <c r="U1141" s="114">
        <v>0</v>
      </c>
      <c r="V1141" s="114">
        <v>0</v>
      </c>
      <c r="W1141" s="116">
        <v>0</v>
      </c>
    </row>
    <row r="1142" spans="2:23" ht="60">
      <c r="B1142" s="129">
        <v>1882</v>
      </c>
      <c r="C1142" s="81" t="s">
        <v>244</v>
      </c>
      <c r="D1142" s="8" t="str">
        <f t="shared" si="62"/>
        <v>1882Vigilancia de la salud ambiental</v>
      </c>
      <c r="E1142" s="8" t="s">
        <v>1</v>
      </c>
      <c r="F1142" s="130" t="s">
        <v>270</v>
      </c>
      <c r="G1142" s="130" t="s">
        <v>376</v>
      </c>
      <c r="H1142" s="130" t="s">
        <v>247</v>
      </c>
      <c r="I1142" s="8" t="s">
        <v>248</v>
      </c>
      <c r="J1142" s="8" t="s">
        <v>248</v>
      </c>
      <c r="K1142" s="130" t="s">
        <v>29</v>
      </c>
      <c r="L1142" s="130" t="s">
        <v>30</v>
      </c>
      <c r="M1142" s="8" t="str">
        <f t="shared" si="61"/>
        <v>1882Vigilancia de la salud ambientalFONTIBONE. ABRIL 2025</v>
      </c>
      <c r="N1142" s="114">
        <f t="shared" si="64"/>
        <v>0</v>
      </c>
      <c r="O1142" s="114">
        <f t="shared" si="63"/>
        <v>0</v>
      </c>
      <c r="P1142" s="114">
        <v>0</v>
      </c>
      <c r="Q1142" s="114">
        <v>0</v>
      </c>
      <c r="R1142" s="114">
        <v>0</v>
      </c>
      <c r="S1142" s="114">
        <v>0</v>
      </c>
      <c r="T1142" s="114">
        <v>0</v>
      </c>
      <c r="U1142" s="114">
        <v>0</v>
      </c>
      <c r="V1142" s="114">
        <v>0</v>
      </c>
      <c r="W1142" s="116">
        <v>0</v>
      </c>
    </row>
    <row r="1143" spans="2:23" ht="72">
      <c r="B1143" s="129">
        <v>1882</v>
      </c>
      <c r="C1143" s="81" t="s">
        <v>244</v>
      </c>
      <c r="D1143" s="8" t="str">
        <f t="shared" si="62"/>
        <v>1882Vigilancia de la salud ambiental</v>
      </c>
      <c r="E1143" s="8" t="s">
        <v>1</v>
      </c>
      <c r="F1143" s="130" t="s">
        <v>270</v>
      </c>
      <c r="G1143" s="130" t="s">
        <v>376</v>
      </c>
      <c r="H1143" s="130" t="s">
        <v>247</v>
      </c>
      <c r="I1143" s="8" t="s">
        <v>248</v>
      </c>
      <c r="J1143" s="8" t="s">
        <v>248</v>
      </c>
      <c r="K1143" s="130" t="s">
        <v>42</v>
      </c>
      <c r="L1143" s="130" t="s">
        <v>30</v>
      </c>
      <c r="M1143" s="8" t="str">
        <f t="shared" si="61"/>
        <v>1882Vigilancia de la salud ambientalPUENTE ARANDAE. ABRIL 2025</v>
      </c>
      <c r="N1143" s="114">
        <f t="shared" si="64"/>
        <v>0</v>
      </c>
      <c r="O1143" s="114">
        <f t="shared" si="63"/>
        <v>0</v>
      </c>
      <c r="P1143" s="114">
        <v>0</v>
      </c>
      <c r="Q1143" s="114">
        <v>0</v>
      </c>
      <c r="R1143" s="114">
        <v>0</v>
      </c>
      <c r="S1143" s="114">
        <v>0</v>
      </c>
      <c r="T1143" s="114">
        <v>0</v>
      </c>
      <c r="U1143" s="114">
        <v>0</v>
      </c>
      <c r="V1143" s="114">
        <v>0</v>
      </c>
      <c r="W1143" s="116">
        <v>0</v>
      </c>
    </row>
    <row r="1144" spans="2:23" ht="60">
      <c r="B1144" s="129">
        <v>1898</v>
      </c>
      <c r="C1144" s="81" t="s">
        <v>244</v>
      </c>
      <c r="D1144" s="8" t="str">
        <f t="shared" si="62"/>
        <v>1898Vigilancia de la salud ambiental</v>
      </c>
      <c r="E1144" s="8" t="s">
        <v>1</v>
      </c>
      <c r="F1144" s="130" t="s">
        <v>298</v>
      </c>
      <c r="G1144" s="130" t="s">
        <v>377</v>
      </c>
      <c r="H1144" s="130" t="s">
        <v>267</v>
      </c>
      <c r="I1144" s="8" t="s">
        <v>248</v>
      </c>
      <c r="J1144" s="8" t="s">
        <v>248</v>
      </c>
      <c r="K1144" s="130" t="s">
        <v>43</v>
      </c>
      <c r="L1144" s="130" t="s">
        <v>30</v>
      </c>
      <c r="M1144" s="8" t="str">
        <f t="shared" si="61"/>
        <v>1898Vigilancia de la salud ambientalBOSAE. ABRIL 2025</v>
      </c>
      <c r="N1144" s="114">
        <f t="shared" si="64"/>
        <v>0</v>
      </c>
      <c r="O1144" s="114">
        <f t="shared" si="63"/>
        <v>0</v>
      </c>
      <c r="P1144" s="114">
        <v>0</v>
      </c>
      <c r="Q1144" s="114">
        <v>0</v>
      </c>
      <c r="R1144" s="114">
        <v>0</v>
      </c>
      <c r="S1144" s="114">
        <v>0</v>
      </c>
      <c r="T1144" s="114">
        <v>0</v>
      </c>
      <c r="U1144" s="114">
        <v>0</v>
      </c>
      <c r="V1144" s="114">
        <v>0</v>
      </c>
      <c r="W1144" s="116">
        <v>0</v>
      </c>
    </row>
    <row r="1145" spans="2:23" ht="72">
      <c r="B1145" s="129">
        <v>1908</v>
      </c>
      <c r="C1145" s="81" t="s">
        <v>244</v>
      </c>
      <c r="D1145" s="8" t="str">
        <f t="shared" si="62"/>
        <v>1908Vigilancia de la salud ambiental</v>
      </c>
      <c r="E1145" s="8" t="s">
        <v>1</v>
      </c>
      <c r="F1145" s="130" t="s">
        <v>283</v>
      </c>
      <c r="G1145" s="130" t="s">
        <v>317</v>
      </c>
      <c r="H1145" s="130" t="s">
        <v>318</v>
      </c>
      <c r="I1145" s="8" t="s">
        <v>248</v>
      </c>
      <c r="J1145" s="8" t="s">
        <v>248</v>
      </c>
      <c r="K1145" s="130" t="s">
        <v>42</v>
      </c>
      <c r="L1145" s="130" t="s">
        <v>30</v>
      </c>
      <c r="M1145" s="8" t="str">
        <f t="shared" si="61"/>
        <v>1908Vigilancia de la salud ambientalPUENTE ARANDAE. ABRIL 2025</v>
      </c>
      <c r="N1145" s="114">
        <f t="shared" si="64"/>
        <v>0</v>
      </c>
      <c r="O1145" s="114">
        <f t="shared" si="63"/>
        <v>0</v>
      </c>
      <c r="P1145" s="114">
        <v>0</v>
      </c>
      <c r="Q1145" s="114">
        <v>0</v>
      </c>
      <c r="R1145" s="114">
        <v>0</v>
      </c>
      <c r="S1145" s="114">
        <v>0</v>
      </c>
      <c r="T1145" s="114">
        <v>0</v>
      </c>
      <c r="U1145" s="114">
        <v>0</v>
      </c>
      <c r="V1145" s="114">
        <v>0</v>
      </c>
      <c r="W1145" s="114">
        <v>0</v>
      </c>
    </row>
    <row r="1146" spans="2:23" ht="60">
      <c r="B1146" s="129">
        <v>1946</v>
      </c>
      <c r="C1146" s="81" t="s">
        <v>244</v>
      </c>
      <c r="D1146" s="8" t="str">
        <f t="shared" si="62"/>
        <v>1946Vigilancia de la salud ambiental</v>
      </c>
      <c r="E1146" s="8" t="s">
        <v>1</v>
      </c>
      <c r="F1146" s="130" t="s">
        <v>283</v>
      </c>
      <c r="G1146" s="130" t="s">
        <v>378</v>
      </c>
      <c r="H1146" s="130" t="s">
        <v>247</v>
      </c>
      <c r="I1146" s="8" t="s">
        <v>248</v>
      </c>
      <c r="J1146" s="8" t="s">
        <v>248</v>
      </c>
      <c r="K1146" s="71" t="s">
        <v>43</v>
      </c>
      <c r="L1146" s="130" t="s">
        <v>30</v>
      </c>
      <c r="M1146" s="8" t="str">
        <f t="shared" si="61"/>
        <v>1946Vigilancia de la salud ambientalBOSAE. ABRIL 2025</v>
      </c>
      <c r="N1146" s="114">
        <f t="shared" si="64"/>
        <v>0</v>
      </c>
      <c r="O1146" s="114">
        <f t="shared" si="63"/>
        <v>149124</v>
      </c>
      <c r="P1146" s="114">
        <v>0</v>
      </c>
      <c r="Q1146" s="114">
        <v>10</v>
      </c>
      <c r="R1146" s="114">
        <v>0</v>
      </c>
      <c r="S1146" s="114">
        <v>1491240</v>
      </c>
      <c r="T1146" s="114">
        <v>0</v>
      </c>
      <c r="U1146" s="114">
        <v>10</v>
      </c>
      <c r="V1146" s="114">
        <v>0</v>
      </c>
      <c r="W1146" s="114">
        <v>1491240</v>
      </c>
    </row>
    <row r="1147" spans="2:23" ht="60">
      <c r="B1147" s="129">
        <v>1946</v>
      </c>
      <c r="C1147" s="81" t="s">
        <v>244</v>
      </c>
      <c r="D1147" s="8" t="str">
        <f t="shared" si="62"/>
        <v>1946Vigilancia de la salud ambiental</v>
      </c>
      <c r="E1147" s="8" t="s">
        <v>1</v>
      </c>
      <c r="F1147" s="130" t="s">
        <v>283</v>
      </c>
      <c r="G1147" s="130" t="s">
        <v>378</v>
      </c>
      <c r="H1147" s="130" t="s">
        <v>247</v>
      </c>
      <c r="I1147" s="8" t="s">
        <v>248</v>
      </c>
      <c r="J1147" s="8" t="s">
        <v>248</v>
      </c>
      <c r="K1147" s="130" t="s">
        <v>41</v>
      </c>
      <c r="L1147" s="130" t="s">
        <v>30</v>
      </c>
      <c r="M1147" s="8" t="str">
        <f t="shared" si="61"/>
        <v>1946Vigilancia de la salud ambientalKENNEDYE. ABRIL 2025</v>
      </c>
      <c r="N1147" s="114">
        <f t="shared" si="64"/>
        <v>0</v>
      </c>
      <c r="O1147" s="114">
        <f t="shared" si="63"/>
        <v>149124</v>
      </c>
      <c r="P1147" s="114">
        <v>0</v>
      </c>
      <c r="Q1147" s="114">
        <v>15</v>
      </c>
      <c r="R1147" s="114">
        <v>0</v>
      </c>
      <c r="S1147" s="114">
        <v>2236860</v>
      </c>
      <c r="T1147" s="114">
        <v>0</v>
      </c>
      <c r="U1147" s="114">
        <v>15</v>
      </c>
      <c r="V1147" s="114">
        <v>0</v>
      </c>
      <c r="W1147" s="114">
        <v>2236860</v>
      </c>
    </row>
    <row r="1148" spans="2:23" ht="60">
      <c r="B1148" s="129">
        <v>1946</v>
      </c>
      <c r="C1148" s="81" t="s">
        <v>244</v>
      </c>
      <c r="D1148" s="8" t="str">
        <f t="shared" si="62"/>
        <v>1946Vigilancia de la salud ambiental</v>
      </c>
      <c r="E1148" s="8" t="s">
        <v>1</v>
      </c>
      <c r="F1148" s="130" t="s">
        <v>283</v>
      </c>
      <c r="G1148" s="130" t="s">
        <v>378</v>
      </c>
      <c r="H1148" s="130" t="s">
        <v>247</v>
      </c>
      <c r="I1148" s="8" t="s">
        <v>248</v>
      </c>
      <c r="J1148" s="8" t="s">
        <v>248</v>
      </c>
      <c r="K1148" s="130" t="s">
        <v>29</v>
      </c>
      <c r="L1148" s="130" t="s">
        <v>30</v>
      </c>
      <c r="M1148" s="8" t="str">
        <f t="shared" si="61"/>
        <v>1946Vigilancia de la salud ambientalFONTIBONE. ABRIL 2025</v>
      </c>
      <c r="N1148" s="114">
        <f t="shared" si="64"/>
        <v>0</v>
      </c>
      <c r="O1148" s="114">
        <f t="shared" si="63"/>
        <v>149124</v>
      </c>
      <c r="P1148" s="114">
        <v>0</v>
      </c>
      <c r="Q1148" s="114">
        <v>6</v>
      </c>
      <c r="R1148" s="114">
        <v>0</v>
      </c>
      <c r="S1148" s="114">
        <v>894744</v>
      </c>
      <c r="T1148" s="114">
        <v>0</v>
      </c>
      <c r="U1148" s="114">
        <v>6</v>
      </c>
      <c r="V1148" s="114">
        <v>0</v>
      </c>
      <c r="W1148" s="114">
        <v>894744</v>
      </c>
    </row>
    <row r="1149" spans="2:23" ht="72">
      <c r="B1149" s="129">
        <v>1946</v>
      </c>
      <c r="C1149" s="81" t="s">
        <v>244</v>
      </c>
      <c r="D1149" s="8" t="str">
        <f t="shared" si="62"/>
        <v>1946Vigilancia de la salud ambiental</v>
      </c>
      <c r="E1149" s="8" t="s">
        <v>1</v>
      </c>
      <c r="F1149" s="130" t="s">
        <v>283</v>
      </c>
      <c r="G1149" s="130" t="s">
        <v>378</v>
      </c>
      <c r="H1149" s="130" t="s">
        <v>247</v>
      </c>
      <c r="I1149" s="8" t="s">
        <v>248</v>
      </c>
      <c r="J1149" s="8" t="s">
        <v>248</v>
      </c>
      <c r="K1149" s="130" t="s">
        <v>42</v>
      </c>
      <c r="L1149" s="130" t="s">
        <v>30</v>
      </c>
      <c r="M1149" s="8" t="str">
        <f t="shared" si="61"/>
        <v>1946Vigilancia de la salud ambientalPUENTE ARANDAE. ABRIL 2025</v>
      </c>
      <c r="N1149" s="114">
        <f t="shared" si="64"/>
        <v>0</v>
      </c>
      <c r="O1149" s="114">
        <f t="shared" si="63"/>
        <v>149124</v>
      </c>
      <c r="P1149" s="114">
        <v>0</v>
      </c>
      <c r="Q1149" s="114">
        <v>5</v>
      </c>
      <c r="R1149" s="114">
        <v>0</v>
      </c>
      <c r="S1149" s="114">
        <v>745620</v>
      </c>
      <c r="T1149" s="114">
        <v>0</v>
      </c>
      <c r="U1149" s="114">
        <v>5</v>
      </c>
      <c r="V1149" s="114">
        <v>0</v>
      </c>
      <c r="W1149" s="114">
        <v>745620</v>
      </c>
    </row>
    <row r="1150" spans="2:23" ht="60">
      <c r="B1150" s="129">
        <v>1949</v>
      </c>
      <c r="C1150" s="81" t="s">
        <v>244</v>
      </c>
      <c r="D1150" s="8" t="str">
        <f t="shared" si="62"/>
        <v>1949Vigilancia de la salud ambiental</v>
      </c>
      <c r="E1150" s="8" t="s">
        <v>1</v>
      </c>
      <c r="F1150" s="130" t="s">
        <v>298</v>
      </c>
      <c r="G1150" s="130" t="s">
        <v>379</v>
      </c>
      <c r="H1150" s="130" t="s">
        <v>313</v>
      </c>
      <c r="I1150" s="8" t="s">
        <v>248</v>
      </c>
      <c r="J1150" s="8" t="s">
        <v>248</v>
      </c>
      <c r="K1150" s="71" t="s">
        <v>43</v>
      </c>
      <c r="L1150" s="130" t="s">
        <v>30</v>
      </c>
      <c r="M1150" s="8" t="str">
        <f t="shared" si="61"/>
        <v>1949Vigilancia de la salud ambientalBOSAE. ABRIL 2025</v>
      </c>
      <c r="N1150" s="114">
        <f t="shared" si="64"/>
        <v>0</v>
      </c>
      <c r="O1150" s="114">
        <f t="shared" si="63"/>
        <v>388424</v>
      </c>
      <c r="P1150" s="114">
        <v>0</v>
      </c>
      <c r="Q1150" s="114">
        <v>2</v>
      </c>
      <c r="R1150" s="114">
        <v>0</v>
      </c>
      <c r="S1150" s="114">
        <v>776848</v>
      </c>
      <c r="T1150" s="114">
        <v>0</v>
      </c>
      <c r="U1150" s="114">
        <v>2</v>
      </c>
      <c r="V1150" s="114">
        <v>0</v>
      </c>
      <c r="W1150" s="114">
        <v>776848</v>
      </c>
    </row>
    <row r="1151" spans="2:23" ht="60">
      <c r="B1151" s="129">
        <v>1949</v>
      </c>
      <c r="C1151" s="81" t="s">
        <v>244</v>
      </c>
      <c r="D1151" s="8" t="str">
        <f t="shared" si="62"/>
        <v>1949Vigilancia de la salud ambiental</v>
      </c>
      <c r="E1151" s="8" t="s">
        <v>1</v>
      </c>
      <c r="F1151" s="130" t="s">
        <v>298</v>
      </c>
      <c r="G1151" s="130" t="s">
        <v>379</v>
      </c>
      <c r="H1151" s="130" t="s">
        <v>313</v>
      </c>
      <c r="I1151" s="8" t="s">
        <v>248</v>
      </c>
      <c r="J1151" s="8" t="s">
        <v>248</v>
      </c>
      <c r="K1151" s="130" t="s">
        <v>41</v>
      </c>
      <c r="L1151" s="130" t="s">
        <v>30</v>
      </c>
      <c r="M1151" s="8" t="str">
        <f t="shared" si="61"/>
        <v>1949Vigilancia de la salud ambientalKENNEDYE. ABRIL 2025</v>
      </c>
      <c r="N1151" s="114">
        <f t="shared" si="64"/>
        <v>0</v>
      </c>
      <c r="O1151" s="114">
        <f t="shared" si="63"/>
        <v>388424</v>
      </c>
      <c r="P1151" s="114">
        <v>0</v>
      </c>
      <c r="Q1151" s="114">
        <v>2</v>
      </c>
      <c r="R1151" s="114">
        <v>0</v>
      </c>
      <c r="S1151" s="114">
        <v>776848</v>
      </c>
      <c r="T1151" s="114">
        <v>0</v>
      </c>
      <c r="U1151" s="114">
        <v>2</v>
      </c>
      <c r="V1151" s="114">
        <v>0</v>
      </c>
      <c r="W1151" s="114">
        <v>776848</v>
      </c>
    </row>
    <row r="1152" spans="2:23" ht="60">
      <c r="B1152" s="129">
        <v>1949</v>
      </c>
      <c r="C1152" s="81" t="s">
        <v>244</v>
      </c>
      <c r="D1152" s="8" t="str">
        <f t="shared" si="62"/>
        <v>1949Vigilancia de la salud ambiental</v>
      </c>
      <c r="E1152" s="8" t="s">
        <v>1</v>
      </c>
      <c r="F1152" s="130" t="s">
        <v>298</v>
      </c>
      <c r="G1152" s="130" t="s">
        <v>379</v>
      </c>
      <c r="H1152" s="130" t="s">
        <v>313</v>
      </c>
      <c r="I1152" s="8" t="s">
        <v>248</v>
      </c>
      <c r="J1152" s="8" t="s">
        <v>248</v>
      </c>
      <c r="K1152" s="130" t="s">
        <v>29</v>
      </c>
      <c r="L1152" s="130" t="s">
        <v>30</v>
      </c>
      <c r="M1152" s="8" t="str">
        <f t="shared" si="61"/>
        <v>1949Vigilancia de la salud ambientalFONTIBONE. ABRIL 2025</v>
      </c>
      <c r="N1152" s="114">
        <f t="shared" si="64"/>
        <v>0</v>
      </c>
      <c r="O1152" s="114">
        <f t="shared" si="63"/>
        <v>388424</v>
      </c>
      <c r="P1152" s="114">
        <v>0</v>
      </c>
      <c r="Q1152" s="114">
        <v>2</v>
      </c>
      <c r="R1152" s="114">
        <v>0</v>
      </c>
      <c r="S1152" s="114">
        <v>776848</v>
      </c>
      <c r="T1152" s="114">
        <v>0</v>
      </c>
      <c r="U1152" s="114">
        <v>2</v>
      </c>
      <c r="V1152" s="114">
        <v>0</v>
      </c>
      <c r="W1152" s="114">
        <v>776848</v>
      </c>
    </row>
    <row r="1153" spans="2:23" ht="72">
      <c r="B1153" s="129">
        <v>1949</v>
      </c>
      <c r="C1153" s="81" t="s">
        <v>244</v>
      </c>
      <c r="D1153" s="8" t="str">
        <f t="shared" si="62"/>
        <v>1949Vigilancia de la salud ambiental</v>
      </c>
      <c r="E1153" s="8" t="s">
        <v>1</v>
      </c>
      <c r="F1153" s="130" t="s">
        <v>298</v>
      </c>
      <c r="G1153" s="130" t="s">
        <v>379</v>
      </c>
      <c r="H1153" s="130" t="s">
        <v>313</v>
      </c>
      <c r="I1153" s="8" t="s">
        <v>248</v>
      </c>
      <c r="J1153" s="8" t="s">
        <v>248</v>
      </c>
      <c r="K1153" s="130" t="s">
        <v>42</v>
      </c>
      <c r="L1153" s="130" t="s">
        <v>30</v>
      </c>
      <c r="M1153" s="8" t="str">
        <f t="shared" si="61"/>
        <v>1949Vigilancia de la salud ambientalPUENTE ARANDAE. ABRIL 2025</v>
      </c>
      <c r="N1153" s="114">
        <f t="shared" si="64"/>
        <v>0</v>
      </c>
      <c r="O1153" s="114">
        <f t="shared" si="63"/>
        <v>388424</v>
      </c>
      <c r="P1153" s="114">
        <v>0</v>
      </c>
      <c r="Q1153" s="114">
        <v>1</v>
      </c>
      <c r="R1153" s="114">
        <v>0</v>
      </c>
      <c r="S1153" s="114">
        <v>388424</v>
      </c>
      <c r="T1153" s="114">
        <v>0</v>
      </c>
      <c r="U1153" s="114">
        <v>1</v>
      </c>
      <c r="V1153" s="114">
        <v>0</v>
      </c>
      <c r="W1153" s="114">
        <v>388424</v>
      </c>
    </row>
    <row r="1154" spans="2:23" ht="146.25">
      <c r="B1154" s="129">
        <v>1952</v>
      </c>
      <c r="C1154" s="81" t="s">
        <v>244</v>
      </c>
      <c r="D1154" s="8" t="str">
        <f t="shared" si="62"/>
        <v>1952Vigilancia de la salud ambiental</v>
      </c>
      <c r="E1154" s="8" t="s">
        <v>1</v>
      </c>
      <c r="F1154" s="130" t="s">
        <v>308</v>
      </c>
      <c r="G1154" s="130" t="s">
        <v>380</v>
      </c>
      <c r="H1154" s="130" t="s">
        <v>310</v>
      </c>
      <c r="I1154" s="8" t="s">
        <v>248</v>
      </c>
      <c r="J1154" s="8" t="s">
        <v>248</v>
      </c>
      <c r="K1154" s="130" t="s">
        <v>41</v>
      </c>
      <c r="L1154" s="130" t="s">
        <v>30</v>
      </c>
      <c r="M1154" s="8" t="str">
        <f t="shared" si="61"/>
        <v>1952Vigilancia de la salud ambientalKENNEDYE. ABRIL 2025</v>
      </c>
      <c r="N1154" s="114">
        <f t="shared" si="64"/>
        <v>0</v>
      </c>
      <c r="O1154" s="114">
        <f t="shared" si="63"/>
        <v>2765193</v>
      </c>
      <c r="P1154" s="114">
        <v>0</v>
      </c>
      <c r="Q1154" s="114">
        <v>2</v>
      </c>
      <c r="R1154" s="114">
        <v>0</v>
      </c>
      <c r="S1154" s="114">
        <v>5530386</v>
      </c>
      <c r="T1154" s="114">
        <v>0</v>
      </c>
      <c r="U1154" s="114">
        <v>2</v>
      </c>
      <c r="V1154" s="114">
        <v>0</v>
      </c>
      <c r="W1154" s="114">
        <v>5530386</v>
      </c>
    </row>
    <row r="1155" spans="2:23" ht="72">
      <c r="B1155" s="129">
        <v>1960</v>
      </c>
      <c r="C1155" s="81" t="s">
        <v>244</v>
      </c>
      <c r="D1155" s="8" t="str">
        <f t="shared" si="62"/>
        <v>1960Vigilancia de la salud ambiental</v>
      </c>
      <c r="E1155" s="8" t="s">
        <v>1</v>
      </c>
      <c r="F1155" s="130" t="s">
        <v>245</v>
      </c>
      <c r="G1155" s="130" t="s">
        <v>381</v>
      </c>
      <c r="H1155" s="130" t="s">
        <v>318</v>
      </c>
      <c r="I1155" s="8" t="s">
        <v>248</v>
      </c>
      <c r="J1155" s="8" t="s">
        <v>248</v>
      </c>
      <c r="K1155" s="71" t="s">
        <v>42</v>
      </c>
      <c r="L1155" s="130" t="s">
        <v>30</v>
      </c>
      <c r="M1155" s="8" t="str">
        <f t="shared" ref="M1155:M1218" si="65">+D1155&amp;K1155&amp;L1155</f>
        <v>1960Vigilancia de la salud ambientalPUENTE ARANDAE. ABRIL 2025</v>
      </c>
      <c r="N1155" s="114">
        <f t="shared" si="64"/>
        <v>0</v>
      </c>
      <c r="O1155" s="114">
        <f t="shared" si="63"/>
        <v>0</v>
      </c>
      <c r="P1155" s="114">
        <v>0</v>
      </c>
      <c r="Q1155" s="114">
        <v>0</v>
      </c>
      <c r="R1155" s="114">
        <v>0</v>
      </c>
      <c r="S1155" s="114">
        <v>0</v>
      </c>
      <c r="T1155" s="114">
        <v>0</v>
      </c>
      <c r="U1155" s="114">
        <v>0</v>
      </c>
      <c r="V1155" s="114">
        <v>0</v>
      </c>
      <c r="W1155" s="114">
        <v>0</v>
      </c>
    </row>
    <row r="1156" spans="2:23" ht="135">
      <c r="B1156" s="129">
        <v>1961</v>
      </c>
      <c r="C1156" s="81" t="s">
        <v>244</v>
      </c>
      <c r="D1156" s="8" t="str">
        <f t="shared" ref="D1156:D1219" si="66">+B1156&amp;C1156</f>
        <v>1961Vigilancia de la salud ambiental</v>
      </c>
      <c r="E1156" s="8" t="s">
        <v>1</v>
      </c>
      <c r="F1156" s="130" t="s">
        <v>245</v>
      </c>
      <c r="G1156" s="130" t="s">
        <v>266</v>
      </c>
      <c r="H1156" s="130" t="s">
        <v>267</v>
      </c>
      <c r="I1156" s="8" t="s">
        <v>248</v>
      </c>
      <c r="J1156" s="8" t="s">
        <v>248</v>
      </c>
      <c r="K1156" s="71" t="s">
        <v>43</v>
      </c>
      <c r="L1156" s="130" t="s">
        <v>30</v>
      </c>
      <c r="M1156" s="8" t="str">
        <f t="shared" si="65"/>
        <v>1961Vigilancia de la salud ambientalBOSAE. ABRIL 2025</v>
      </c>
      <c r="N1156" s="114">
        <f t="shared" si="64"/>
        <v>0</v>
      </c>
      <c r="O1156" s="114">
        <f t="shared" si="63"/>
        <v>0</v>
      </c>
      <c r="P1156" s="114">
        <v>0</v>
      </c>
      <c r="Q1156" s="114">
        <v>0</v>
      </c>
      <c r="R1156" s="114">
        <v>0</v>
      </c>
      <c r="S1156" s="114">
        <v>0</v>
      </c>
      <c r="T1156" s="114">
        <v>0</v>
      </c>
      <c r="U1156" s="114">
        <v>0</v>
      </c>
      <c r="V1156" s="114">
        <v>0</v>
      </c>
      <c r="W1156" s="114">
        <v>0</v>
      </c>
    </row>
    <row r="1157" spans="2:23" ht="78.75">
      <c r="B1157" s="129">
        <v>1965</v>
      </c>
      <c r="C1157" s="81" t="s">
        <v>244</v>
      </c>
      <c r="D1157" s="8" t="str">
        <f t="shared" si="66"/>
        <v>1965Vigilancia de la salud ambiental</v>
      </c>
      <c r="E1157" s="8" t="s">
        <v>1</v>
      </c>
      <c r="F1157" s="130" t="s">
        <v>257</v>
      </c>
      <c r="G1157" s="130" t="s">
        <v>382</v>
      </c>
      <c r="H1157" s="130" t="s">
        <v>267</v>
      </c>
      <c r="I1157" s="8" t="s">
        <v>248</v>
      </c>
      <c r="J1157" s="8" t="s">
        <v>248</v>
      </c>
      <c r="K1157" s="130" t="s">
        <v>43</v>
      </c>
      <c r="L1157" s="130" t="s">
        <v>30</v>
      </c>
      <c r="M1157" s="8" t="str">
        <f t="shared" si="65"/>
        <v>1965Vigilancia de la salud ambientalBOSAE. ABRIL 2025</v>
      </c>
      <c r="N1157" s="114">
        <f t="shared" si="64"/>
        <v>0</v>
      </c>
      <c r="O1157" s="114">
        <f t="shared" si="63"/>
        <v>46044701</v>
      </c>
      <c r="P1157" s="114">
        <v>0</v>
      </c>
      <c r="Q1157" s="114">
        <v>1</v>
      </c>
      <c r="R1157" s="114">
        <v>0</v>
      </c>
      <c r="S1157" s="114">
        <v>46044701</v>
      </c>
      <c r="T1157" s="114">
        <v>0</v>
      </c>
      <c r="U1157" s="114">
        <v>1</v>
      </c>
      <c r="V1157" s="114">
        <v>0</v>
      </c>
      <c r="W1157" s="114">
        <v>46044701</v>
      </c>
    </row>
    <row r="1158" spans="2:23" ht="101.25">
      <c r="B1158" s="129">
        <v>1967</v>
      </c>
      <c r="C1158" s="81" t="s">
        <v>244</v>
      </c>
      <c r="D1158" s="8" t="str">
        <f t="shared" si="66"/>
        <v>1967Vigilancia de la salud ambiental</v>
      </c>
      <c r="E1158" s="8" t="s">
        <v>1</v>
      </c>
      <c r="F1158" s="130" t="s">
        <v>270</v>
      </c>
      <c r="G1158" s="130" t="s">
        <v>383</v>
      </c>
      <c r="H1158" s="130" t="s">
        <v>267</v>
      </c>
      <c r="I1158" s="8" t="s">
        <v>248</v>
      </c>
      <c r="J1158" s="8" t="s">
        <v>248</v>
      </c>
      <c r="K1158" s="130" t="s">
        <v>29</v>
      </c>
      <c r="L1158" s="130" t="s">
        <v>30</v>
      </c>
      <c r="M1158" s="8" t="str">
        <f t="shared" si="65"/>
        <v>1967Vigilancia de la salud ambientalFONTIBONE. ABRIL 2025</v>
      </c>
      <c r="N1158" s="114">
        <f t="shared" si="64"/>
        <v>0</v>
      </c>
      <c r="O1158" s="114">
        <f t="shared" si="63"/>
        <v>50832599</v>
      </c>
      <c r="P1158" s="114">
        <v>0</v>
      </c>
      <c r="Q1158" s="114">
        <v>1</v>
      </c>
      <c r="R1158" s="114">
        <v>0</v>
      </c>
      <c r="S1158" s="114">
        <v>50832599</v>
      </c>
      <c r="T1158" s="114">
        <v>0</v>
      </c>
      <c r="U1158" s="114">
        <v>1</v>
      </c>
      <c r="V1158" s="114">
        <v>0</v>
      </c>
      <c r="W1158" s="114">
        <v>50832599</v>
      </c>
    </row>
    <row r="1159" spans="2:23" ht="60">
      <c r="B1159" s="129">
        <v>1968</v>
      </c>
      <c r="C1159" s="81" t="s">
        <v>244</v>
      </c>
      <c r="D1159" s="8" t="str">
        <f t="shared" si="66"/>
        <v>1968Vigilancia de la salud ambiental</v>
      </c>
      <c r="E1159" s="8" t="s">
        <v>1</v>
      </c>
      <c r="F1159" s="130" t="s">
        <v>283</v>
      </c>
      <c r="G1159" s="130" t="s">
        <v>328</v>
      </c>
      <c r="H1159" s="130" t="s">
        <v>247</v>
      </c>
      <c r="I1159" s="8" t="s">
        <v>248</v>
      </c>
      <c r="J1159" s="8" t="s">
        <v>248</v>
      </c>
      <c r="K1159" s="130" t="s">
        <v>41</v>
      </c>
      <c r="L1159" s="130" t="s">
        <v>30</v>
      </c>
      <c r="M1159" s="8" t="str">
        <f t="shared" si="65"/>
        <v>1968Vigilancia de la salud ambientalKENNEDYE. ABRIL 2025</v>
      </c>
      <c r="N1159" s="114">
        <f t="shared" si="64"/>
        <v>0</v>
      </c>
      <c r="O1159" s="114">
        <f t="shared" si="63"/>
        <v>0</v>
      </c>
      <c r="P1159" s="114">
        <v>0</v>
      </c>
      <c r="Q1159" s="114">
        <v>0</v>
      </c>
      <c r="R1159" s="114">
        <v>0</v>
      </c>
      <c r="S1159" s="114">
        <v>0</v>
      </c>
      <c r="T1159" s="114">
        <v>0</v>
      </c>
      <c r="U1159" s="114">
        <v>0</v>
      </c>
      <c r="V1159" s="114">
        <v>0</v>
      </c>
      <c r="W1159" s="114">
        <v>0</v>
      </c>
    </row>
    <row r="1160" spans="2:23" ht="60">
      <c r="B1160" s="129">
        <v>1968</v>
      </c>
      <c r="C1160" s="81" t="s">
        <v>244</v>
      </c>
      <c r="D1160" s="8" t="str">
        <f t="shared" si="66"/>
        <v>1968Vigilancia de la salud ambiental</v>
      </c>
      <c r="E1160" s="8" t="s">
        <v>1</v>
      </c>
      <c r="F1160" s="130" t="s">
        <v>283</v>
      </c>
      <c r="G1160" s="130" t="s">
        <v>328</v>
      </c>
      <c r="H1160" s="130" t="s">
        <v>247</v>
      </c>
      <c r="I1160" s="8" t="s">
        <v>248</v>
      </c>
      <c r="J1160" s="8" t="s">
        <v>248</v>
      </c>
      <c r="K1160" s="71" t="s">
        <v>29</v>
      </c>
      <c r="L1160" s="130" t="s">
        <v>30</v>
      </c>
      <c r="M1160" s="8" t="str">
        <f t="shared" si="65"/>
        <v>1968Vigilancia de la salud ambientalFONTIBONE. ABRIL 2025</v>
      </c>
      <c r="N1160" s="114">
        <f t="shared" si="64"/>
        <v>0</v>
      </c>
      <c r="O1160" s="114">
        <f t="shared" si="63"/>
        <v>0</v>
      </c>
      <c r="P1160" s="114">
        <v>0</v>
      </c>
      <c r="Q1160" s="114">
        <v>0</v>
      </c>
      <c r="R1160" s="114">
        <v>0</v>
      </c>
      <c r="S1160" s="114">
        <v>0</v>
      </c>
      <c r="T1160" s="114">
        <v>0</v>
      </c>
      <c r="U1160" s="114">
        <v>0</v>
      </c>
      <c r="V1160" s="114">
        <v>0</v>
      </c>
      <c r="W1160" s="114">
        <v>0</v>
      </c>
    </row>
    <row r="1161" spans="2:23" ht="60">
      <c r="B1161" s="129">
        <v>1969</v>
      </c>
      <c r="C1161" s="81" t="s">
        <v>244</v>
      </c>
      <c r="D1161" s="8" t="str">
        <f t="shared" si="66"/>
        <v>1969Vigilancia de la salud ambiental</v>
      </c>
      <c r="E1161" s="8" t="s">
        <v>1</v>
      </c>
      <c r="F1161" s="130" t="s">
        <v>283</v>
      </c>
      <c r="G1161" s="130" t="s">
        <v>329</v>
      </c>
      <c r="H1161" s="130" t="s">
        <v>247</v>
      </c>
      <c r="I1161" s="8" t="s">
        <v>248</v>
      </c>
      <c r="J1161" s="8" t="s">
        <v>248</v>
      </c>
      <c r="K1161" s="130" t="s">
        <v>43</v>
      </c>
      <c r="L1161" s="130" t="s">
        <v>30</v>
      </c>
      <c r="M1161" s="8" t="str">
        <f t="shared" si="65"/>
        <v>1969Vigilancia de la salud ambientalBOSAE. ABRIL 2025</v>
      </c>
      <c r="N1161" s="114">
        <f t="shared" si="64"/>
        <v>0</v>
      </c>
      <c r="O1161" s="114">
        <f t="shared" si="63"/>
        <v>0</v>
      </c>
      <c r="P1161" s="114">
        <v>0</v>
      </c>
      <c r="Q1161" s="114">
        <v>0</v>
      </c>
      <c r="R1161" s="114">
        <v>0</v>
      </c>
      <c r="S1161" s="114">
        <v>0</v>
      </c>
      <c r="T1161" s="114">
        <v>0</v>
      </c>
      <c r="U1161" s="114">
        <v>0</v>
      </c>
      <c r="V1161" s="114">
        <v>0</v>
      </c>
      <c r="W1161" s="114">
        <v>0</v>
      </c>
    </row>
    <row r="1162" spans="2:23" ht="72">
      <c r="B1162" s="129">
        <v>1969</v>
      </c>
      <c r="C1162" s="81" t="s">
        <v>244</v>
      </c>
      <c r="D1162" s="8" t="str">
        <f t="shared" si="66"/>
        <v>1969Vigilancia de la salud ambiental</v>
      </c>
      <c r="E1162" s="8" t="s">
        <v>1</v>
      </c>
      <c r="F1162" s="130" t="s">
        <v>283</v>
      </c>
      <c r="G1162" s="130" t="s">
        <v>329</v>
      </c>
      <c r="H1162" s="130" t="s">
        <v>247</v>
      </c>
      <c r="I1162" s="8" t="s">
        <v>248</v>
      </c>
      <c r="J1162" s="8" t="s">
        <v>248</v>
      </c>
      <c r="K1162" s="130" t="s">
        <v>42</v>
      </c>
      <c r="L1162" s="130" t="s">
        <v>30</v>
      </c>
      <c r="M1162" s="8" t="str">
        <f t="shared" si="65"/>
        <v>1969Vigilancia de la salud ambientalPUENTE ARANDAE. ABRIL 2025</v>
      </c>
      <c r="N1162" s="114">
        <f t="shared" si="64"/>
        <v>0</v>
      </c>
      <c r="O1162" s="114">
        <f t="shared" si="63"/>
        <v>0</v>
      </c>
      <c r="P1162" s="114">
        <v>0</v>
      </c>
      <c r="Q1162" s="114">
        <v>0</v>
      </c>
      <c r="R1162" s="114">
        <v>0</v>
      </c>
      <c r="S1162" s="114">
        <v>0</v>
      </c>
      <c r="T1162" s="114">
        <v>0</v>
      </c>
      <c r="U1162" s="114">
        <v>0</v>
      </c>
      <c r="V1162" s="114">
        <v>0</v>
      </c>
      <c r="W1162" s="114">
        <v>0</v>
      </c>
    </row>
    <row r="1163" spans="2:23" ht="60">
      <c r="B1163" s="129">
        <v>1973</v>
      </c>
      <c r="C1163" s="81" t="s">
        <v>244</v>
      </c>
      <c r="D1163" s="8" t="str">
        <f t="shared" si="66"/>
        <v>1973Vigilancia de la salud ambiental</v>
      </c>
      <c r="E1163" s="8" t="s">
        <v>1</v>
      </c>
      <c r="F1163" s="130" t="s">
        <v>283</v>
      </c>
      <c r="G1163" s="130" t="s">
        <v>337</v>
      </c>
      <c r="H1163" s="130" t="s">
        <v>247</v>
      </c>
      <c r="I1163" s="8" t="s">
        <v>248</v>
      </c>
      <c r="J1163" s="8" t="s">
        <v>248</v>
      </c>
      <c r="K1163" s="130" t="s">
        <v>43</v>
      </c>
      <c r="L1163" s="130" t="s">
        <v>30</v>
      </c>
      <c r="M1163" s="8" t="str">
        <f t="shared" si="65"/>
        <v>1973Vigilancia de la salud ambientalBOSAE. ABRIL 2025</v>
      </c>
      <c r="N1163" s="114">
        <f t="shared" si="64"/>
        <v>0</v>
      </c>
      <c r="O1163" s="114">
        <f t="shared" si="63"/>
        <v>0</v>
      </c>
      <c r="P1163" s="114">
        <v>0</v>
      </c>
      <c r="Q1163" s="114">
        <v>0</v>
      </c>
      <c r="R1163" s="114">
        <v>0</v>
      </c>
      <c r="S1163" s="114">
        <v>0</v>
      </c>
      <c r="T1163" s="114">
        <v>0</v>
      </c>
      <c r="U1163" s="114">
        <v>0</v>
      </c>
      <c r="V1163" s="114">
        <v>0</v>
      </c>
      <c r="W1163" s="114">
        <v>0</v>
      </c>
    </row>
    <row r="1164" spans="2:23" ht="60">
      <c r="B1164" s="129">
        <v>1980</v>
      </c>
      <c r="C1164" s="81" t="s">
        <v>244</v>
      </c>
      <c r="D1164" s="8" t="str">
        <f t="shared" si="66"/>
        <v>1980Vigilancia de la salud ambiental</v>
      </c>
      <c r="E1164" s="8" t="s">
        <v>1</v>
      </c>
      <c r="F1164" s="130" t="s">
        <v>301</v>
      </c>
      <c r="G1164" s="130" t="s">
        <v>302</v>
      </c>
      <c r="H1164" s="130" t="s">
        <v>303</v>
      </c>
      <c r="I1164" s="8" t="s">
        <v>248</v>
      </c>
      <c r="J1164" s="8" t="s">
        <v>248</v>
      </c>
      <c r="K1164" s="71" t="s">
        <v>41</v>
      </c>
      <c r="L1164" s="130" t="s">
        <v>30</v>
      </c>
      <c r="M1164" s="8" t="str">
        <f t="shared" si="65"/>
        <v>1980Vigilancia de la salud ambientalKENNEDYE. ABRIL 2025</v>
      </c>
      <c r="N1164" s="114">
        <f t="shared" si="64"/>
        <v>0</v>
      </c>
      <c r="O1164" s="114">
        <f t="shared" si="63"/>
        <v>0</v>
      </c>
      <c r="P1164" s="114">
        <v>0</v>
      </c>
      <c r="Q1164" s="114">
        <v>0</v>
      </c>
      <c r="R1164" s="114">
        <v>0</v>
      </c>
      <c r="S1164" s="114">
        <v>0</v>
      </c>
      <c r="T1164" s="114">
        <v>0</v>
      </c>
      <c r="U1164" s="114">
        <v>0</v>
      </c>
      <c r="V1164" s="114">
        <v>0</v>
      </c>
      <c r="W1164" s="114">
        <v>0</v>
      </c>
    </row>
    <row r="1165" spans="2:23" ht="60">
      <c r="B1165" s="129">
        <v>1981</v>
      </c>
      <c r="C1165" s="81" t="s">
        <v>244</v>
      </c>
      <c r="D1165" s="8" t="str">
        <f t="shared" si="66"/>
        <v>1981Vigilancia de la salud ambiental</v>
      </c>
      <c r="E1165" s="8" t="s">
        <v>1</v>
      </c>
      <c r="F1165" s="130" t="s">
        <v>301</v>
      </c>
      <c r="G1165" s="130" t="s">
        <v>306</v>
      </c>
      <c r="H1165" s="130" t="s">
        <v>303</v>
      </c>
      <c r="I1165" s="8" t="s">
        <v>248</v>
      </c>
      <c r="J1165" s="8" t="s">
        <v>248</v>
      </c>
      <c r="K1165" s="130" t="s">
        <v>29</v>
      </c>
      <c r="L1165" s="130" t="s">
        <v>30</v>
      </c>
      <c r="M1165" s="8" t="str">
        <f t="shared" si="65"/>
        <v>1981Vigilancia de la salud ambientalFONTIBONE. ABRIL 2025</v>
      </c>
      <c r="N1165" s="114">
        <f t="shared" si="64"/>
        <v>0</v>
      </c>
      <c r="O1165" s="114">
        <f t="shared" si="63"/>
        <v>0</v>
      </c>
      <c r="P1165" s="114">
        <v>0</v>
      </c>
      <c r="Q1165" s="114">
        <v>0</v>
      </c>
      <c r="R1165" s="114">
        <v>0</v>
      </c>
      <c r="S1165" s="114">
        <v>0</v>
      </c>
      <c r="T1165" s="114">
        <v>0</v>
      </c>
      <c r="U1165" s="114">
        <v>0</v>
      </c>
      <c r="V1165" s="114">
        <v>0</v>
      </c>
      <c r="W1165" s="114">
        <v>0</v>
      </c>
    </row>
    <row r="1166" spans="2:23" ht="60">
      <c r="B1166" s="129">
        <v>1982</v>
      </c>
      <c r="C1166" s="81" t="s">
        <v>244</v>
      </c>
      <c r="D1166" s="8" t="str">
        <f t="shared" si="66"/>
        <v>1982Vigilancia de la salud ambiental</v>
      </c>
      <c r="E1166" s="8" t="s">
        <v>1</v>
      </c>
      <c r="F1166" s="130" t="s">
        <v>301</v>
      </c>
      <c r="G1166" s="130" t="s">
        <v>307</v>
      </c>
      <c r="H1166" s="130" t="s">
        <v>303</v>
      </c>
      <c r="I1166" s="8" t="s">
        <v>248</v>
      </c>
      <c r="J1166" s="8" t="s">
        <v>248</v>
      </c>
      <c r="K1166" s="71" t="s">
        <v>43</v>
      </c>
      <c r="L1166" s="130" t="s">
        <v>30</v>
      </c>
      <c r="M1166" s="8" t="str">
        <f t="shared" si="65"/>
        <v>1982Vigilancia de la salud ambientalBOSAE. ABRIL 2025</v>
      </c>
      <c r="N1166" s="114">
        <f t="shared" si="64"/>
        <v>0</v>
      </c>
      <c r="O1166" s="114">
        <f t="shared" si="63"/>
        <v>0</v>
      </c>
      <c r="P1166" s="114">
        <v>0</v>
      </c>
      <c r="Q1166" s="114">
        <v>0</v>
      </c>
      <c r="R1166" s="114">
        <v>0</v>
      </c>
      <c r="S1166" s="114">
        <v>0</v>
      </c>
      <c r="T1166" s="114">
        <v>0</v>
      </c>
      <c r="U1166" s="114">
        <v>0</v>
      </c>
      <c r="V1166" s="114">
        <v>0</v>
      </c>
      <c r="W1166" s="114">
        <v>0</v>
      </c>
    </row>
    <row r="1167" spans="2:23" ht="60">
      <c r="B1167" s="129">
        <v>1998</v>
      </c>
      <c r="C1167" s="81" t="s">
        <v>244</v>
      </c>
      <c r="D1167" s="8" t="str">
        <f t="shared" si="66"/>
        <v>1998Vigilancia de la salud ambiental</v>
      </c>
      <c r="E1167" s="8" t="s">
        <v>1</v>
      </c>
      <c r="F1167" s="130" t="s">
        <v>301</v>
      </c>
      <c r="G1167" s="130" t="s">
        <v>384</v>
      </c>
      <c r="H1167" s="130" t="s">
        <v>303</v>
      </c>
      <c r="I1167" s="8" t="s">
        <v>248</v>
      </c>
      <c r="J1167" s="8" t="s">
        <v>248</v>
      </c>
      <c r="K1167" s="130" t="s">
        <v>29</v>
      </c>
      <c r="L1167" s="130" t="s">
        <v>30</v>
      </c>
      <c r="M1167" s="8" t="str">
        <f t="shared" si="65"/>
        <v>1998Vigilancia de la salud ambientalFONTIBONE. ABRIL 2025</v>
      </c>
      <c r="N1167" s="114">
        <f t="shared" si="64"/>
        <v>0</v>
      </c>
      <c r="O1167" s="114">
        <f t="shared" si="63"/>
        <v>0</v>
      </c>
      <c r="P1167" s="114">
        <v>0</v>
      </c>
      <c r="Q1167" s="114">
        <v>0</v>
      </c>
      <c r="R1167" s="114">
        <v>0</v>
      </c>
      <c r="S1167" s="114">
        <v>0</v>
      </c>
      <c r="T1167" s="114">
        <v>0</v>
      </c>
      <c r="U1167" s="114">
        <v>0</v>
      </c>
      <c r="V1167" s="114">
        <v>0</v>
      </c>
      <c r="W1167" s="114">
        <v>0</v>
      </c>
    </row>
    <row r="1168" spans="2:23" ht="60">
      <c r="B1168" s="129">
        <v>2016</v>
      </c>
      <c r="C1168" s="81" t="s">
        <v>244</v>
      </c>
      <c r="D1168" s="8" t="str">
        <f t="shared" si="66"/>
        <v>2016Vigilancia de la salud ambiental</v>
      </c>
      <c r="E1168" s="8" t="s">
        <v>1</v>
      </c>
      <c r="F1168" s="130" t="s">
        <v>283</v>
      </c>
      <c r="G1168" s="130" t="s">
        <v>385</v>
      </c>
      <c r="H1168" s="130" t="s">
        <v>247</v>
      </c>
      <c r="I1168" s="8" t="s">
        <v>248</v>
      </c>
      <c r="J1168" s="8" t="s">
        <v>248</v>
      </c>
      <c r="K1168" s="130" t="s">
        <v>43</v>
      </c>
      <c r="L1168" s="130" t="s">
        <v>30</v>
      </c>
      <c r="M1168" s="8" t="str">
        <f t="shared" si="65"/>
        <v>2016Vigilancia de la salud ambientalBOSAE. ABRIL 2025</v>
      </c>
      <c r="N1168" s="114">
        <f t="shared" si="64"/>
        <v>0</v>
      </c>
      <c r="O1168" s="114">
        <f t="shared" si="63"/>
        <v>30056</v>
      </c>
      <c r="P1168" s="114">
        <v>0</v>
      </c>
      <c r="Q1168" s="114">
        <v>3</v>
      </c>
      <c r="R1168" s="114">
        <v>0</v>
      </c>
      <c r="S1168" s="114">
        <v>90168</v>
      </c>
      <c r="T1168" s="114">
        <v>0</v>
      </c>
      <c r="U1168" s="114">
        <v>3</v>
      </c>
      <c r="V1168" s="114">
        <v>0</v>
      </c>
      <c r="W1168" s="114">
        <v>90168</v>
      </c>
    </row>
    <row r="1169" spans="2:23" ht="60">
      <c r="B1169" s="129">
        <v>2016</v>
      </c>
      <c r="C1169" s="81" t="s">
        <v>244</v>
      </c>
      <c r="D1169" s="8" t="str">
        <f t="shared" si="66"/>
        <v>2016Vigilancia de la salud ambiental</v>
      </c>
      <c r="E1169" s="8" t="s">
        <v>1</v>
      </c>
      <c r="F1169" s="130" t="s">
        <v>283</v>
      </c>
      <c r="G1169" s="130" t="s">
        <v>385</v>
      </c>
      <c r="H1169" s="130" t="s">
        <v>247</v>
      </c>
      <c r="I1169" s="8" t="s">
        <v>248</v>
      </c>
      <c r="J1169" s="8" t="s">
        <v>248</v>
      </c>
      <c r="K1169" s="130" t="s">
        <v>41</v>
      </c>
      <c r="L1169" s="130" t="s">
        <v>30</v>
      </c>
      <c r="M1169" s="8" t="str">
        <f t="shared" si="65"/>
        <v>2016Vigilancia de la salud ambientalKENNEDYE. ABRIL 2025</v>
      </c>
      <c r="N1169" s="114">
        <f t="shared" si="64"/>
        <v>0</v>
      </c>
      <c r="O1169" s="114">
        <f t="shared" si="63"/>
        <v>30056</v>
      </c>
      <c r="P1169" s="114">
        <v>0</v>
      </c>
      <c r="Q1169" s="114">
        <v>3</v>
      </c>
      <c r="R1169" s="114">
        <v>0</v>
      </c>
      <c r="S1169" s="114">
        <v>90168</v>
      </c>
      <c r="T1169" s="114">
        <v>0</v>
      </c>
      <c r="U1169" s="114">
        <v>3</v>
      </c>
      <c r="V1169" s="114">
        <v>0</v>
      </c>
      <c r="W1169" s="114">
        <v>90168</v>
      </c>
    </row>
    <row r="1170" spans="2:23" ht="60">
      <c r="B1170" s="129">
        <v>2016</v>
      </c>
      <c r="C1170" s="81" t="s">
        <v>244</v>
      </c>
      <c r="D1170" s="8" t="str">
        <f t="shared" si="66"/>
        <v>2016Vigilancia de la salud ambiental</v>
      </c>
      <c r="E1170" s="8" t="s">
        <v>1</v>
      </c>
      <c r="F1170" s="130" t="s">
        <v>283</v>
      </c>
      <c r="G1170" s="130" t="s">
        <v>385</v>
      </c>
      <c r="H1170" s="130" t="s">
        <v>247</v>
      </c>
      <c r="I1170" s="8" t="s">
        <v>248</v>
      </c>
      <c r="J1170" s="8" t="s">
        <v>248</v>
      </c>
      <c r="K1170" s="130" t="s">
        <v>29</v>
      </c>
      <c r="L1170" s="130" t="s">
        <v>30</v>
      </c>
      <c r="M1170" s="8" t="str">
        <f t="shared" si="65"/>
        <v>2016Vigilancia de la salud ambientalFONTIBONE. ABRIL 2025</v>
      </c>
      <c r="N1170" s="114">
        <f t="shared" si="64"/>
        <v>0</v>
      </c>
      <c r="O1170" s="114">
        <f t="shared" ref="O1170:O1233" si="67">IFERROR(S1170/Q1170,0)</f>
        <v>30056</v>
      </c>
      <c r="P1170" s="114">
        <v>0</v>
      </c>
      <c r="Q1170" s="114">
        <v>3</v>
      </c>
      <c r="R1170" s="114">
        <v>0</v>
      </c>
      <c r="S1170" s="114">
        <v>90168</v>
      </c>
      <c r="T1170" s="114">
        <v>0</v>
      </c>
      <c r="U1170" s="114">
        <v>3</v>
      </c>
      <c r="V1170" s="114">
        <v>0</v>
      </c>
      <c r="W1170" s="114">
        <v>90168</v>
      </c>
    </row>
    <row r="1171" spans="2:23" ht="72">
      <c r="B1171" s="129">
        <v>2016</v>
      </c>
      <c r="C1171" s="81" t="s">
        <v>244</v>
      </c>
      <c r="D1171" s="8" t="str">
        <f t="shared" si="66"/>
        <v>2016Vigilancia de la salud ambiental</v>
      </c>
      <c r="E1171" s="8" t="s">
        <v>1</v>
      </c>
      <c r="F1171" s="130" t="s">
        <v>283</v>
      </c>
      <c r="G1171" s="130" t="s">
        <v>385</v>
      </c>
      <c r="H1171" s="130" t="s">
        <v>247</v>
      </c>
      <c r="I1171" s="8" t="s">
        <v>248</v>
      </c>
      <c r="J1171" s="8" t="s">
        <v>248</v>
      </c>
      <c r="K1171" s="71" t="s">
        <v>42</v>
      </c>
      <c r="L1171" s="130" t="s">
        <v>30</v>
      </c>
      <c r="M1171" s="8" t="str">
        <f t="shared" si="65"/>
        <v>2016Vigilancia de la salud ambientalPUENTE ARANDAE. ABRIL 2025</v>
      </c>
      <c r="N1171" s="114">
        <f t="shared" ref="N1171:N1234" si="68">IFERROR(R1171/P1171,0)</f>
        <v>0</v>
      </c>
      <c r="O1171" s="114">
        <f t="shared" si="67"/>
        <v>30056</v>
      </c>
      <c r="P1171" s="114">
        <v>0</v>
      </c>
      <c r="Q1171" s="114">
        <v>3</v>
      </c>
      <c r="R1171" s="114">
        <v>0</v>
      </c>
      <c r="S1171" s="114">
        <v>90168</v>
      </c>
      <c r="T1171" s="114">
        <v>0</v>
      </c>
      <c r="U1171" s="114">
        <v>3</v>
      </c>
      <c r="V1171" s="114">
        <v>0</v>
      </c>
      <c r="W1171" s="114">
        <v>90168</v>
      </c>
    </row>
    <row r="1172" spans="2:23" ht="78.75">
      <c r="B1172" s="129">
        <v>2017</v>
      </c>
      <c r="C1172" s="81" t="s">
        <v>244</v>
      </c>
      <c r="D1172" s="8" t="str">
        <f t="shared" si="66"/>
        <v>2017Vigilancia de la salud ambiental</v>
      </c>
      <c r="E1172" s="8" t="s">
        <v>1</v>
      </c>
      <c r="F1172" s="130" t="s">
        <v>257</v>
      </c>
      <c r="G1172" s="130" t="s">
        <v>382</v>
      </c>
      <c r="H1172" s="130" t="s">
        <v>267</v>
      </c>
      <c r="I1172" s="8" t="s">
        <v>248</v>
      </c>
      <c r="J1172" s="8" t="s">
        <v>248</v>
      </c>
      <c r="K1172" s="130" t="s">
        <v>43</v>
      </c>
      <c r="L1172" s="130" t="s">
        <v>30</v>
      </c>
      <c r="M1172" s="8" t="str">
        <f t="shared" si="65"/>
        <v>2017Vigilancia de la salud ambientalBOSAE. ABRIL 2025</v>
      </c>
      <c r="N1172" s="114">
        <f t="shared" si="68"/>
        <v>0</v>
      </c>
      <c r="O1172" s="114">
        <f t="shared" si="67"/>
        <v>0</v>
      </c>
      <c r="P1172" s="114">
        <v>0</v>
      </c>
      <c r="Q1172" s="114">
        <v>0</v>
      </c>
      <c r="R1172" s="114">
        <v>0</v>
      </c>
      <c r="S1172" s="114">
        <v>0</v>
      </c>
      <c r="T1172" s="114">
        <v>0</v>
      </c>
      <c r="U1172" s="114">
        <v>0</v>
      </c>
      <c r="V1172" s="114">
        <v>0</v>
      </c>
      <c r="W1172" s="114">
        <v>0</v>
      </c>
    </row>
    <row r="1173" spans="2:23" ht="60">
      <c r="B1173" s="129">
        <v>2018</v>
      </c>
      <c r="C1173" s="81" t="s">
        <v>244</v>
      </c>
      <c r="D1173" s="8" t="str">
        <f t="shared" si="66"/>
        <v>2018Vigilancia de la salud ambiental</v>
      </c>
      <c r="E1173" s="8" t="s">
        <v>1</v>
      </c>
      <c r="F1173" s="130" t="s">
        <v>257</v>
      </c>
      <c r="G1173" s="130" t="s">
        <v>386</v>
      </c>
      <c r="H1173" s="130" t="s">
        <v>247</v>
      </c>
      <c r="I1173" s="8" t="s">
        <v>248</v>
      </c>
      <c r="J1173" s="8" t="s">
        <v>248</v>
      </c>
      <c r="K1173" s="130" t="s">
        <v>43</v>
      </c>
      <c r="L1173" s="130" t="s">
        <v>30</v>
      </c>
      <c r="M1173" s="8" t="str">
        <f t="shared" si="65"/>
        <v>2018Vigilancia de la salud ambientalBOSAE. ABRIL 2025</v>
      </c>
      <c r="N1173" s="114">
        <f t="shared" si="68"/>
        <v>0</v>
      </c>
      <c r="O1173" s="114">
        <f t="shared" si="67"/>
        <v>39304</v>
      </c>
      <c r="P1173" s="114">
        <v>0</v>
      </c>
      <c r="Q1173" s="114">
        <v>79</v>
      </c>
      <c r="R1173" s="114">
        <v>0</v>
      </c>
      <c r="S1173" s="114">
        <v>3105016</v>
      </c>
      <c r="T1173" s="114">
        <v>0</v>
      </c>
      <c r="U1173" s="114">
        <v>78</v>
      </c>
      <c r="V1173" s="114">
        <v>0</v>
      </c>
      <c r="W1173" s="114">
        <v>3065712</v>
      </c>
    </row>
    <row r="1174" spans="2:23" ht="60">
      <c r="B1174" s="129">
        <v>2018</v>
      </c>
      <c r="C1174" s="81" t="s">
        <v>244</v>
      </c>
      <c r="D1174" s="8" t="str">
        <f t="shared" si="66"/>
        <v>2018Vigilancia de la salud ambiental</v>
      </c>
      <c r="E1174" s="8" t="s">
        <v>1</v>
      </c>
      <c r="F1174" s="130" t="s">
        <v>257</v>
      </c>
      <c r="G1174" s="130" t="s">
        <v>386</v>
      </c>
      <c r="H1174" s="130" t="s">
        <v>247</v>
      </c>
      <c r="I1174" s="8" t="s">
        <v>248</v>
      </c>
      <c r="J1174" s="8" t="s">
        <v>248</v>
      </c>
      <c r="K1174" s="71" t="s">
        <v>41</v>
      </c>
      <c r="L1174" s="130" t="s">
        <v>30</v>
      </c>
      <c r="M1174" s="8" t="str">
        <f t="shared" si="65"/>
        <v>2018Vigilancia de la salud ambientalKENNEDYE. ABRIL 2025</v>
      </c>
      <c r="N1174" s="114">
        <f t="shared" si="68"/>
        <v>0</v>
      </c>
      <c r="O1174" s="114">
        <f t="shared" si="67"/>
        <v>39304</v>
      </c>
      <c r="P1174" s="114">
        <v>0</v>
      </c>
      <c r="Q1174" s="114">
        <v>168</v>
      </c>
      <c r="R1174" s="114">
        <v>0</v>
      </c>
      <c r="S1174" s="114">
        <v>6603072</v>
      </c>
      <c r="T1174" s="114">
        <v>0</v>
      </c>
      <c r="U1174" s="114">
        <v>166</v>
      </c>
      <c r="V1174" s="114">
        <v>0</v>
      </c>
      <c r="W1174" s="114">
        <v>6524464</v>
      </c>
    </row>
    <row r="1175" spans="2:23" ht="60">
      <c r="B1175" s="129">
        <v>2018</v>
      </c>
      <c r="C1175" s="81" t="s">
        <v>244</v>
      </c>
      <c r="D1175" s="8" t="str">
        <f t="shared" si="66"/>
        <v>2018Vigilancia de la salud ambiental</v>
      </c>
      <c r="E1175" s="8" t="s">
        <v>1</v>
      </c>
      <c r="F1175" s="130" t="s">
        <v>257</v>
      </c>
      <c r="G1175" s="130" t="s">
        <v>386</v>
      </c>
      <c r="H1175" s="130" t="s">
        <v>247</v>
      </c>
      <c r="I1175" s="8" t="s">
        <v>248</v>
      </c>
      <c r="J1175" s="8" t="s">
        <v>248</v>
      </c>
      <c r="K1175" s="130" t="s">
        <v>29</v>
      </c>
      <c r="L1175" s="130" t="s">
        <v>30</v>
      </c>
      <c r="M1175" s="8" t="str">
        <f t="shared" si="65"/>
        <v>2018Vigilancia de la salud ambientalFONTIBONE. ABRIL 2025</v>
      </c>
      <c r="N1175" s="114">
        <f t="shared" si="68"/>
        <v>0</v>
      </c>
      <c r="O1175" s="114">
        <f t="shared" si="67"/>
        <v>39304</v>
      </c>
      <c r="P1175" s="114">
        <v>0</v>
      </c>
      <c r="Q1175" s="114">
        <v>160</v>
      </c>
      <c r="R1175" s="114">
        <v>0</v>
      </c>
      <c r="S1175" s="114">
        <v>6288640</v>
      </c>
      <c r="T1175" s="114">
        <v>0</v>
      </c>
      <c r="U1175" s="114">
        <v>159</v>
      </c>
      <c r="V1175" s="114">
        <v>0</v>
      </c>
      <c r="W1175" s="114">
        <v>6249336</v>
      </c>
    </row>
    <row r="1176" spans="2:23" ht="72">
      <c r="B1176" s="129">
        <v>2018</v>
      </c>
      <c r="C1176" s="81" t="s">
        <v>244</v>
      </c>
      <c r="D1176" s="8" t="str">
        <f t="shared" si="66"/>
        <v>2018Vigilancia de la salud ambiental</v>
      </c>
      <c r="E1176" s="8" t="s">
        <v>1</v>
      </c>
      <c r="F1176" s="130" t="s">
        <v>257</v>
      </c>
      <c r="G1176" s="130" t="s">
        <v>386</v>
      </c>
      <c r="H1176" s="130" t="s">
        <v>247</v>
      </c>
      <c r="I1176" s="8" t="s">
        <v>248</v>
      </c>
      <c r="J1176" s="8" t="s">
        <v>248</v>
      </c>
      <c r="K1176" s="130" t="s">
        <v>42</v>
      </c>
      <c r="L1176" s="130" t="s">
        <v>30</v>
      </c>
      <c r="M1176" s="8" t="str">
        <f t="shared" si="65"/>
        <v>2018Vigilancia de la salud ambientalPUENTE ARANDAE. ABRIL 2025</v>
      </c>
      <c r="N1176" s="114">
        <f t="shared" si="68"/>
        <v>0</v>
      </c>
      <c r="O1176" s="114">
        <f t="shared" si="67"/>
        <v>39304</v>
      </c>
      <c r="P1176" s="114">
        <v>0</v>
      </c>
      <c r="Q1176" s="114">
        <v>76</v>
      </c>
      <c r="R1176" s="114">
        <v>0</v>
      </c>
      <c r="S1176" s="114">
        <v>2987104</v>
      </c>
      <c r="T1176" s="114">
        <v>0</v>
      </c>
      <c r="U1176" s="114">
        <v>76</v>
      </c>
      <c r="V1176" s="114">
        <v>0</v>
      </c>
      <c r="W1176" s="114">
        <v>2987104</v>
      </c>
    </row>
    <row r="1177" spans="2:23" ht="112.5">
      <c r="B1177" s="129">
        <v>2019</v>
      </c>
      <c r="C1177" s="81" t="s">
        <v>244</v>
      </c>
      <c r="D1177" s="8" t="str">
        <f t="shared" si="66"/>
        <v>2019Vigilancia de la salud ambiental</v>
      </c>
      <c r="E1177" s="8" t="s">
        <v>1</v>
      </c>
      <c r="F1177" s="130" t="s">
        <v>257</v>
      </c>
      <c r="G1177" s="130" t="s">
        <v>387</v>
      </c>
      <c r="H1177" s="130" t="s">
        <v>247</v>
      </c>
      <c r="I1177" s="8" t="s">
        <v>248</v>
      </c>
      <c r="J1177" s="8" t="s">
        <v>248</v>
      </c>
      <c r="K1177" s="130" t="s">
        <v>43</v>
      </c>
      <c r="L1177" s="130" t="s">
        <v>30</v>
      </c>
      <c r="M1177" s="8" t="str">
        <f t="shared" si="65"/>
        <v>2019Vigilancia de la salud ambientalBOSAE. ABRIL 2025</v>
      </c>
      <c r="N1177" s="114">
        <f t="shared" si="68"/>
        <v>0</v>
      </c>
      <c r="O1177" s="114">
        <f t="shared" si="67"/>
        <v>39304</v>
      </c>
      <c r="P1177" s="114">
        <v>0</v>
      </c>
      <c r="Q1177" s="114">
        <v>10</v>
      </c>
      <c r="R1177" s="114">
        <v>0</v>
      </c>
      <c r="S1177" s="114">
        <v>393040</v>
      </c>
      <c r="T1177" s="114">
        <v>0</v>
      </c>
      <c r="U1177" s="114">
        <v>10</v>
      </c>
      <c r="V1177" s="114">
        <v>0</v>
      </c>
      <c r="W1177" s="114">
        <v>393040</v>
      </c>
    </row>
    <row r="1178" spans="2:23" ht="112.5">
      <c r="B1178" s="129">
        <v>2019</v>
      </c>
      <c r="C1178" s="81" t="s">
        <v>244</v>
      </c>
      <c r="D1178" s="8" t="str">
        <f t="shared" si="66"/>
        <v>2019Vigilancia de la salud ambiental</v>
      </c>
      <c r="E1178" s="8" t="s">
        <v>1</v>
      </c>
      <c r="F1178" s="130" t="s">
        <v>257</v>
      </c>
      <c r="G1178" s="130" t="s">
        <v>387</v>
      </c>
      <c r="H1178" s="130" t="s">
        <v>247</v>
      </c>
      <c r="I1178" s="8" t="s">
        <v>248</v>
      </c>
      <c r="J1178" s="8" t="s">
        <v>248</v>
      </c>
      <c r="K1178" s="130" t="s">
        <v>41</v>
      </c>
      <c r="L1178" s="130" t="s">
        <v>30</v>
      </c>
      <c r="M1178" s="8" t="str">
        <f t="shared" si="65"/>
        <v>2019Vigilancia de la salud ambientalKENNEDYE. ABRIL 2025</v>
      </c>
      <c r="N1178" s="114">
        <f t="shared" si="68"/>
        <v>0</v>
      </c>
      <c r="O1178" s="114">
        <f t="shared" si="67"/>
        <v>39304</v>
      </c>
      <c r="P1178" s="114">
        <v>0</v>
      </c>
      <c r="Q1178" s="114">
        <v>21</v>
      </c>
      <c r="R1178" s="114">
        <v>0</v>
      </c>
      <c r="S1178" s="114">
        <v>825384</v>
      </c>
      <c r="T1178" s="114">
        <v>0</v>
      </c>
      <c r="U1178" s="114">
        <v>19</v>
      </c>
      <c r="V1178" s="114">
        <v>0</v>
      </c>
      <c r="W1178" s="114">
        <v>746776</v>
      </c>
    </row>
    <row r="1179" spans="2:23" ht="112.5">
      <c r="B1179" s="129">
        <v>2019</v>
      </c>
      <c r="C1179" s="81" t="s">
        <v>244</v>
      </c>
      <c r="D1179" s="8" t="str">
        <f t="shared" si="66"/>
        <v>2019Vigilancia de la salud ambiental</v>
      </c>
      <c r="E1179" s="8" t="s">
        <v>1</v>
      </c>
      <c r="F1179" s="130" t="s">
        <v>257</v>
      </c>
      <c r="G1179" s="130" t="s">
        <v>387</v>
      </c>
      <c r="H1179" s="130" t="s">
        <v>247</v>
      </c>
      <c r="I1179" s="8" t="s">
        <v>248</v>
      </c>
      <c r="J1179" s="8" t="s">
        <v>248</v>
      </c>
      <c r="K1179" s="71" t="s">
        <v>29</v>
      </c>
      <c r="L1179" s="130" t="s">
        <v>30</v>
      </c>
      <c r="M1179" s="8" t="str">
        <f t="shared" si="65"/>
        <v>2019Vigilancia de la salud ambientalFONTIBONE. ABRIL 2025</v>
      </c>
      <c r="N1179" s="114">
        <f t="shared" si="68"/>
        <v>0</v>
      </c>
      <c r="O1179" s="114">
        <f t="shared" si="67"/>
        <v>39304</v>
      </c>
      <c r="P1179" s="114">
        <v>0</v>
      </c>
      <c r="Q1179" s="114">
        <v>20</v>
      </c>
      <c r="R1179" s="114">
        <v>0</v>
      </c>
      <c r="S1179" s="114">
        <v>786080</v>
      </c>
      <c r="T1179" s="114">
        <v>0</v>
      </c>
      <c r="U1179" s="114">
        <v>14</v>
      </c>
      <c r="V1179" s="114">
        <v>0</v>
      </c>
      <c r="W1179" s="114">
        <v>550256</v>
      </c>
    </row>
    <row r="1180" spans="2:23" ht="112.5">
      <c r="B1180" s="129">
        <v>2019</v>
      </c>
      <c r="C1180" s="81" t="s">
        <v>244</v>
      </c>
      <c r="D1180" s="8" t="str">
        <f t="shared" si="66"/>
        <v>2019Vigilancia de la salud ambiental</v>
      </c>
      <c r="E1180" s="8" t="s">
        <v>1</v>
      </c>
      <c r="F1180" s="130" t="s">
        <v>257</v>
      </c>
      <c r="G1180" s="130" t="s">
        <v>387</v>
      </c>
      <c r="H1180" s="130" t="s">
        <v>247</v>
      </c>
      <c r="I1180" s="8" t="s">
        <v>248</v>
      </c>
      <c r="J1180" s="8" t="s">
        <v>248</v>
      </c>
      <c r="K1180" s="130" t="s">
        <v>42</v>
      </c>
      <c r="L1180" s="130" t="s">
        <v>30</v>
      </c>
      <c r="M1180" s="8" t="str">
        <f t="shared" si="65"/>
        <v>2019Vigilancia de la salud ambientalPUENTE ARANDAE. ABRIL 2025</v>
      </c>
      <c r="N1180" s="114">
        <f t="shared" si="68"/>
        <v>0</v>
      </c>
      <c r="O1180" s="114">
        <f t="shared" si="67"/>
        <v>39304</v>
      </c>
      <c r="P1180" s="114">
        <v>0</v>
      </c>
      <c r="Q1180" s="114">
        <v>10</v>
      </c>
      <c r="R1180" s="114">
        <v>0</v>
      </c>
      <c r="S1180" s="114">
        <v>393040</v>
      </c>
      <c r="T1180" s="114">
        <v>0</v>
      </c>
      <c r="U1180" s="114">
        <v>10</v>
      </c>
      <c r="V1180" s="114">
        <v>0</v>
      </c>
      <c r="W1180" s="114">
        <v>393040</v>
      </c>
    </row>
    <row r="1181" spans="2:23" ht="60">
      <c r="B1181" s="129">
        <v>2020</v>
      </c>
      <c r="C1181" s="81" t="s">
        <v>244</v>
      </c>
      <c r="D1181" s="8" t="str">
        <f t="shared" si="66"/>
        <v>2020Vigilancia de la salud ambiental</v>
      </c>
      <c r="E1181" s="8" t="s">
        <v>1</v>
      </c>
      <c r="F1181" s="130" t="s">
        <v>257</v>
      </c>
      <c r="G1181" s="130" t="s">
        <v>388</v>
      </c>
      <c r="H1181" s="130" t="s">
        <v>247</v>
      </c>
      <c r="I1181" s="8" t="s">
        <v>248</v>
      </c>
      <c r="J1181" s="8" t="s">
        <v>248</v>
      </c>
      <c r="K1181" s="130" t="s">
        <v>43</v>
      </c>
      <c r="L1181" s="130" t="s">
        <v>30</v>
      </c>
      <c r="M1181" s="8" t="str">
        <f t="shared" si="65"/>
        <v>2020Vigilancia de la salud ambientalBOSAE. ABRIL 2025</v>
      </c>
      <c r="N1181" s="114">
        <f t="shared" si="68"/>
        <v>0</v>
      </c>
      <c r="O1181" s="114">
        <f t="shared" si="67"/>
        <v>0</v>
      </c>
      <c r="P1181" s="114">
        <v>0</v>
      </c>
      <c r="Q1181" s="114">
        <v>0</v>
      </c>
      <c r="R1181" s="114">
        <v>0</v>
      </c>
      <c r="S1181" s="114">
        <v>0</v>
      </c>
      <c r="T1181" s="114">
        <v>0</v>
      </c>
      <c r="U1181" s="114">
        <v>0</v>
      </c>
      <c r="V1181" s="114">
        <v>0</v>
      </c>
      <c r="W1181" s="114">
        <v>0</v>
      </c>
    </row>
    <row r="1182" spans="2:23" ht="60">
      <c r="B1182" s="129">
        <v>2020</v>
      </c>
      <c r="C1182" s="81" t="s">
        <v>244</v>
      </c>
      <c r="D1182" s="8" t="str">
        <f t="shared" si="66"/>
        <v>2020Vigilancia de la salud ambiental</v>
      </c>
      <c r="E1182" s="8" t="s">
        <v>1</v>
      </c>
      <c r="F1182" s="130" t="s">
        <v>257</v>
      </c>
      <c r="G1182" s="130" t="s">
        <v>388</v>
      </c>
      <c r="H1182" s="130" t="s">
        <v>247</v>
      </c>
      <c r="I1182" s="8" t="s">
        <v>248</v>
      </c>
      <c r="J1182" s="8" t="s">
        <v>248</v>
      </c>
      <c r="K1182" s="130" t="s">
        <v>41</v>
      </c>
      <c r="L1182" s="130" t="s">
        <v>30</v>
      </c>
      <c r="M1182" s="8" t="str">
        <f t="shared" si="65"/>
        <v>2020Vigilancia de la salud ambientalKENNEDYE. ABRIL 2025</v>
      </c>
      <c r="N1182" s="114">
        <f t="shared" si="68"/>
        <v>0</v>
      </c>
      <c r="O1182" s="114">
        <f t="shared" si="67"/>
        <v>149124</v>
      </c>
      <c r="P1182" s="114">
        <v>0</v>
      </c>
      <c r="Q1182" s="114">
        <v>2</v>
      </c>
      <c r="R1182" s="114">
        <v>0</v>
      </c>
      <c r="S1182" s="114">
        <v>298248</v>
      </c>
      <c r="T1182" s="114">
        <v>0</v>
      </c>
      <c r="U1182" s="114">
        <v>2</v>
      </c>
      <c r="V1182" s="114">
        <v>0</v>
      </c>
      <c r="W1182" s="114">
        <v>298248</v>
      </c>
    </row>
    <row r="1183" spans="2:23" ht="72">
      <c r="B1183" s="129">
        <v>2020</v>
      </c>
      <c r="C1183" s="81" t="s">
        <v>244</v>
      </c>
      <c r="D1183" s="8" t="str">
        <f t="shared" si="66"/>
        <v>2020Vigilancia de la salud ambiental</v>
      </c>
      <c r="E1183" s="8" t="s">
        <v>1</v>
      </c>
      <c r="F1183" s="130" t="s">
        <v>257</v>
      </c>
      <c r="G1183" s="130" t="s">
        <v>388</v>
      </c>
      <c r="H1183" s="130" t="s">
        <v>247</v>
      </c>
      <c r="I1183" s="8" t="s">
        <v>248</v>
      </c>
      <c r="J1183" s="8" t="s">
        <v>248</v>
      </c>
      <c r="K1183" s="71" t="s">
        <v>42</v>
      </c>
      <c r="L1183" s="130" t="s">
        <v>30</v>
      </c>
      <c r="M1183" s="8" t="str">
        <f t="shared" si="65"/>
        <v>2020Vigilancia de la salud ambientalPUENTE ARANDAE. ABRIL 2025</v>
      </c>
      <c r="N1183" s="114">
        <f t="shared" si="68"/>
        <v>0</v>
      </c>
      <c r="O1183" s="114">
        <f t="shared" si="67"/>
        <v>149124</v>
      </c>
      <c r="P1183" s="114">
        <v>0</v>
      </c>
      <c r="Q1183" s="114">
        <v>1</v>
      </c>
      <c r="R1183" s="114">
        <v>0</v>
      </c>
      <c r="S1183" s="114">
        <v>149124</v>
      </c>
      <c r="T1183" s="114">
        <v>0</v>
      </c>
      <c r="U1183" s="114">
        <v>1</v>
      </c>
      <c r="V1183" s="114">
        <v>0</v>
      </c>
      <c r="W1183" s="114">
        <v>149124</v>
      </c>
    </row>
    <row r="1184" spans="2:23" ht="60">
      <c r="B1184" s="129">
        <v>2021</v>
      </c>
      <c r="C1184" s="81" t="s">
        <v>244</v>
      </c>
      <c r="D1184" s="8" t="str">
        <f t="shared" si="66"/>
        <v>2021Vigilancia de la salud ambiental</v>
      </c>
      <c r="E1184" s="8" t="s">
        <v>1</v>
      </c>
      <c r="F1184" s="130" t="s">
        <v>257</v>
      </c>
      <c r="G1184" s="130" t="s">
        <v>389</v>
      </c>
      <c r="H1184" s="130" t="s">
        <v>247</v>
      </c>
      <c r="I1184" s="8" t="s">
        <v>248</v>
      </c>
      <c r="J1184" s="8" t="s">
        <v>248</v>
      </c>
      <c r="K1184" s="71" t="s">
        <v>29</v>
      </c>
      <c r="L1184" s="130" t="s">
        <v>30</v>
      </c>
      <c r="M1184" s="8" t="str">
        <f t="shared" si="65"/>
        <v>2021Vigilancia de la salud ambientalFONTIBONE. ABRIL 2025</v>
      </c>
      <c r="N1184" s="114">
        <f t="shared" si="68"/>
        <v>0</v>
      </c>
      <c r="O1184" s="114">
        <f t="shared" si="67"/>
        <v>0</v>
      </c>
      <c r="P1184" s="114">
        <v>0</v>
      </c>
      <c r="Q1184" s="114">
        <v>0</v>
      </c>
      <c r="R1184" s="114">
        <v>0</v>
      </c>
      <c r="S1184" s="114">
        <v>0</v>
      </c>
      <c r="T1184" s="114">
        <v>0</v>
      </c>
      <c r="U1184" s="114">
        <v>0</v>
      </c>
      <c r="V1184" s="114">
        <v>0</v>
      </c>
      <c r="W1184" s="114">
        <v>0</v>
      </c>
    </row>
    <row r="1185" spans="2:23" ht="60">
      <c r="B1185" s="129">
        <v>2023</v>
      </c>
      <c r="C1185" s="81" t="s">
        <v>244</v>
      </c>
      <c r="D1185" s="8" t="str">
        <f t="shared" si="66"/>
        <v>2023Vigilancia de la salud ambiental</v>
      </c>
      <c r="E1185" s="8" t="s">
        <v>1</v>
      </c>
      <c r="F1185" s="130" t="s">
        <v>257</v>
      </c>
      <c r="G1185" s="130" t="s">
        <v>390</v>
      </c>
      <c r="H1185" s="130" t="s">
        <v>247</v>
      </c>
      <c r="I1185" s="8" t="s">
        <v>248</v>
      </c>
      <c r="J1185" s="8" t="s">
        <v>248</v>
      </c>
      <c r="K1185" s="71" t="s">
        <v>29</v>
      </c>
      <c r="L1185" s="130" t="s">
        <v>30</v>
      </c>
      <c r="M1185" s="8" t="str">
        <f t="shared" si="65"/>
        <v>2023Vigilancia de la salud ambientalFONTIBONE. ABRIL 2025</v>
      </c>
      <c r="N1185" s="114">
        <f t="shared" si="68"/>
        <v>0</v>
      </c>
      <c r="O1185" s="114">
        <f t="shared" si="67"/>
        <v>240448</v>
      </c>
      <c r="P1185" s="114">
        <v>0</v>
      </c>
      <c r="Q1185" s="114">
        <v>1</v>
      </c>
      <c r="R1185" s="114">
        <v>0</v>
      </c>
      <c r="S1185" s="114">
        <v>240448</v>
      </c>
      <c r="T1185" s="114">
        <v>0</v>
      </c>
      <c r="U1185" s="114">
        <v>0</v>
      </c>
      <c r="V1185" s="114">
        <v>0</v>
      </c>
      <c r="W1185" s="114">
        <v>0</v>
      </c>
    </row>
    <row r="1186" spans="2:23" ht="72">
      <c r="B1186" s="129">
        <v>2023</v>
      </c>
      <c r="C1186" s="81" t="s">
        <v>244</v>
      </c>
      <c r="D1186" s="8" t="str">
        <f t="shared" si="66"/>
        <v>2023Vigilancia de la salud ambiental</v>
      </c>
      <c r="E1186" s="8" t="s">
        <v>1</v>
      </c>
      <c r="F1186" s="130" t="s">
        <v>257</v>
      </c>
      <c r="G1186" s="130" t="s">
        <v>390</v>
      </c>
      <c r="H1186" s="130" t="s">
        <v>247</v>
      </c>
      <c r="I1186" s="8" t="s">
        <v>248</v>
      </c>
      <c r="J1186" s="8" t="s">
        <v>248</v>
      </c>
      <c r="K1186" s="130" t="s">
        <v>42</v>
      </c>
      <c r="L1186" s="130" t="s">
        <v>30</v>
      </c>
      <c r="M1186" s="8" t="str">
        <f t="shared" si="65"/>
        <v>2023Vigilancia de la salud ambientalPUENTE ARANDAE. ABRIL 2025</v>
      </c>
      <c r="N1186" s="114">
        <f t="shared" si="68"/>
        <v>0</v>
      </c>
      <c r="O1186" s="114">
        <f t="shared" si="67"/>
        <v>0</v>
      </c>
      <c r="P1186" s="114">
        <v>0</v>
      </c>
      <c r="Q1186" s="114">
        <v>0</v>
      </c>
      <c r="R1186" s="114">
        <v>0</v>
      </c>
      <c r="S1186" s="114">
        <v>0</v>
      </c>
      <c r="T1186" s="114">
        <v>0</v>
      </c>
      <c r="U1186" s="114">
        <v>0</v>
      </c>
      <c r="V1186" s="114">
        <v>0</v>
      </c>
      <c r="W1186" s="114">
        <v>0</v>
      </c>
    </row>
    <row r="1187" spans="2:23" ht="60">
      <c r="B1187" s="129">
        <v>2027</v>
      </c>
      <c r="C1187" s="81" t="s">
        <v>244</v>
      </c>
      <c r="D1187" s="8" t="str">
        <f t="shared" si="66"/>
        <v>2027Vigilancia de la salud ambiental</v>
      </c>
      <c r="E1187" s="8" t="s">
        <v>1</v>
      </c>
      <c r="F1187" s="130" t="s">
        <v>257</v>
      </c>
      <c r="G1187" s="130" t="s">
        <v>391</v>
      </c>
      <c r="H1187" s="130" t="s">
        <v>247</v>
      </c>
      <c r="I1187" s="8" t="s">
        <v>248</v>
      </c>
      <c r="J1187" s="8" t="s">
        <v>248</v>
      </c>
      <c r="K1187" s="71" t="s">
        <v>43</v>
      </c>
      <c r="L1187" s="130" t="s">
        <v>30</v>
      </c>
      <c r="M1187" s="8" t="str">
        <f t="shared" si="65"/>
        <v>2027Vigilancia de la salud ambientalBOSAE. ABRIL 2025</v>
      </c>
      <c r="N1187" s="114">
        <f t="shared" si="68"/>
        <v>0</v>
      </c>
      <c r="O1187" s="114">
        <f t="shared" si="67"/>
        <v>240448</v>
      </c>
      <c r="P1187" s="114">
        <v>0</v>
      </c>
      <c r="Q1187" s="114">
        <v>11</v>
      </c>
      <c r="R1187" s="114">
        <v>0</v>
      </c>
      <c r="S1187" s="114">
        <v>2644928</v>
      </c>
      <c r="T1187" s="114">
        <v>0</v>
      </c>
      <c r="U1187" s="114">
        <v>11</v>
      </c>
      <c r="V1187" s="114">
        <v>0</v>
      </c>
      <c r="W1187" s="114">
        <v>2644928</v>
      </c>
    </row>
    <row r="1188" spans="2:23" ht="60">
      <c r="B1188" s="129">
        <v>2027</v>
      </c>
      <c r="C1188" s="81" t="s">
        <v>244</v>
      </c>
      <c r="D1188" s="8" t="str">
        <f t="shared" si="66"/>
        <v>2027Vigilancia de la salud ambiental</v>
      </c>
      <c r="E1188" s="8" t="s">
        <v>1</v>
      </c>
      <c r="F1188" s="130" t="s">
        <v>257</v>
      </c>
      <c r="G1188" s="130" t="s">
        <v>391</v>
      </c>
      <c r="H1188" s="130" t="s">
        <v>247</v>
      </c>
      <c r="I1188" s="8" t="s">
        <v>248</v>
      </c>
      <c r="J1188" s="8" t="s">
        <v>248</v>
      </c>
      <c r="K1188" s="130" t="s">
        <v>41</v>
      </c>
      <c r="L1188" s="130" t="s">
        <v>30</v>
      </c>
      <c r="M1188" s="8" t="str">
        <f t="shared" si="65"/>
        <v>2027Vigilancia de la salud ambientalKENNEDYE. ABRIL 2025</v>
      </c>
      <c r="N1188" s="114">
        <f t="shared" si="68"/>
        <v>0</v>
      </c>
      <c r="O1188" s="114">
        <f t="shared" si="67"/>
        <v>240448</v>
      </c>
      <c r="P1188" s="114">
        <v>0</v>
      </c>
      <c r="Q1188" s="114">
        <v>10</v>
      </c>
      <c r="R1188" s="114">
        <v>0</v>
      </c>
      <c r="S1188" s="114">
        <v>2404480</v>
      </c>
      <c r="T1188" s="114">
        <v>0</v>
      </c>
      <c r="U1188" s="114">
        <v>10</v>
      </c>
      <c r="V1188" s="114">
        <v>0</v>
      </c>
      <c r="W1188" s="114">
        <v>2404480</v>
      </c>
    </row>
    <row r="1189" spans="2:23" ht="60">
      <c r="B1189" s="129">
        <v>2027</v>
      </c>
      <c r="C1189" s="81" t="s">
        <v>244</v>
      </c>
      <c r="D1189" s="8" t="str">
        <f t="shared" si="66"/>
        <v>2027Vigilancia de la salud ambiental</v>
      </c>
      <c r="E1189" s="8" t="s">
        <v>1</v>
      </c>
      <c r="F1189" s="130" t="s">
        <v>257</v>
      </c>
      <c r="G1189" s="130" t="s">
        <v>391</v>
      </c>
      <c r="H1189" s="130" t="s">
        <v>247</v>
      </c>
      <c r="I1189" s="8" t="s">
        <v>248</v>
      </c>
      <c r="J1189" s="8" t="s">
        <v>248</v>
      </c>
      <c r="K1189" s="130" t="s">
        <v>29</v>
      </c>
      <c r="L1189" s="130" t="s">
        <v>30</v>
      </c>
      <c r="M1189" s="8" t="str">
        <f t="shared" si="65"/>
        <v>2027Vigilancia de la salud ambientalFONTIBONE. ABRIL 2025</v>
      </c>
      <c r="N1189" s="114">
        <f t="shared" si="68"/>
        <v>0</v>
      </c>
      <c r="O1189" s="114">
        <f t="shared" si="67"/>
        <v>240448</v>
      </c>
      <c r="P1189" s="114">
        <v>0</v>
      </c>
      <c r="Q1189" s="114">
        <v>8</v>
      </c>
      <c r="R1189" s="114">
        <v>0</v>
      </c>
      <c r="S1189" s="114">
        <v>1923584</v>
      </c>
      <c r="T1189" s="114">
        <v>0</v>
      </c>
      <c r="U1189" s="114">
        <v>1</v>
      </c>
      <c r="V1189" s="114">
        <v>0</v>
      </c>
      <c r="W1189" s="114">
        <v>240448</v>
      </c>
    </row>
    <row r="1190" spans="2:23" ht="72">
      <c r="B1190" s="129">
        <v>2027</v>
      </c>
      <c r="C1190" s="81" t="s">
        <v>244</v>
      </c>
      <c r="D1190" s="8" t="str">
        <f t="shared" si="66"/>
        <v>2027Vigilancia de la salud ambiental</v>
      </c>
      <c r="E1190" s="8" t="s">
        <v>1</v>
      </c>
      <c r="F1190" s="130" t="s">
        <v>257</v>
      </c>
      <c r="G1190" s="130" t="s">
        <v>391</v>
      </c>
      <c r="H1190" s="130" t="s">
        <v>247</v>
      </c>
      <c r="I1190" s="8" t="s">
        <v>248</v>
      </c>
      <c r="J1190" s="8" t="s">
        <v>248</v>
      </c>
      <c r="K1190" s="130" t="s">
        <v>42</v>
      </c>
      <c r="L1190" s="130" t="s">
        <v>30</v>
      </c>
      <c r="M1190" s="8" t="str">
        <f t="shared" si="65"/>
        <v>2027Vigilancia de la salud ambientalPUENTE ARANDAE. ABRIL 2025</v>
      </c>
      <c r="N1190" s="114">
        <f t="shared" si="68"/>
        <v>0</v>
      </c>
      <c r="O1190" s="114">
        <f t="shared" si="67"/>
        <v>240448</v>
      </c>
      <c r="P1190" s="114">
        <v>0</v>
      </c>
      <c r="Q1190" s="114">
        <v>4</v>
      </c>
      <c r="R1190" s="114">
        <v>0</v>
      </c>
      <c r="S1190" s="114">
        <v>961792</v>
      </c>
      <c r="T1190" s="114">
        <v>0</v>
      </c>
      <c r="U1190" s="114">
        <v>4</v>
      </c>
      <c r="V1190" s="114">
        <v>0</v>
      </c>
      <c r="W1190" s="114">
        <v>961792</v>
      </c>
    </row>
    <row r="1191" spans="2:23" ht="60">
      <c r="B1191" s="129">
        <v>2028</v>
      </c>
      <c r="C1191" s="81" t="s">
        <v>244</v>
      </c>
      <c r="D1191" s="8" t="str">
        <f t="shared" si="66"/>
        <v>2028Vigilancia de la salud ambiental</v>
      </c>
      <c r="E1191" s="8" t="s">
        <v>1</v>
      </c>
      <c r="F1191" s="130" t="s">
        <v>257</v>
      </c>
      <c r="G1191" s="130" t="s">
        <v>392</v>
      </c>
      <c r="H1191" s="130" t="s">
        <v>247</v>
      </c>
      <c r="I1191" s="8" t="s">
        <v>248</v>
      </c>
      <c r="J1191" s="8" t="s">
        <v>248</v>
      </c>
      <c r="K1191" s="71" t="s">
        <v>43</v>
      </c>
      <c r="L1191" s="130" t="s">
        <v>30</v>
      </c>
      <c r="M1191" s="8" t="str">
        <f t="shared" si="65"/>
        <v>2028Vigilancia de la salud ambientalBOSAE. ABRIL 2025</v>
      </c>
      <c r="N1191" s="114">
        <f t="shared" si="68"/>
        <v>0</v>
      </c>
      <c r="O1191" s="114">
        <f t="shared" si="67"/>
        <v>90168</v>
      </c>
      <c r="P1191" s="114">
        <v>0</v>
      </c>
      <c r="Q1191" s="114">
        <v>2</v>
      </c>
      <c r="R1191" s="114">
        <v>0</v>
      </c>
      <c r="S1191" s="114">
        <v>180336</v>
      </c>
      <c r="T1191" s="114">
        <v>0</v>
      </c>
      <c r="U1191" s="114">
        <v>2</v>
      </c>
      <c r="V1191" s="114">
        <v>0</v>
      </c>
      <c r="W1191" s="114">
        <v>180336</v>
      </c>
    </row>
    <row r="1192" spans="2:23" ht="60">
      <c r="B1192" s="129">
        <v>2028</v>
      </c>
      <c r="C1192" s="81" t="s">
        <v>244</v>
      </c>
      <c r="D1192" s="8" t="str">
        <f t="shared" si="66"/>
        <v>2028Vigilancia de la salud ambiental</v>
      </c>
      <c r="E1192" s="8" t="s">
        <v>1</v>
      </c>
      <c r="F1192" s="130" t="s">
        <v>257</v>
      </c>
      <c r="G1192" s="130" t="s">
        <v>392</v>
      </c>
      <c r="H1192" s="130" t="s">
        <v>247</v>
      </c>
      <c r="I1192" s="8" t="s">
        <v>248</v>
      </c>
      <c r="J1192" s="8" t="s">
        <v>248</v>
      </c>
      <c r="K1192" s="130" t="s">
        <v>41</v>
      </c>
      <c r="L1192" s="130" t="s">
        <v>30</v>
      </c>
      <c r="M1192" s="8" t="str">
        <f t="shared" si="65"/>
        <v>2028Vigilancia de la salud ambientalKENNEDYE. ABRIL 2025</v>
      </c>
      <c r="N1192" s="114">
        <f t="shared" si="68"/>
        <v>0</v>
      </c>
      <c r="O1192" s="114">
        <f t="shared" si="67"/>
        <v>90168</v>
      </c>
      <c r="P1192" s="114">
        <v>0</v>
      </c>
      <c r="Q1192" s="114">
        <v>1</v>
      </c>
      <c r="R1192" s="114">
        <v>0</v>
      </c>
      <c r="S1192" s="114">
        <v>90168</v>
      </c>
      <c r="T1192" s="114">
        <v>0</v>
      </c>
      <c r="U1192" s="114">
        <v>1</v>
      </c>
      <c r="V1192" s="114">
        <v>0</v>
      </c>
      <c r="W1192" s="114">
        <v>90168</v>
      </c>
    </row>
    <row r="1193" spans="2:23" ht="60">
      <c r="B1193" s="129">
        <v>2028</v>
      </c>
      <c r="C1193" s="81" t="s">
        <v>244</v>
      </c>
      <c r="D1193" s="8" t="str">
        <f t="shared" si="66"/>
        <v>2028Vigilancia de la salud ambiental</v>
      </c>
      <c r="E1193" s="8" t="s">
        <v>1</v>
      </c>
      <c r="F1193" s="130" t="s">
        <v>257</v>
      </c>
      <c r="G1193" s="130" t="s">
        <v>392</v>
      </c>
      <c r="H1193" s="130" t="s">
        <v>247</v>
      </c>
      <c r="I1193" s="8" t="s">
        <v>248</v>
      </c>
      <c r="J1193" s="8" t="s">
        <v>248</v>
      </c>
      <c r="K1193" s="130" t="s">
        <v>29</v>
      </c>
      <c r="L1193" s="130" t="s">
        <v>30</v>
      </c>
      <c r="M1193" s="8" t="str">
        <f t="shared" si="65"/>
        <v>2028Vigilancia de la salud ambientalFONTIBONE. ABRIL 2025</v>
      </c>
      <c r="N1193" s="114">
        <f t="shared" si="68"/>
        <v>0</v>
      </c>
      <c r="O1193" s="114">
        <f t="shared" si="67"/>
        <v>90168</v>
      </c>
      <c r="P1193" s="114">
        <v>0</v>
      </c>
      <c r="Q1193" s="114">
        <v>3</v>
      </c>
      <c r="R1193" s="114">
        <v>0</v>
      </c>
      <c r="S1193" s="114">
        <v>270504</v>
      </c>
      <c r="T1193" s="114">
        <v>0</v>
      </c>
      <c r="U1193" s="114">
        <v>2</v>
      </c>
      <c r="V1193" s="114">
        <v>0</v>
      </c>
      <c r="W1193" s="114">
        <v>180336</v>
      </c>
    </row>
    <row r="1194" spans="2:23" ht="72">
      <c r="B1194" s="129">
        <v>2028</v>
      </c>
      <c r="C1194" s="81" t="s">
        <v>244</v>
      </c>
      <c r="D1194" s="8" t="str">
        <f t="shared" si="66"/>
        <v>2028Vigilancia de la salud ambiental</v>
      </c>
      <c r="E1194" s="8" t="s">
        <v>1</v>
      </c>
      <c r="F1194" s="130" t="s">
        <v>257</v>
      </c>
      <c r="G1194" s="130" t="s">
        <v>392</v>
      </c>
      <c r="H1194" s="130" t="s">
        <v>247</v>
      </c>
      <c r="I1194" s="8" t="s">
        <v>248</v>
      </c>
      <c r="J1194" s="8" t="s">
        <v>248</v>
      </c>
      <c r="K1194" s="130" t="s">
        <v>42</v>
      </c>
      <c r="L1194" s="130" t="s">
        <v>30</v>
      </c>
      <c r="M1194" s="8" t="str">
        <f t="shared" si="65"/>
        <v>2028Vigilancia de la salud ambientalPUENTE ARANDAE. ABRIL 2025</v>
      </c>
      <c r="N1194" s="114">
        <f t="shared" si="68"/>
        <v>0</v>
      </c>
      <c r="O1194" s="114">
        <f t="shared" si="67"/>
        <v>90168</v>
      </c>
      <c r="P1194" s="114">
        <v>0</v>
      </c>
      <c r="Q1194" s="114">
        <v>3</v>
      </c>
      <c r="R1194" s="114">
        <v>0</v>
      </c>
      <c r="S1194" s="114">
        <v>270504</v>
      </c>
      <c r="T1194" s="114">
        <v>0</v>
      </c>
      <c r="U1194" s="114">
        <v>3</v>
      </c>
      <c r="V1194" s="114">
        <v>0</v>
      </c>
      <c r="W1194" s="114">
        <v>270504</v>
      </c>
    </row>
    <row r="1195" spans="2:23" ht="101.25">
      <c r="B1195" s="129">
        <v>2034</v>
      </c>
      <c r="C1195" s="81" t="s">
        <v>244</v>
      </c>
      <c r="D1195" s="8" t="str">
        <f t="shared" si="66"/>
        <v>2034Vigilancia de la salud ambiental</v>
      </c>
      <c r="E1195" s="8" t="s">
        <v>1</v>
      </c>
      <c r="F1195" s="130" t="s">
        <v>270</v>
      </c>
      <c r="G1195" s="130" t="s">
        <v>383</v>
      </c>
      <c r="H1195" s="130" t="s">
        <v>267</v>
      </c>
      <c r="I1195" s="8" t="s">
        <v>248</v>
      </c>
      <c r="J1195" s="8" t="s">
        <v>248</v>
      </c>
      <c r="K1195" s="130" t="s">
        <v>29</v>
      </c>
      <c r="L1195" s="130" t="s">
        <v>30</v>
      </c>
      <c r="M1195" s="8" t="str">
        <f t="shared" si="65"/>
        <v>2034Vigilancia de la salud ambientalFONTIBONE. ABRIL 2025</v>
      </c>
      <c r="N1195" s="114">
        <f t="shared" si="68"/>
        <v>0</v>
      </c>
      <c r="O1195" s="114">
        <f t="shared" si="67"/>
        <v>0</v>
      </c>
      <c r="P1195" s="114">
        <v>0</v>
      </c>
      <c r="Q1195" s="114">
        <v>0</v>
      </c>
      <c r="R1195" s="114">
        <v>0</v>
      </c>
      <c r="S1195" s="114">
        <v>0</v>
      </c>
      <c r="T1195" s="114">
        <v>0</v>
      </c>
      <c r="U1195" s="114">
        <v>0</v>
      </c>
      <c r="V1195" s="114">
        <v>0</v>
      </c>
      <c r="W1195" s="114">
        <v>0</v>
      </c>
    </row>
    <row r="1196" spans="2:23" ht="60">
      <c r="B1196" s="129">
        <v>2050</v>
      </c>
      <c r="C1196" s="81" t="s">
        <v>244</v>
      </c>
      <c r="D1196" s="8" t="str">
        <f t="shared" si="66"/>
        <v>2050Vigilancia de la salud ambiental</v>
      </c>
      <c r="E1196" s="8" t="s">
        <v>1</v>
      </c>
      <c r="F1196" s="130" t="s">
        <v>301</v>
      </c>
      <c r="G1196" s="130" t="s">
        <v>393</v>
      </c>
      <c r="H1196" s="130" t="s">
        <v>303</v>
      </c>
      <c r="I1196" s="8" t="s">
        <v>248</v>
      </c>
      <c r="J1196" s="8" t="s">
        <v>248</v>
      </c>
      <c r="K1196" s="71" t="s">
        <v>41</v>
      </c>
      <c r="L1196" s="130" t="s">
        <v>30</v>
      </c>
      <c r="M1196" s="8" t="str">
        <f t="shared" si="65"/>
        <v>2050Vigilancia de la salud ambientalKENNEDYE. ABRIL 2025</v>
      </c>
      <c r="N1196" s="114">
        <f t="shared" si="68"/>
        <v>0</v>
      </c>
      <c r="O1196" s="114">
        <f t="shared" si="67"/>
        <v>0</v>
      </c>
      <c r="P1196" s="114">
        <v>0</v>
      </c>
      <c r="Q1196" s="114">
        <v>0</v>
      </c>
      <c r="R1196" s="114">
        <v>0</v>
      </c>
      <c r="S1196" s="114">
        <v>0</v>
      </c>
      <c r="T1196" s="114">
        <v>0</v>
      </c>
      <c r="U1196" s="114">
        <v>0</v>
      </c>
      <c r="V1196" s="114">
        <v>0</v>
      </c>
      <c r="W1196" s="114">
        <v>0</v>
      </c>
    </row>
    <row r="1197" spans="2:23" ht="60">
      <c r="B1197" s="129">
        <v>2071</v>
      </c>
      <c r="C1197" s="81" t="s">
        <v>244</v>
      </c>
      <c r="D1197" s="8" t="str">
        <f t="shared" si="66"/>
        <v>2071Vigilancia de la salud ambiental</v>
      </c>
      <c r="E1197" s="8" t="s">
        <v>1</v>
      </c>
      <c r="F1197" s="130" t="s">
        <v>298</v>
      </c>
      <c r="G1197" s="130" t="s">
        <v>377</v>
      </c>
      <c r="H1197" s="130" t="s">
        <v>267</v>
      </c>
      <c r="I1197" s="8" t="s">
        <v>248</v>
      </c>
      <c r="J1197" s="8" t="s">
        <v>248</v>
      </c>
      <c r="K1197" s="130" t="s">
        <v>43</v>
      </c>
      <c r="L1197" s="130" t="s">
        <v>30</v>
      </c>
      <c r="M1197" s="8" t="str">
        <f t="shared" si="65"/>
        <v>2071Vigilancia de la salud ambientalBOSAE. ABRIL 2025</v>
      </c>
      <c r="N1197" s="114">
        <f t="shared" si="68"/>
        <v>0</v>
      </c>
      <c r="O1197" s="114">
        <f t="shared" si="67"/>
        <v>0</v>
      </c>
      <c r="P1197" s="114">
        <v>0</v>
      </c>
      <c r="Q1197" s="114">
        <v>0</v>
      </c>
      <c r="R1197" s="114">
        <v>0</v>
      </c>
      <c r="S1197" s="114">
        <v>0</v>
      </c>
      <c r="T1197" s="114">
        <v>0</v>
      </c>
      <c r="U1197" s="114">
        <v>0</v>
      </c>
      <c r="V1197" s="114">
        <v>0</v>
      </c>
      <c r="W1197" s="114">
        <v>0</v>
      </c>
    </row>
    <row r="1198" spans="2:23" ht="60">
      <c r="B1198" s="129">
        <v>2100</v>
      </c>
      <c r="C1198" s="81" t="s">
        <v>244</v>
      </c>
      <c r="D1198" s="8" t="str">
        <f t="shared" si="66"/>
        <v>2100Vigilancia de la salud ambiental</v>
      </c>
      <c r="E1198" s="8" t="s">
        <v>1</v>
      </c>
      <c r="F1198" s="130" t="s">
        <v>257</v>
      </c>
      <c r="G1198" s="130" t="s">
        <v>394</v>
      </c>
      <c r="H1198" s="130" t="s">
        <v>371</v>
      </c>
      <c r="I1198" s="8" t="s">
        <v>248</v>
      </c>
      <c r="J1198" s="8" t="s">
        <v>248</v>
      </c>
      <c r="K1198" s="130" t="s">
        <v>43</v>
      </c>
      <c r="L1198" s="130" t="s">
        <v>30</v>
      </c>
      <c r="M1198" s="8" t="str">
        <f t="shared" si="65"/>
        <v>2100Vigilancia de la salud ambientalBOSAE. ABRIL 2025</v>
      </c>
      <c r="N1198" s="114">
        <f t="shared" si="68"/>
        <v>0</v>
      </c>
      <c r="O1198" s="114">
        <f t="shared" si="67"/>
        <v>0</v>
      </c>
      <c r="P1198" s="114">
        <v>0</v>
      </c>
      <c r="Q1198" s="114">
        <v>0</v>
      </c>
      <c r="R1198" s="114">
        <v>0</v>
      </c>
      <c r="S1198" s="114">
        <v>0</v>
      </c>
      <c r="T1198" s="114">
        <v>0</v>
      </c>
      <c r="U1198" s="114">
        <v>0</v>
      </c>
      <c r="V1198" s="114">
        <v>0</v>
      </c>
      <c r="W1198" s="114">
        <v>0</v>
      </c>
    </row>
    <row r="1199" spans="2:23" ht="60">
      <c r="B1199" s="129">
        <v>2100</v>
      </c>
      <c r="C1199" s="81" t="s">
        <v>244</v>
      </c>
      <c r="D1199" s="8" t="str">
        <f t="shared" si="66"/>
        <v>2100Vigilancia de la salud ambiental</v>
      </c>
      <c r="E1199" s="8" t="s">
        <v>1</v>
      </c>
      <c r="F1199" s="130" t="s">
        <v>257</v>
      </c>
      <c r="G1199" s="130" t="s">
        <v>394</v>
      </c>
      <c r="H1199" s="130" t="s">
        <v>371</v>
      </c>
      <c r="I1199" s="8" t="s">
        <v>248</v>
      </c>
      <c r="J1199" s="8" t="s">
        <v>248</v>
      </c>
      <c r="K1199" s="130" t="s">
        <v>41</v>
      </c>
      <c r="L1199" s="130" t="s">
        <v>30</v>
      </c>
      <c r="M1199" s="8" t="str">
        <f t="shared" si="65"/>
        <v>2100Vigilancia de la salud ambientalKENNEDYE. ABRIL 2025</v>
      </c>
      <c r="N1199" s="114">
        <f t="shared" si="68"/>
        <v>0</v>
      </c>
      <c r="O1199" s="114">
        <f t="shared" si="67"/>
        <v>120226</v>
      </c>
      <c r="P1199" s="114">
        <v>0</v>
      </c>
      <c r="Q1199" s="114">
        <v>1</v>
      </c>
      <c r="R1199" s="114">
        <v>0</v>
      </c>
      <c r="S1199" s="114">
        <v>120226</v>
      </c>
      <c r="T1199" s="114">
        <v>0</v>
      </c>
      <c r="U1199" s="114">
        <v>1</v>
      </c>
      <c r="V1199" s="114">
        <v>0</v>
      </c>
      <c r="W1199" s="114">
        <v>120226</v>
      </c>
    </row>
    <row r="1200" spans="2:23" ht="60">
      <c r="B1200" s="129">
        <v>2100</v>
      </c>
      <c r="C1200" s="81" t="s">
        <v>244</v>
      </c>
      <c r="D1200" s="8" t="str">
        <f t="shared" si="66"/>
        <v>2100Vigilancia de la salud ambiental</v>
      </c>
      <c r="E1200" s="8" t="s">
        <v>1</v>
      </c>
      <c r="F1200" s="130" t="s">
        <v>257</v>
      </c>
      <c r="G1200" s="130" t="s">
        <v>394</v>
      </c>
      <c r="H1200" s="130" t="s">
        <v>371</v>
      </c>
      <c r="I1200" s="8" t="s">
        <v>248</v>
      </c>
      <c r="J1200" s="8" t="s">
        <v>248</v>
      </c>
      <c r="K1200" s="71" t="s">
        <v>29</v>
      </c>
      <c r="L1200" s="130" t="s">
        <v>30</v>
      </c>
      <c r="M1200" s="8" t="str">
        <f t="shared" si="65"/>
        <v>2100Vigilancia de la salud ambientalFONTIBONE. ABRIL 2025</v>
      </c>
      <c r="N1200" s="114">
        <f t="shared" si="68"/>
        <v>0</v>
      </c>
      <c r="O1200" s="114">
        <f t="shared" si="67"/>
        <v>120226</v>
      </c>
      <c r="P1200" s="114">
        <v>0</v>
      </c>
      <c r="Q1200" s="114">
        <v>1</v>
      </c>
      <c r="R1200" s="114">
        <v>0</v>
      </c>
      <c r="S1200" s="114">
        <v>120226</v>
      </c>
      <c r="T1200" s="114">
        <v>0</v>
      </c>
      <c r="U1200" s="114">
        <v>1</v>
      </c>
      <c r="V1200" s="114">
        <v>0</v>
      </c>
      <c r="W1200" s="114">
        <v>120226</v>
      </c>
    </row>
    <row r="1201" spans="2:23" ht="72">
      <c r="B1201" s="129">
        <v>2100</v>
      </c>
      <c r="C1201" s="81" t="s">
        <v>244</v>
      </c>
      <c r="D1201" s="8" t="str">
        <f t="shared" si="66"/>
        <v>2100Vigilancia de la salud ambiental</v>
      </c>
      <c r="E1201" s="8" t="s">
        <v>1</v>
      </c>
      <c r="F1201" s="130" t="s">
        <v>257</v>
      </c>
      <c r="G1201" s="130" t="s">
        <v>394</v>
      </c>
      <c r="H1201" s="130" t="s">
        <v>371</v>
      </c>
      <c r="I1201" s="8" t="s">
        <v>248</v>
      </c>
      <c r="J1201" s="8" t="s">
        <v>248</v>
      </c>
      <c r="K1201" s="130" t="s">
        <v>42</v>
      </c>
      <c r="L1201" s="130" t="s">
        <v>30</v>
      </c>
      <c r="M1201" s="8" t="str">
        <f t="shared" si="65"/>
        <v>2100Vigilancia de la salud ambientalPUENTE ARANDAE. ABRIL 2025</v>
      </c>
      <c r="N1201" s="114">
        <f t="shared" si="68"/>
        <v>0</v>
      </c>
      <c r="O1201" s="114">
        <f t="shared" si="67"/>
        <v>0</v>
      </c>
      <c r="P1201" s="114">
        <v>0</v>
      </c>
      <c r="Q1201" s="114">
        <v>0</v>
      </c>
      <c r="R1201" s="114">
        <v>0</v>
      </c>
      <c r="S1201" s="114">
        <v>0</v>
      </c>
      <c r="T1201" s="114">
        <v>0</v>
      </c>
      <c r="U1201" s="114">
        <v>0</v>
      </c>
      <c r="V1201" s="114">
        <v>0</v>
      </c>
      <c r="W1201" s="114">
        <v>0</v>
      </c>
    </row>
    <row r="1202" spans="2:23" ht="60">
      <c r="B1202" s="129">
        <v>2102</v>
      </c>
      <c r="C1202" s="81" t="s">
        <v>244</v>
      </c>
      <c r="D1202" s="8" t="str">
        <f t="shared" si="66"/>
        <v>2102Vigilancia de la salud ambiental</v>
      </c>
      <c r="E1202" s="8" t="s">
        <v>1</v>
      </c>
      <c r="F1202" s="130" t="s">
        <v>298</v>
      </c>
      <c r="G1202" s="130" t="s">
        <v>395</v>
      </c>
      <c r="H1202" s="130" t="s">
        <v>313</v>
      </c>
      <c r="I1202" s="8" t="s">
        <v>248</v>
      </c>
      <c r="J1202" s="8" t="s">
        <v>248</v>
      </c>
      <c r="K1202" s="130" t="s">
        <v>41</v>
      </c>
      <c r="L1202" s="130" t="s">
        <v>30</v>
      </c>
      <c r="M1202" s="8" t="str">
        <f t="shared" si="65"/>
        <v>2102Vigilancia de la salud ambientalKENNEDYE. ABRIL 2025</v>
      </c>
      <c r="N1202" s="114">
        <f t="shared" si="68"/>
        <v>0</v>
      </c>
      <c r="O1202" s="114">
        <f t="shared" si="67"/>
        <v>99419</v>
      </c>
      <c r="P1202" s="114">
        <v>0</v>
      </c>
      <c r="Q1202" s="114">
        <v>34</v>
      </c>
      <c r="R1202" s="114">
        <v>0</v>
      </c>
      <c r="S1202" s="114">
        <v>3380246</v>
      </c>
      <c r="T1202" s="114">
        <v>0</v>
      </c>
      <c r="U1202" s="114">
        <v>34</v>
      </c>
      <c r="V1202" s="114">
        <v>0</v>
      </c>
      <c r="W1202" s="114">
        <v>3380246</v>
      </c>
    </row>
    <row r="1203" spans="2:23" ht="72">
      <c r="B1203" s="129">
        <v>2102</v>
      </c>
      <c r="C1203" s="81" t="s">
        <v>244</v>
      </c>
      <c r="D1203" s="8" t="str">
        <f t="shared" si="66"/>
        <v>2102Vigilancia de la salud ambiental</v>
      </c>
      <c r="E1203" s="8" t="s">
        <v>1</v>
      </c>
      <c r="F1203" s="130" t="s">
        <v>298</v>
      </c>
      <c r="G1203" s="130" t="s">
        <v>395</v>
      </c>
      <c r="H1203" s="130" t="s">
        <v>313</v>
      </c>
      <c r="I1203" s="8" t="s">
        <v>248</v>
      </c>
      <c r="J1203" s="8" t="s">
        <v>248</v>
      </c>
      <c r="K1203" s="130" t="s">
        <v>42</v>
      </c>
      <c r="L1203" s="130" t="s">
        <v>30</v>
      </c>
      <c r="M1203" s="8" t="str">
        <f t="shared" si="65"/>
        <v>2102Vigilancia de la salud ambientalPUENTE ARANDAE. ABRIL 2025</v>
      </c>
      <c r="N1203" s="114">
        <f t="shared" si="68"/>
        <v>0</v>
      </c>
      <c r="O1203" s="114">
        <f t="shared" si="67"/>
        <v>99419</v>
      </c>
      <c r="P1203" s="114">
        <v>0</v>
      </c>
      <c r="Q1203" s="114">
        <v>22</v>
      </c>
      <c r="R1203" s="114">
        <v>0</v>
      </c>
      <c r="S1203" s="114">
        <v>2187218</v>
      </c>
      <c r="T1203" s="114">
        <v>0</v>
      </c>
      <c r="U1203" s="114">
        <v>22</v>
      </c>
      <c r="V1203" s="114">
        <v>0</v>
      </c>
      <c r="W1203" s="114">
        <v>2187218</v>
      </c>
    </row>
    <row r="1204" spans="2:23" ht="60">
      <c r="B1204" s="129">
        <v>2110</v>
      </c>
      <c r="C1204" s="81" t="s">
        <v>244</v>
      </c>
      <c r="D1204" s="8" t="str">
        <f t="shared" si="66"/>
        <v>2110Vigilancia de la salud ambiental</v>
      </c>
      <c r="E1204" s="8" t="s">
        <v>1</v>
      </c>
      <c r="F1204" s="130" t="s">
        <v>301</v>
      </c>
      <c r="G1204" s="130" t="s">
        <v>384</v>
      </c>
      <c r="H1204" s="130" t="s">
        <v>303</v>
      </c>
      <c r="I1204" s="8" t="s">
        <v>248</v>
      </c>
      <c r="J1204" s="8" t="s">
        <v>248</v>
      </c>
      <c r="K1204" s="71" t="s">
        <v>29</v>
      </c>
      <c r="L1204" s="130" t="s">
        <v>30</v>
      </c>
      <c r="M1204" s="8" t="str">
        <f t="shared" si="65"/>
        <v>2110Vigilancia de la salud ambientalFONTIBONE. ABRIL 2025</v>
      </c>
      <c r="N1204" s="114">
        <f t="shared" si="68"/>
        <v>0</v>
      </c>
      <c r="O1204" s="114">
        <f t="shared" si="67"/>
        <v>72745966</v>
      </c>
      <c r="P1204" s="114">
        <v>0</v>
      </c>
      <c r="Q1204" s="114">
        <v>1</v>
      </c>
      <c r="R1204" s="114">
        <v>0</v>
      </c>
      <c r="S1204" s="114">
        <v>72745966</v>
      </c>
      <c r="T1204" s="114">
        <v>0</v>
      </c>
      <c r="U1204" s="114">
        <v>1</v>
      </c>
      <c r="V1204" s="114">
        <v>0</v>
      </c>
      <c r="W1204" s="114">
        <v>72745966</v>
      </c>
    </row>
    <row r="1205" spans="2:23" ht="60">
      <c r="B1205" s="129">
        <v>2118</v>
      </c>
      <c r="C1205" s="81" t="s">
        <v>244</v>
      </c>
      <c r="D1205" s="8" t="str">
        <f t="shared" si="66"/>
        <v>2118Vigilancia de la salud ambiental</v>
      </c>
      <c r="E1205" s="8" t="s">
        <v>1</v>
      </c>
      <c r="F1205" s="130" t="s">
        <v>298</v>
      </c>
      <c r="G1205" s="130" t="s">
        <v>377</v>
      </c>
      <c r="H1205" s="130" t="s">
        <v>267</v>
      </c>
      <c r="I1205" s="8" t="s">
        <v>248</v>
      </c>
      <c r="J1205" s="8" t="s">
        <v>248</v>
      </c>
      <c r="K1205" s="130" t="s">
        <v>43</v>
      </c>
      <c r="L1205" s="130" t="s">
        <v>30</v>
      </c>
      <c r="M1205" s="8" t="str">
        <f t="shared" si="65"/>
        <v>2118Vigilancia de la salud ambientalBOSAE. ABRIL 2025</v>
      </c>
      <c r="N1205" s="114">
        <f t="shared" si="68"/>
        <v>0</v>
      </c>
      <c r="O1205" s="114">
        <f t="shared" si="67"/>
        <v>0</v>
      </c>
      <c r="P1205" s="114">
        <v>0</v>
      </c>
      <c r="Q1205" s="114">
        <v>0</v>
      </c>
      <c r="R1205" s="114">
        <v>0</v>
      </c>
      <c r="S1205" s="114">
        <v>0</v>
      </c>
      <c r="T1205" s="114">
        <v>0</v>
      </c>
      <c r="U1205" s="114">
        <v>0</v>
      </c>
      <c r="V1205" s="114">
        <v>0</v>
      </c>
      <c r="W1205" s="114">
        <v>0</v>
      </c>
    </row>
    <row r="1206" spans="2:23" ht="60">
      <c r="B1206" s="129">
        <v>2120</v>
      </c>
      <c r="C1206" s="81" t="s">
        <v>244</v>
      </c>
      <c r="D1206" s="8" t="str">
        <f t="shared" si="66"/>
        <v>2120Vigilancia de la salud ambiental</v>
      </c>
      <c r="E1206" s="8" t="s">
        <v>1</v>
      </c>
      <c r="F1206" s="130" t="s">
        <v>298</v>
      </c>
      <c r="G1206" s="130" t="s">
        <v>368</v>
      </c>
      <c r="H1206" s="130" t="s">
        <v>396</v>
      </c>
      <c r="I1206" s="8" t="s">
        <v>248</v>
      </c>
      <c r="J1206" s="8" t="s">
        <v>248</v>
      </c>
      <c r="K1206" s="130" t="s">
        <v>41</v>
      </c>
      <c r="L1206" s="130" t="s">
        <v>30</v>
      </c>
      <c r="M1206" s="8" t="str">
        <f t="shared" si="65"/>
        <v>2120Vigilancia de la salud ambientalKENNEDYE. ABRIL 2025</v>
      </c>
      <c r="N1206" s="114">
        <f t="shared" si="68"/>
        <v>0</v>
      </c>
      <c r="O1206" s="114">
        <f t="shared" si="67"/>
        <v>0</v>
      </c>
      <c r="P1206" s="114">
        <v>0</v>
      </c>
      <c r="Q1206" s="114">
        <v>0</v>
      </c>
      <c r="R1206" s="114">
        <v>0</v>
      </c>
      <c r="S1206" s="114">
        <v>0</v>
      </c>
      <c r="T1206" s="114">
        <v>0</v>
      </c>
      <c r="U1206" s="114">
        <v>0</v>
      </c>
      <c r="V1206" s="114">
        <v>0</v>
      </c>
      <c r="W1206" s="114">
        <v>0</v>
      </c>
    </row>
    <row r="1207" spans="2:23" ht="60">
      <c r="B1207" s="129">
        <v>2122</v>
      </c>
      <c r="C1207" s="81" t="s">
        <v>244</v>
      </c>
      <c r="D1207" s="8" t="str">
        <f t="shared" si="66"/>
        <v>2122Vigilancia de la salud ambiental</v>
      </c>
      <c r="E1207" s="8" t="s">
        <v>1</v>
      </c>
      <c r="F1207" s="130" t="s">
        <v>298</v>
      </c>
      <c r="G1207" s="130" t="s">
        <v>368</v>
      </c>
      <c r="H1207" s="130" t="s">
        <v>397</v>
      </c>
      <c r="I1207" s="8" t="s">
        <v>248</v>
      </c>
      <c r="J1207" s="8" t="s">
        <v>248</v>
      </c>
      <c r="K1207" s="130" t="s">
        <v>41</v>
      </c>
      <c r="L1207" s="130" t="s">
        <v>30</v>
      </c>
      <c r="M1207" s="8" t="str">
        <f t="shared" si="65"/>
        <v>2122Vigilancia de la salud ambientalKENNEDYE. ABRIL 2025</v>
      </c>
      <c r="N1207" s="114">
        <f t="shared" si="68"/>
        <v>0</v>
      </c>
      <c r="O1207" s="114">
        <f t="shared" si="67"/>
        <v>0</v>
      </c>
      <c r="P1207" s="114">
        <v>0</v>
      </c>
      <c r="Q1207" s="114">
        <v>0</v>
      </c>
      <c r="R1207" s="114">
        <v>0</v>
      </c>
      <c r="S1207" s="114">
        <v>0</v>
      </c>
      <c r="T1207" s="114">
        <v>0</v>
      </c>
      <c r="U1207" s="114">
        <v>0</v>
      </c>
      <c r="V1207" s="114">
        <v>0</v>
      </c>
      <c r="W1207" s="114">
        <v>0</v>
      </c>
    </row>
    <row r="1208" spans="2:23" ht="60">
      <c r="B1208" s="129">
        <v>2123</v>
      </c>
      <c r="C1208" s="81" t="s">
        <v>244</v>
      </c>
      <c r="D1208" s="8" t="str">
        <f t="shared" si="66"/>
        <v>2123Vigilancia de la salud ambiental</v>
      </c>
      <c r="E1208" s="8" t="s">
        <v>1</v>
      </c>
      <c r="F1208" s="130" t="s">
        <v>308</v>
      </c>
      <c r="G1208" s="130" t="s">
        <v>398</v>
      </c>
      <c r="H1208" s="130" t="s">
        <v>310</v>
      </c>
      <c r="I1208" s="8" t="s">
        <v>248</v>
      </c>
      <c r="J1208" s="8" t="s">
        <v>248</v>
      </c>
      <c r="K1208" s="71" t="s">
        <v>43</v>
      </c>
      <c r="L1208" s="130" t="s">
        <v>30</v>
      </c>
      <c r="M1208" s="8" t="str">
        <f t="shared" si="65"/>
        <v>2123Vigilancia de la salud ambientalBOSAE. ABRIL 2025</v>
      </c>
      <c r="N1208" s="114">
        <f t="shared" si="68"/>
        <v>0</v>
      </c>
      <c r="O1208" s="114">
        <f t="shared" si="67"/>
        <v>0</v>
      </c>
      <c r="P1208" s="114">
        <v>0</v>
      </c>
      <c r="Q1208" s="114">
        <v>0</v>
      </c>
      <c r="R1208" s="114">
        <v>0</v>
      </c>
      <c r="S1208" s="114">
        <v>0</v>
      </c>
      <c r="T1208" s="114">
        <v>0</v>
      </c>
      <c r="U1208" s="114">
        <v>0</v>
      </c>
      <c r="V1208" s="114">
        <v>0</v>
      </c>
      <c r="W1208" s="114">
        <v>0</v>
      </c>
    </row>
    <row r="1209" spans="2:23" ht="60">
      <c r="B1209" s="129">
        <v>2123</v>
      </c>
      <c r="C1209" s="81" t="s">
        <v>244</v>
      </c>
      <c r="D1209" s="8" t="str">
        <f t="shared" si="66"/>
        <v>2123Vigilancia de la salud ambiental</v>
      </c>
      <c r="E1209" s="8" t="s">
        <v>1</v>
      </c>
      <c r="F1209" s="130" t="s">
        <v>308</v>
      </c>
      <c r="G1209" s="130" t="s">
        <v>398</v>
      </c>
      <c r="H1209" s="130" t="s">
        <v>310</v>
      </c>
      <c r="I1209" s="8" t="s">
        <v>248</v>
      </c>
      <c r="J1209" s="8" t="s">
        <v>248</v>
      </c>
      <c r="K1209" s="130" t="s">
        <v>41</v>
      </c>
      <c r="L1209" s="130" t="s">
        <v>30</v>
      </c>
      <c r="M1209" s="8" t="str">
        <f t="shared" si="65"/>
        <v>2123Vigilancia de la salud ambientalKENNEDYE. ABRIL 2025</v>
      </c>
      <c r="N1209" s="114">
        <f t="shared" si="68"/>
        <v>0</v>
      </c>
      <c r="O1209" s="114">
        <f t="shared" si="67"/>
        <v>0</v>
      </c>
      <c r="P1209" s="114">
        <v>0</v>
      </c>
      <c r="Q1209" s="114">
        <v>0</v>
      </c>
      <c r="R1209" s="114">
        <v>0</v>
      </c>
      <c r="S1209" s="114">
        <v>0</v>
      </c>
      <c r="T1209" s="114">
        <v>0</v>
      </c>
      <c r="U1209" s="114">
        <v>0</v>
      </c>
      <c r="V1209" s="114">
        <v>0</v>
      </c>
      <c r="W1209" s="114">
        <v>0</v>
      </c>
    </row>
    <row r="1210" spans="2:23" ht="60">
      <c r="B1210" s="129">
        <v>2123</v>
      </c>
      <c r="C1210" s="81" t="s">
        <v>244</v>
      </c>
      <c r="D1210" s="8" t="str">
        <f t="shared" si="66"/>
        <v>2123Vigilancia de la salud ambiental</v>
      </c>
      <c r="E1210" s="8" t="s">
        <v>1</v>
      </c>
      <c r="F1210" s="130" t="s">
        <v>308</v>
      </c>
      <c r="G1210" s="130" t="s">
        <v>398</v>
      </c>
      <c r="H1210" s="130" t="s">
        <v>310</v>
      </c>
      <c r="I1210" s="8" t="s">
        <v>248</v>
      </c>
      <c r="J1210" s="8" t="s">
        <v>248</v>
      </c>
      <c r="K1210" s="130" t="s">
        <v>29</v>
      </c>
      <c r="L1210" s="130" t="s">
        <v>30</v>
      </c>
      <c r="M1210" s="8" t="str">
        <f t="shared" si="65"/>
        <v>2123Vigilancia de la salud ambientalFONTIBONE. ABRIL 2025</v>
      </c>
      <c r="N1210" s="114">
        <f t="shared" si="68"/>
        <v>0</v>
      </c>
      <c r="O1210" s="114">
        <f t="shared" si="67"/>
        <v>0</v>
      </c>
      <c r="P1210" s="114">
        <v>0</v>
      </c>
      <c r="Q1210" s="114">
        <v>0</v>
      </c>
      <c r="R1210" s="114">
        <v>0</v>
      </c>
      <c r="S1210" s="114">
        <v>0</v>
      </c>
      <c r="T1210" s="114">
        <v>0</v>
      </c>
      <c r="U1210" s="114">
        <v>0</v>
      </c>
      <c r="V1210" s="114">
        <v>0</v>
      </c>
      <c r="W1210" s="114">
        <v>0</v>
      </c>
    </row>
    <row r="1211" spans="2:23" ht="72">
      <c r="B1211" s="129">
        <v>2123</v>
      </c>
      <c r="C1211" s="81" t="s">
        <v>244</v>
      </c>
      <c r="D1211" s="8" t="str">
        <f t="shared" si="66"/>
        <v>2123Vigilancia de la salud ambiental</v>
      </c>
      <c r="E1211" s="8" t="s">
        <v>1</v>
      </c>
      <c r="F1211" s="130" t="s">
        <v>308</v>
      </c>
      <c r="G1211" s="130" t="s">
        <v>398</v>
      </c>
      <c r="H1211" s="130" t="s">
        <v>310</v>
      </c>
      <c r="I1211" s="8" t="s">
        <v>248</v>
      </c>
      <c r="J1211" s="8" t="s">
        <v>248</v>
      </c>
      <c r="K1211" s="130" t="s">
        <v>42</v>
      </c>
      <c r="L1211" s="130" t="s">
        <v>30</v>
      </c>
      <c r="M1211" s="8" t="str">
        <f t="shared" si="65"/>
        <v>2123Vigilancia de la salud ambientalPUENTE ARANDAE. ABRIL 2025</v>
      </c>
      <c r="N1211" s="114">
        <f t="shared" si="68"/>
        <v>0</v>
      </c>
      <c r="O1211" s="114">
        <f t="shared" si="67"/>
        <v>0</v>
      </c>
      <c r="P1211" s="114">
        <v>0</v>
      </c>
      <c r="Q1211" s="114">
        <v>0</v>
      </c>
      <c r="R1211" s="114">
        <v>0</v>
      </c>
      <c r="S1211" s="114">
        <v>0</v>
      </c>
      <c r="T1211" s="114">
        <v>0</v>
      </c>
      <c r="U1211" s="114">
        <v>0</v>
      </c>
      <c r="V1211" s="114">
        <v>0</v>
      </c>
      <c r="W1211" s="114">
        <v>0</v>
      </c>
    </row>
    <row r="1212" spans="2:23" ht="60">
      <c r="B1212" s="129">
        <v>2124</v>
      </c>
      <c r="C1212" s="81" t="s">
        <v>244</v>
      </c>
      <c r="D1212" s="8" t="str">
        <f t="shared" si="66"/>
        <v>2124Vigilancia de la salud ambiental</v>
      </c>
      <c r="E1212" s="8" t="s">
        <v>1</v>
      </c>
      <c r="F1212" s="130" t="s">
        <v>298</v>
      </c>
      <c r="G1212" s="130" t="s">
        <v>368</v>
      </c>
      <c r="H1212" s="130" t="s">
        <v>267</v>
      </c>
      <c r="I1212" s="8" t="s">
        <v>248</v>
      </c>
      <c r="J1212" s="8" t="s">
        <v>248</v>
      </c>
      <c r="K1212" s="130" t="s">
        <v>41</v>
      </c>
      <c r="L1212" s="130" t="s">
        <v>30</v>
      </c>
      <c r="M1212" s="8" t="str">
        <f t="shared" si="65"/>
        <v>2124Vigilancia de la salud ambientalKENNEDYE. ABRIL 2025</v>
      </c>
      <c r="N1212" s="114">
        <f t="shared" si="68"/>
        <v>0</v>
      </c>
      <c r="O1212" s="114">
        <f t="shared" si="67"/>
        <v>0</v>
      </c>
      <c r="P1212" s="114">
        <v>0</v>
      </c>
      <c r="Q1212" s="114">
        <v>0</v>
      </c>
      <c r="R1212" s="114">
        <v>0</v>
      </c>
      <c r="S1212" s="114">
        <v>0</v>
      </c>
      <c r="T1212" s="114">
        <v>0</v>
      </c>
      <c r="U1212" s="114">
        <v>0</v>
      </c>
      <c r="V1212" s="114">
        <v>0</v>
      </c>
      <c r="W1212" s="114">
        <v>0</v>
      </c>
    </row>
    <row r="1213" spans="2:23" ht="60">
      <c r="B1213" s="129">
        <v>2127</v>
      </c>
      <c r="C1213" s="81" t="s">
        <v>244</v>
      </c>
      <c r="D1213" s="8" t="str">
        <f t="shared" si="66"/>
        <v>2127Vigilancia de la salud ambiental</v>
      </c>
      <c r="E1213" s="8" t="s">
        <v>1</v>
      </c>
      <c r="F1213" s="130" t="s">
        <v>257</v>
      </c>
      <c r="G1213" s="130" t="s">
        <v>399</v>
      </c>
      <c r="H1213" s="130" t="s">
        <v>247</v>
      </c>
      <c r="I1213" s="8" t="s">
        <v>248</v>
      </c>
      <c r="J1213" s="8" t="s">
        <v>248</v>
      </c>
      <c r="K1213" s="130" t="s">
        <v>41</v>
      </c>
      <c r="L1213" s="130" t="s">
        <v>30</v>
      </c>
      <c r="M1213" s="8" t="str">
        <f t="shared" si="65"/>
        <v>2127Vigilancia de la salud ambientalKENNEDYE. ABRIL 2025</v>
      </c>
      <c r="N1213" s="114">
        <f t="shared" si="68"/>
        <v>0</v>
      </c>
      <c r="O1213" s="114">
        <f t="shared" si="67"/>
        <v>0</v>
      </c>
      <c r="P1213" s="114">
        <v>0</v>
      </c>
      <c r="Q1213" s="114">
        <v>0</v>
      </c>
      <c r="R1213" s="114">
        <v>0</v>
      </c>
      <c r="S1213" s="114">
        <v>0</v>
      </c>
      <c r="T1213" s="114">
        <v>0</v>
      </c>
      <c r="U1213" s="114">
        <v>0</v>
      </c>
      <c r="V1213" s="114">
        <v>0</v>
      </c>
      <c r="W1213" s="114">
        <v>0</v>
      </c>
    </row>
    <row r="1214" spans="2:23" ht="60">
      <c r="B1214" s="129">
        <v>2128</v>
      </c>
      <c r="C1214" s="81" t="s">
        <v>244</v>
      </c>
      <c r="D1214" s="8" t="str">
        <f t="shared" si="66"/>
        <v>2128Vigilancia de la salud ambiental</v>
      </c>
      <c r="E1214" s="8" t="s">
        <v>1</v>
      </c>
      <c r="F1214" s="130" t="s">
        <v>257</v>
      </c>
      <c r="G1214" s="130" t="s">
        <v>400</v>
      </c>
      <c r="H1214" s="130" t="s">
        <v>247</v>
      </c>
      <c r="I1214" s="8" t="s">
        <v>248</v>
      </c>
      <c r="J1214" s="8" t="s">
        <v>248</v>
      </c>
      <c r="K1214" s="71" t="s">
        <v>29</v>
      </c>
      <c r="L1214" s="130" t="s">
        <v>30</v>
      </c>
      <c r="M1214" s="8" t="str">
        <f t="shared" si="65"/>
        <v>2128Vigilancia de la salud ambientalFONTIBONE. ABRIL 2025</v>
      </c>
      <c r="N1214" s="114">
        <f t="shared" si="68"/>
        <v>0</v>
      </c>
      <c r="O1214" s="114">
        <f t="shared" si="67"/>
        <v>0</v>
      </c>
      <c r="P1214" s="114">
        <v>0</v>
      </c>
      <c r="Q1214" s="114">
        <v>0</v>
      </c>
      <c r="R1214" s="114">
        <v>0</v>
      </c>
      <c r="S1214" s="114">
        <v>0</v>
      </c>
      <c r="T1214" s="114">
        <v>0</v>
      </c>
      <c r="U1214" s="114">
        <v>0</v>
      </c>
      <c r="V1214" s="114">
        <v>0</v>
      </c>
      <c r="W1214" s="114">
        <v>0</v>
      </c>
    </row>
    <row r="1215" spans="2:23" ht="60">
      <c r="B1215" s="129">
        <v>2132</v>
      </c>
      <c r="C1215" s="81" t="s">
        <v>244</v>
      </c>
      <c r="D1215" s="8" t="str">
        <f t="shared" si="66"/>
        <v>2132Vigilancia de la salud ambiental</v>
      </c>
      <c r="E1215" s="8" t="s">
        <v>1</v>
      </c>
      <c r="F1215" s="130" t="s">
        <v>301</v>
      </c>
      <c r="G1215" s="130" t="s">
        <v>384</v>
      </c>
      <c r="H1215" s="130" t="s">
        <v>303</v>
      </c>
      <c r="I1215" s="8" t="s">
        <v>248</v>
      </c>
      <c r="J1215" s="8" t="s">
        <v>248</v>
      </c>
      <c r="K1215" s="71" t="s">
        <v>29</v>
      </c>
      <c r="L1215" s="130" t="s">
        <v>30</v>
      </c>
      <c r="M1215" s="8" t="str">
        <f t="shared" si="65"/>
        <v>2132Vigilancia de la salud ambientalFONTIBONE. ABRIL 2025</v>
      </c>
      <c r="N1215" s="114">
        <f t="shared" si="68"/>
        <v>0</v>
      </c>
      <c r="O1215" s="114">
        <f t="shared" si="67"/>
        <v>0</v>
      </c>
      <c r="P1215" s="114">
        <v>0</v>
      </c>
      <c r="Q1215" s="114">
        <v>0</v>
      </c>
      <c r="R1215" s="114">
        <v>0</v>
      </c>
      <c r="S1215" s="114">
        <v>0</v>
      </c>
      <c r="T1215" s="114">
        <v>0</v>
      </c>
      <c r="U1215" s="114">
        <v>0</v>
      </c>
      <c r="V1215" s="114">
        <v>0</v>
      </c>
      <c r="W1215" s="114">
        <v>0</v>
      </c>
    </row>
    <row r="1216" spans="2:23" ht="60">
      <c r="B1216" s="129">
        <v>2143</v>
      </c>
      <c r="C1216" s="81" t="s">
        <v>244</v>
      </c>
      <c r="D1216" s="8" t="str">
        <f t="shared" si="66"/>
        <v>2143Vigilancia de la salud ambiental</v>
      </c>
      <c r="E1216" s="8" t="s">
        <v>1</v>
      </c>
      <c r="F1216" s="130" t="s">
        <v>245</v>
      </c>
      <c r="G1216" s="130" t="s">
        <v>327</v>
      </c>
      <c r="H1216" s="130" t="s">
        <v>267</v>
      </c>
      <c r="I1216" s="8" t="s">
        <v>248</v>
      </c>
      <c r="J1216" s="8" t="s">
        <v>248</v>
      </c>
      <c r="K1216" s="130" t="s">
        <v>29</v>
      </c>
      <c r="L1216" s="130" t="s">
        <v>30</v>
      </c>
      <c r="M1216" s="8" t="str">
        <f t="shared" si="65"/>
        <v>2143Vigilancia de la salud ambientalFONTIBONE. ABRIL 2025</v>
      </c>
      <c r="N1216" s="114">
        <f t="shared" si="68"/>
        <v>0</v>
      </c>
      <c r="O1216" s="114">
        <f t="shared" si="67"/>
        <v>0</v>
      </c>
      <c r="P1216" s="114">
        <v>0</v>
      </c>
      <c r="Q1216" s="114">
        <v>0</v>
      </c>
      <c r="R1216" s="114">
        <v>0</v>
      </c>
      <c r="S1216" s="114">
        <v>0</v>
      </c>
      <c r="T1216" s="114">
        <v>0</v>
      </c>
      <c r="U1216" s="114">
        <v>0</v>
      </c>
      <c r="V1216" s="114">
        <v>0</v>
      </c>
      <c r="W1216" s="114">
        <v>0</v>
      </c>
    </row>
    <row r="1217" spans="2:23" ht="60">
      <c r="B1217" s="129">
        <v>2146</v>
      </c>
      <c r="C1217" s="81" t="s">
        <v>244</v>
      </c>
      <c r="D1217" s="8" t="str">
        <f t="shared" si="66"/>
        <v>2146Vigilancia de la salud ambiental</v>
      </c>
      <c r="E1217" s="8" t="s">
        <v>1</v>
      </c>
      <c r="F1217" s="130" t="s">
        <v>245</v>
      </c>
      <c r="G1217" s="130" t="s">
        <v>401</v>
      </c>
      <c r="H1217" s="130" t="s">
        <v>247</v>
      </c>
      <c r="I1217" s="8" t="s">
        <v>248</v>
      </c>
      <c r="J1217" s="8" t="s">
        <v>248</v>
      </c>
      <c r="K1217" s="130" t="s">
        <v>43</v>
      </c>
      <c r="L1217" s="130" t="s">
        <v>30</v>
      </c>
      <c r="M1217" s="8" t="str">
        <f t="shared" si="65"/>
        <v>2146Vigilancia de la salud ambientalBOSAE. ABRIL 2025</v>
      </c>
      <c r="N1217" s="114">
        <f t="shared" si="68"/>
        <v>0</v>
      </c>
      <c r="O1217" s="114">
        <f t="shared" si="67"/>
        <v>0</v>
      </c>
      <c r="P1217" s="114">
        <v>0</v>
      </c>
      <c r="Q1217" s="114">
        <v>0</v>
      </c>
      <c r="R1217" s="114">
        <v>0</v>
      </c>
      <c r="S1217" s="114">
        <v>0</v>
      </c>
      <c r="T1217" s="114">
        <v>0</v>
      </c>
      <c r="U1217" s="114">
        <v>0</v>
      </c>
      <c r="V1217" s="114">
        <v>0</v>
      </c>
      <c r="W1217" s="114">
        <v>0</v>
      </c>
    </row>
    <row r="1218" spans="2:23" ht="60">
      <c r="B1218" s="129">
        <v>2146</v>
      </c>
      <c r="C1218" s="81" t="s">
        <v>244</v>
      </c>
      <c r="D1218" s="8" t="str">
        <f t="shared" si="66"/>
        <v>2146Vigilancia de la salud ambiental</v>
      </c>
      <c r="E1218" s="8" t="s">
        <v>1</v>
      </c>
      <c r="F1218" s="130" t="s">
        <v>245</v>
      </c>
      <c r="G1218" s="130" t="s">
        <v>401</v>
      </c>
      <c r="H1218" s="130" t="s">
        <v>247</v>
      </c>
      <c r="I1218" s="8" t="s">
        <v>248</v>
      </c>
      <c r="J1218" s="8" t="s">
        <v>248</v>
      </c>
      <c r="K1218" s="71" t="s">
        <v>29</v>
      </c>
      <c r="L1218" s="130" t="s">
        <v>30</v>
      </c>
      <c r="M1218" s="8" t="str">
        <f t="shared" si="65"/>
        <v>2146Vigilancia de la salud ambientalFONTIBONE. ABRIL 2025</v>
      </c>
      <c r="N1218" s="114">
        <f t="shared" si="68"/>
        <v>0</v>
      </c>
      <c r="O1218" s="114">
        <f t="shared" si="67"/>
        <v>0</v>
      </c>
      <c r="P1218" s="114">
        <v>0</v>
      </c>
      <c r="Q1218" s="114">
        <v>0</v>
      </c>
      <c r="R1218" s="114">
        <v>0</v>
      </c>
      <c r="S1218" s="114">
        <v>0</v>
      </c>
      <c r="T1218" s="114">
        <v>0</v>
      </c>
      <c r="U1218" s="114">
        <v>0</v>
      </c>
      <c r="V1218" s="114">
        <v>0</v>
      </c>
      <c r="W1218" s="114">
        <v>0</v>
      </c>
    </row>
    <row r="1219" spans="2:23" ht="72">
      <c r="B1219" s="129">
        <v>2146</v>
      </c>
      <c r="C1219" s="81" t="s">
        <v>244</v>
      </c>
      <c r="D1219" s="8" t="str">
        <f t="shared" si="66"/>
        <v>2146Vigilancia de la salud ambiental</v>
      </c>
      <c r="E1219" s="8" t="s">
        <v>1</v>
      </c>
      <c r="F1219" s="130" t="s">
        <v>245</v>
      </c>
      <c r="G1219" s="130" t="s">
        <v>401</v>
      </c>
      <c r="H1219" s="130" t="s">
        <v>247</v>
      </c>
      <c r="I1219" s="8" t="s">
        <v>248</v>
      </c>
      <c r="J1219" s="8" t="s">
        <v>248</v>
      </c>
      <c r="K1219" s="130" t="s">
        <v>42</v>
      </c>
      <c r="L1219" s="130" t="s">
        <v>30</v>
      </c>
      <c r="M1219" s="8" t="str">
        <f t="shared" ref="M1219:M1282" si="69">+D1219&amp;K1219&amp;L1219</f>
        <v>2146Vigilancia de la salud ambientalPUENTE ARANDAE. ABRIL 2025</v>
      </c>
      <c r="N1219" s="114">
        <f t="shared" si="68"/>
        <v>0</v>
      </c>
      <c r="O1219" s="114">
        <f t="shared" si="67"/>
        <v>0</v>
      </c>
      <c r="P1219" s="114">
        <v>0</v>
      </c>
      <c r="Q1219" s="114">
        <v>0</v>
      </c>
      <c r="R1219" s="114">
        <v>0</v>
      </c>
      <c r="S1219" s="114">
        <v>0</v>
      </c>
      <c r="T1219" s="114">
        <v>0</v>
      </c>
      <c r="U1219" s="114">
        <v>0</v>
      </c>
      <c r="V1219" s="114">
        <v>0</v>
      </c>
      <c r="W1219" s="114">
        <v>0</v>
      </c>
    </row>
    <row r="1220" spans="2:23" ht="60">
      <c r="B1220" s="129">
        <v>2150</v>
      </c>
      <c r="C1220" s="81" t="s">
        <v>244</v>
      </c>
      <c r="D1220" s="8" t="str">
        <f t="shared" ref="D1220:D1283" si="70">+B1220&amp;C1220</f>
        <v>2150Vigilancia de la salud ambiental</v>
      </c>
      <c r="E1220" s="8" t="s">
        <v>1</v>
      </c>
      <c r="F1220" s="130" t="s">
        <v>257</v>
      </c>
      <c r="G1220" s="130" t="s">
        <v>402</v>
      </c>
      <c r="H1220" s="130" t="s">
        <v>247</v>
      </c>
      <c r="I1220" s="8" t="s">
        <v>248</v>
      </c>
      <c r="J1220" s="8" t="s">
        <v>248</v>
      </c>
      <c r="K1220" s="130" t="s">
        <v>43</v>
      </c>
      <c r="L1220" s="130" t="s">
        <v>30</v>
      </c>
      <c r="M1220" s="8" t="str">
        <f t="shared" si="69"/>
        <v>2150Vigilancia de la salud ambientalBOSAE. ABRIL 2025</v>
      </c>
      <c r="N1220" s="114">
        <f t="shared" si="68"/>
        <v>0</v>
      </c>
      <c r="O1220" s="114">
        <f t="shared" si="67"/>
        <v>0</v>
      </c>
      <c r="P1220" s="114">
        <v>0</v>
      </c>
      <c r="Q1220" s="114">
        <v>0</v>
      </c>
      <c r="R1220" s="114">
        <v>0</v>
      </c>
      <c r="S1220" s="114">
        <v>0</v>
      </c>
      <c r="T1220" s="114">
        <v>0</v>
      </c>
      <c r="U1220" s="114">
        <v>0</v>
      </c>
      <c r="V1220" s="114">
        <v>0</v>
      </c>
      <c r="W1220" s="114">
        <v>0</v>
      </c>
    </row>
    <row r="1221" spans="2:23" ht="60">
      <c r="B1221" s="129">
        <v>2150</v>
      </c>
      <c r="C1221" s="81" t="s">
        <v>244</v>
      </c>
      <c r="D1221" s="8" t="str">
        <f t="shared" si="70"/>
        <v>2150Vigilancia de la salud ambiental</v>
      </c>
      <c r="E1221" s="8" t="s">
        <v>1</v>
      </c>
      <c r="F1221" s="130" t="s">
        <v>257</v>
      </c>
      <c r="G1221" s="130" t="s">
        <v>402</v>
      </c>
      <c r="H1221" s="130" t="s">
        <v>247</v>
      </c>
      <c r="I1221" s="8" t="s">
        <v>248</v>
      </c>
      <c r="J1221" s="8" t="s">
        <v>248</v>
      </c>
      <c r="K1221" s="71" t="s">
        <v>41</v>
      </c>
      <c r="L1221" s="130" t="s">
        <v>30</v>
      </c>
      <c r="M1221" s="8" t="str">
        <f t="shared" si="69"/>
        <v>2150Vigilancia de la salud ambientalKENNEDYE. ABRIL 2025</v>
      </c>
      <c r="N1221" s="114">
        <f t="shared" si="68"/>
        <v>0</v>
      </c>
      <c r="O1221" s="114">
        <f t="shared" si="67"/>
        <v>0</v>
      </c>
      <c r="P1221" s="114">
        <v>0</v>
      </c>
      <c r="Q1221" s="114">
        <v>0</v>
      </c>
      <c r="R1221" s="114">
        <v>0</v>
      </c>
      <c r="S1221" s="114">
        <v>0</v>
      </c>
      <c r="T1221" s="114">
        <v>0</v>
      </c>
      <c r="U1221" s="114">
        <v>0</v>
      </c>
      <c r="V1221" s="114">
        <v>0</v>
      </c>
      <c r="W1221" s="114">
        <v>0</v>
      </c>
    </row>
    <row r="1222" spans="2:23" ht="60">
      <c r="B1222" s="129">
        <v>2150</v>
      </c>
      <c r="C1222" s="81" t="s">
        <v>244</v>
      </c>
      <c r="D1222" s="8" t="str">
        <f t="shared" si="70"/>
        <v>2150Vigilancia de la salud ambiental</v>
      </c>
      <c r="E1222" s="8" t="s">
        <v>1</v>
      </c>
      <c r="F1222" s="130" t="s">
        <v>257</v>
      </c>
      <c r="G1222" s="130" t="s">
        <v>402</v>
      </c>
      <c r="H1222" s="130" t="s">
        <v>247</v>
      </c>
      <c r="I1222" s="8" t="s">
        <v>248</v>
      </c>
      <c r="J1222" s="8" t="s">
        <v>248</v>
      </c>
      <c r="K1222" s="130" t="s">
        <v>29</v>
      </c>
      <c r="L1222" s="130" t="s">
        <v>30</v>
      </c>
      <c r="M1222" s="8" t="str">
        <f t="shared" si="69"/>
        <v>2150Vigilancia de la salud ambientalFONTIBONE. ABRIL 2025</v>
      </c>
      <c r="N1222" s="114">
        <f t="shared" si="68"/>
        <v>0</v>
      </c>
      <c r="O1222" s="114">
        <f t="shared" si="67"/>
        <v>120224</v>
      </c>
      <c r="P1222" s="114">
        <v>0</v>
      </c>
      <c r="Q1222" s="114">
        <v>2</v>
      </c>
      <c r="R1222" s="114">
        <v>0</v>
      </c>
      <c r="S1222" s="114">
        <v>240448</v>
      </c>
      <c r="T1222" s="114">
        <v>0</v>
      </c>
      <c r="U1222" s="114">
        <v>2</v>
      </c>
      <c r="V1222" s="114">
        <v>0</v>
      </c>
      <c r="W1222" s="114">
        <v>240448</v>
      </c>
    </row>
    <row r="1223" spans="2:23" ht="60">
      <c r="B1223" s="129">
        <v>2151</v>
      </c>
      <c r="C1223" s="81" t="s">
        <v>244</v>
      </c>
      <c r="D1223" s="8" t="str">
        <f t="shared" si="70"/>
        <v>2151Vigilancia de la salud ambiental</v>
      </c>
      <c r="E1223" s="8" t="s">
        <v>1</v>
      </c>
      <c r="F1223" s="130" t="s">
        <v>257</v>
      </c>
      <c r="G1223" s="130" t="s">
        <v>403</v>
      </c>
      <c r="H1223" s="130" t="s">
        <v>247</v>
      </c>
      <c r="I1223" s="8" t="s">
        <v>248</v>
      </c>
      <c r="J1223" s="8" t="s">
        <v>248</v>
      </c>
      <c r="K1223" s="130" t="s">
        <v>43</v>
      </c>
      <c r="L1223" s="130" t="s">
        <v>30</v>
      </c>
      <c r="M1223" s="8" t="str">
        <f t="shared" si="69"/>
        <v>2151Vigilancia de la salud ambientalBOSAE. ABRIL 2025</v>
      </c>
      <c r="N1223" s="114">
        <f t="shared" si="68"/>
        <v>0</v>
      </c>
      <c r="O1223" s="114">
        <f t="shared" si="67"/>
        <v>90168</v>
      </c>
      <c r="P1223" s="114">
        <v>0</v>
      </c>
      <c r="Q1223" s="114">
        <v>1</v>
      </c>
      <c r="R1223" s="114">
        <v>0</v>
      </c>
      <c r="S1223" s="114">
        <v>90168</v>
      </c>
      <c r="T1223" s="114">
        <v>0</v>
      </c>
      <c r="U1223" s="114">
        <v>1</v>
      </c>
      <c r="V1223" s="114">
        <v>0</v>
      </c>
      <c r="W1223" s="114">
        <v>90168</v>
      </c>
    </row>
    <row r="1224" spans="2:23" ht="60">
      <c r="B1224" s="129">
        <v>2151</v>
      </c>
      <c r="C1224" s="81" t="s">
        <v>244</v>
      </c>
      <c r="D1224" s="8" t="str">
        <f t="shared" si="70"/>
        <v>2151Vigilancia de la salud ambiental</v>
      </c>
      <c r="E1224" s="8" t="s">
        <v>1</v>
      </c>
      <c r="F1224" s="130" t="s">
        <v>257</v>
      </c>
      <c r="G1224" s="130" t="s">
        <v>403</v>
      </c>
      <c r="H1224" s="130" t="s">
        <v>247</v>
      </c>
      <c r="I1224" s="8" t="s">
        <v>248</v>
      </c>
      <c r="J1224" s="8" t="s">
        <v>248</v>
      </c>
      <c r="K1224" s="130" t="s">
        <v>41</v>
      </c>
      <c r="L1224" s="130" t="s">
        <v>30</v>
      </c>
      <c r="M1224" s="8" t="str">
        <f t="shared" si="69"/>
        <v>2151Vigilancia de la salud ambientalKENNEDYE. ABRIL 2025</v>
      </c>
      <c r="N1224" s="114">
        <f t="shared" si="68"/>
        <v>0</v>
      </c>
      <c r="O1224" s="114">
        <f t="shared" si="67"/>
        <v>0</v>
      </c>
      <c r="P1224" s="114">
        <v>0</v>
      </c>
      <c r="Q1224" s="114">
        <v>0</v>
      </c>
      <c r="R1224" s="114">
        <v>0</v>
      </c>
      <c r="S1224" s="114">
        <v>0</v>
      </c>
      <c r="T1224" s="114">
        <v>0</v>
      </c>
      <c r="U1224" s="114">
        <v>0</v>
      </c>
      <c r="V1224" s="114">
        <v>0</v>
      </c>
      <c r="W1224" s="114">
        <v>0</v>
      </c>
    </row>
    <row r="1225" spans="2:23" ht="60">
      <c r="B1225" s="129">
        <v>2152</v>
      </c>
      <c r="C1225" s="81" t="s">
        <v>244</v>
      </c>
      <c r="D1225" s="8" t="str">
        <f t="shared" si="70"/>
        <v>2152Vigilancia de la salud ambiental</v>
      </c>
      <c r="E1225" s="8" t="s">
        <v>1</v>
      </c>
      <c r="F1225" s="130" t="s">
        <v>257</v>
      </c>
      <c r="G1225" s="130" t="s">
        <v>404</v>
      </c>
      <c r="H1225" s="130" t="s">
        <v>247</v>
      </c>
      <c r="I1225" s="8" t="s">
        <v>248</v>
      </c>
      <c r="J1225" s="8" t="s">
        <v>248</v>
      </c>
      <c r="K1225" s="71" t="s">
        <v>43</v>
      </c>
      <c r="L1225" s="130" t="s">
        <v>30</v>
      </c>
      <c r="M1225" s="8" t="str">
        <f t="shared" si="69"/>
        <v>2152Vigilancia de la salud ambientalBOSAE. ABRIL 2025</v>
      </c>
      <c r="N1225" s="114">
        <f t="shared" si="68"/>
        <v>0</v>
      </c>
      <c r="O1225" s="114">
        <f t="shared" si="67"/>
        <v>120224</v>
      </c>
      <c r="P1225" s="114">
        <v>0</v>
      </c>
      <c r="Q1225" s="114">
        <v>14</v>
      </c>
      <c r="R1225" s="114">
        <v>0</v>
      </c>
      <c r="S1225" s="114">
        <v>1683136</v>
      </c>
      <c r="T1225" s="114">
        <v>0</v>
      </c>
      <c r="U1225" s="114">
        <v>14</v>
      </c>
      <c r="V1225" s="114">
        <v>0</v>
      </c>
      <c r="W1225" s="114">
        <v>1683136</v>
      </c>
    </row>
    <row r="1226" spans="2:23" ht="60">
      <c r="B1226" s="129">
        <v>2152</v>
      </c>
      <c r="C1226" s="81" t="s">
        <v>244</v>
      </c>
      <c r="D1226" s="8" t="str">
        <f t="shared" si="70"/>
        <v>2152Vigilancia de la salud ambiental</v>
      </c>
      <c r="E1226" s="8" t="s">
        <v>1</v>
      </c>
      <c r="F1226" s="130" t="s">
        <v>257</v>
      </c>
      <c r="G1226" s="130" t="s">
        <v>404</v>
      </c>
      <c r="H1226" s="130" t="s">
        <v>247</v>
      </c>
      <c r="I1226" s="8" t="s">
        <v>248</v>
      </c>
      <c r="J1226" s="8" t="s">
        <v>248</v>
      </c>
      <c r="K1226" s="130" t="s">
        <v>41</v>
      </c>
      <c r="L1226" s="130" t="s">
        <v>30</v>
      </c>
      <c r="M1226" s="8" t="str">
        <f t="shared" si="69"/>
        <v>2152Vigilancia de la salud ambientalKENNEDYE. ABRIL 2025</v>
      </c>
      <c r="N1226" s="114">
        <f t="shared" si="68"/>
        <v>0</v>
      </c>
      <c r="O1226" s="114">
        <f t="shared" si="67"/>
        <v>120224</v>
      </c>
      <c r="P1226" s="114">
        <v>0</v>
      </c>
      <c r="Q1226" s="114">
        <v>19</v>
      </c>
      <c r="R1226" s="114">
        <v>0</v>
      </c>
      <c r="S1226" s="114">
        <v>2284256</v>
      </c>
      <c r="T1226" s="114">
        <v>0</v>
      </c>
      <c r="U1226" s="114">
        <v>19</v>
      </c>
      <c r="V1226" s="114">
        <v>0</v>
      </c>
      <c r="W1226" s="114">
        <v>2284256</v>
      </c>
    </row>
    <row r="1227" spans="2:23" ht="60">
      <c r="B1227" s="129">
        <v>2152</v>
      </c>
      <c r="C1227" s="81" t="s">
        <v>244</v>
      </c>
      <c r="D1227" s="8" t="str">
        <f t="shared" si="70"/>
        <v>2152Vigilancia de la salud ambiental</v>
      </c>
      <c r="E1227" s="8" t="s">
        <v>1</v>
      </c>
      <c r="F1227" s="130" t="s">
        <v>257</v>
      </c>
      <c r="G1227" s="130" t="s">
        <v>404</v>
      </c>
      <c r="H1227" s="130" t="s">
        <v>247</v>
      </c>
      <c r="I1227" s="8" t="s">
        <v>248</v>
      </c>
      <c r="J1227" s="8" t="s">
        <v>248</v>
      </c>
      <c r="K1227" s="130" t="s">
        <v>29</v>
      </c>
      <c r="L1227" s="130" t="s">
        <v>30</v>
      </c>
      <c r="M1227" s="8" t="str">
        <f t="shared" si="69"/>
        <v>2152Vigilancia de la salud ambientalFONTIBONE. ABRIL 2025</v>
      </c>
      <c r="N1227" s="114">
        <f t="shared" si="68"/>
        <v>0</v>
      </c>
      <c r="O1227" s="114">
        <f t="shared" si="67"/>
        <v>120224</v>
      </c>
      <c r="P1227" s="114">
        <v>0</v>
      </c>
      <c r="Q1227" s="114">
        <v>15</v>
      </c>
      <c r="R1227" s="114">
        <v>0</v>
      </c>
      <c r="S1227" s="114">
        <v>1803360</v>
      </c>
      <c r="T1227" s="114">
        <v>0</v>
      </c>
      <c r="U1227" s="114">
        <v>8</v>
      </c>
      <c r="V1227" s="114">
        <v>0</v>
      </c>
      <c r="W1227" s="114">
        <v>961792</v>
      </c>
    </row>
    <row r="1228" spans="2:23" ht="72">
      <c r="B1228" s="129">
        <v>2152</v>
      </c>
      <c r="C1228" s="81" t="s">
        <v>244</v>
      </c>
      <c r="D1228" s="8" t="str">
        <f t="shared" si="70"/>
        <v>2152Vigilancia de la salud ambiental</v>
      </c>
      <c r="E1228" s="8" t="s">
        <v>1</v>
      </c>
      <c r="F1228" s="130" t="s">
        <v>257</v>
      </c>
      <c r="G1228" s="130" t="s">
        <v>404</v>
      </c>
      <c r="H1228" s="130" t="s">
        <v>247</v>
      </c>
      <c r="I1228" s="8" t="s">
        <v>248</v>
      </c>
      <c r="J1228" s="8" t="s">
        <v>248</v>
      </c>
      <c r="K1228" s="130" t="s">
        <v>42</v>
      </c>
      <c r="L1228" s="130" t="s">
        <v>30</v>
      </c>
      <c r="M1228" s="8" t="str">
        <f t="shared" si="69"/>
        <v>2152Vigilancia de la salud ambientalPUENTE ARANDAE. ABRIL 2025</v>
      </c>
      <c r="N1228" s="114">
        <f t="shared" si="68"/>
        <v>0</v>
      </c>
      <c r="O1228" s="114">
        <f t="shared" si="67"/>
        <v>120224</v>
      </c>
      <c r="P1228" s="114">
        <v>0</v>
      </c>
      <c r="Q1228" s="114">
        <v>11</v>
      </c>
      <c r="R1228" s="114">
        <v>0</v>
      </c>
      <c r="S1228" s="114">
        <v>1322464</v>
      </c>
      <c r="T1228" s="114">
        <v>0</v>
      </c>
      <c r="U1228" s="114">
        <v>11</v>
      </c>
      <c r="V1228" s="114">
        <v>0</v>
      </c>
      <c r="W1228" s="114">
        <v>1322464</v>
      </c>
    </row>
    <row r="1229" spans="2:23" ht="60">
      <c r="B1229" s="129">
        <v>2153</v>
      </c>
      <c r="C1229" s="81" t="s">
        <v>244</v>
      </c>
      <c r="D1229" s="8" t="str">
        <f t="shared" si="70"/>
        <v>2153Vigilancia de la salud ambiental</v>
      </c>
      <c r="E1229" s="8" t="s">
        <v>1</v>
      </c>
      <c r="F1229" s="130" t="s">
        <v>257</v>
      </c>
      <c r="G1229" s="130" t="s">
        <v>405</v>
      </c>
      <c r="H1229" s="130" t="s">
        <v>247</v>
      </c>
      <c r="I1229" s="8" t="s">
        <v>248</v>
      </c>
      <c r="J1229" s="8" t="s">
        <v>248</v>
      </c>
      <c r="K1229" s="71" t="s">
        <v>43</v>
      </c>
      <c r="L1229" s="130" t="s">
        <v>30</v>
      </c>
      <c r="M1229" s="8" t="str">
        <f t="shared" si="69"/>
        <v>2153Vigilancia de la salud ambientalBOSAE. ABRIL 2025</v>
      </c>
      <c r="N1229" s="114">
        <f t="shared" si="68"/>
        <v>0</v>
      </c>
      <c r="O1229" s="114">
        <f t="shared" si="67"/>
        <v>180336</v>
      </c>
      <c r="P1229" s="114">
        <v>0</v>
      </c>
      <c r="Q1229" s="114">
        <v>11</v>
      </c>
      <c r="R1229" s="114">
        <v>0</v>
      </c>
      <c r="S1229" s="114">
        <v>1983696</v>
      </c>
      <c r="T1229" s="114">
        <v>0</v>
      </c>
      <c r="U1229" s="114">
        <v>11</v>
      </c>
      <c r="V1229" s="114">
        <v>0</v>
      </c>
      <c r="W1229" s="114">
        <v>1983696</v>
      </c>
    </row>
    <row r="1230" spans="2:23" ht="60">
      <c r="B1230" s="129">
        <v>2153</v>
      </c>
      <c r="C1230" s="81" t="s">
        <v>244</v>
      </c>
      <c r="D1230" s="8" t="str">
        <f t="shared" si="70"/>
        <v>2153Vigilancia de la salud ambiental</v>
      </c>
      <c r="E1230" s="8" t="s">
        <v>1</v>
      </c>
      <c r="F1230" s="130" t="s">
        <v>257</v>
      </c>
      <c r="G1230" s="130" t="s">
        <v>405</v>
      </c>
      <c r="H1230" s="130" t="s">
        <v>247</v>
      </c>
      <c r="I1230" s="8" t="s">
        <v>248</v>
      </c>
      <c r="J1230" s="8" t="s">
        <v>248</v>
      </c>
      <c r="K1230" s="130" t="s">
        <v>41</v>
      </c>
      <c r="L1230" s="130" t="s">
        <v>30</v>
      </c>
      <c r="M1230" s="8" t="str">
        <f t="shared" si="69"/>
        <v>2153Vigilancia de la salud ambientalKENNEDYE. ABRIL 2025</v>
      </c>
      <c r="N1230" s="114">
        <f t="shared" si="68"/>
        <v>0</v>
      </c>
      <c r="O1230" s="114">
        <f t="shared" si="67"/>
        <v>180336</v>
      </c>
      <c r="P1230" s="114">
        <v>0</v>
      </c>
      <c r="Q1230" s="114">
        <v>10</v>
      </c>
      <c r="R1230" s="114">
        <v>0</v>
      </c>
      <c r="S1230" s="114">
        <v>1803360</v>
      </c>
      <c r="T1230" s="114">
        <v>0</v>
      </c>
      <c r="U1230" s="114">
        <v>10</v>
      </c>
      <c r="V1230" s="114">
        <v>0</v>
      </c>
      <c r="W1230" s="114">
        <v>1803360</v>
      </c>
    </row>
    <row r="1231" spans="2:23" ht="60">
      <c r="B1231" s="129">
        <v>2153</v>
      </c>
      <c r="C1231" s="81" t="s">
        <v>244</v>
      </c>
      <c r="D1231" s="8" t="str">
        <f t="shared" si="70"/>
        <v>2153Vigilancia de la salud ambiental</v>
      </c>
      <c r="E1231" s="8" t="s">
        <v>1</v>
      </c>
      <c r="F1231" s="130" t="s">
        <v>257</v>
      </c>
      <c r="G1231" s="130" t="s">
        <v>405</v>
      </c>
      <c r="H1231" s="130" t="s">
        <v>247</v>
      </c>
      <c r="I1231" s="8" t="s">
        <v>248</v>
      </c>
      <c r="J1231" s="8" t="s">
        <v>248</v>
      </c>
      <c r="K1231" s="130" t="s">
        <v>29</v>
      </c>
      <c r="L1231" s="130" t="s">
        <v>30</v>
      </c>
      <c r="M1231" s="8" t="str">
        <f t="shared" si="69"/>
        <v>2153Vigilancia de la salud ambientalFONTIBONE. ABRIL 2025</v>
      </c>
      <c r="N1231" s="114">
        <f t="shared" si="68"/>
        <v>0</v>
      </c>
      <c r="O1231" s="114">
        <f t="shared" si="67"/>
        <v>180336</v>
      </c>
      <c r="P1231" s="114">
        <v>0</v>
      </c>
      <c r="Q1231" s="114">
        <v>7</v>
      </c>
      <c r="R1231" s="114">
        <v>0</v>
      </c>
      <c r="S1231" s="114">
        <v>1262352</v>
      </c>
      <c r="T1231" s="114">
        <v>0</v>
      </c>
      <c r="U1231" s="114">
        <v>5</v>
      </c>
      <c r="V1231" s="114">
        <v>0</v>
      </c>
      <c r="W1231" s="114">
        <v>901680</v>
      </c>
    </row>
    <row r="1232" spans="2:23" ht="72">
      <c r="B1232" s="129">
        <v>2153</v>
      </c>
      <c r="C1232" s="81" t="s">
        <v>244</v>
      </c>
      <c r="D1232" s="8" t="str">
        <f t="shared" si="70"/>
        <v>2153Vigilancia de la salud ambiental</v>
      </c>
      <c r="E1232" s="8" t="s">
        <v>1</v>
      </c>
      <c r="F1232" s="130" t="s">
        <v>257</v>
      </c>
      <c r="G1232" s="130" t="s">
        <v>405</v>
      </c>
      <c r="H1232" s="130" t="s">
        <v>247</v>
      </c>
      <c r="I1232" s="8" t="s">
        <v>248</v>
      </c>
      <c r="J1232" s="8" t="s">
        <v>248</v>
      </c>
      <c r="K1232" s="130" t="s">
        <v>42</v>
      </c>
      <c r="L1232" s="130" t="s">
        <v>30</v>
      </c>
      <c r="M1232" s="8" t="str">
        <f t="shared" si="69"/>
        <v>2153Vigilancia de la salud ambientalPUENTE ARANDAE. ABRIL 2025</v>
      </c>
      <c r="N1232" s="114">
        <f t="shared" si="68"/>
        <v>0</v>
      </c>
      <c r="O1232" s="114">
        <f t="shared" si="67"/>
        <v>180336</v>
      </c>
      <c r="P1232" s="114">
        <v>0</v>
      </c>
      <c r="Q1232" s="114">
        <v>4</v>
      </c>
      <c r="R1232" s="114">
        <v>0</v>
      </c>
      <c r="S1232" s="114">
        <v>721344</v>
      </c>
      <c r="T1232" s="114">
        <v>0</v>
      </c>
      <c r="U1232" s="114">
        <v>4</v>
      </c>
      <c r="V1232" s="114">
        <v>0</v>
      </c>
      <c r="W1232" s="114">
        <v>721344</v>
      </c>
    </row>
    <row r="1233" spans="2:23" ht="60">
      <c r="B1233" s="129">
        <v>2154</v>
      </c>
      <c r="C1233" s="81" t="s">
        <v>244</v>
      </c>
      <c r="D1233" s="8" t="str">
        <f t="shared" si="70"/>
        <v>2154Vigilancia de la salud ambiental</v>
      </c>
      <c r="E1233" s="8" t="s">
        <v>1</v>
      </c>
      <c r="F1233" s="130" t="s">
        <v>257</v>
      </c>
      <c r="G1233" s="130" t="s">
        <v>406</v>
      </c>
      <c r="H1233" s="130" t="s">
        <v>247</v>
      </c>
      <c r="I1233" s="8" t="s">
        <v>248</v>
      </c>
      <c r="J1233" s="8" t="s">
        <v>248</v>
      </c>
      <c r="K1233" s="130" t="s">
        <v>43</v>
      </c>
      <c r="L1233" s="130" t="s">
        <v>30</v>
      </c>
      <c r="M1233" s="8" t="str">
        <f t="shared" si="69"/>
        <v>2154Vigilancia de la salud ambientalBOSAE. ABRIL 2025</v>
      </c>
      <c r="N1233" s="114">
        <f t="shared" si="68"/>
        <v>0</v>
      </c>
      <c r="O1233" s="114">
        <f t="shared" si="67"/>
        <v>120224</v>
      </c>
      <c r="P1233" s="114">
        <v>0</v>
      </c>
      <c r="Q1233" s="114">
        <v>5</v>
      </c>
      <c r="R1233" s="114">
        <v>0</v>
      </c>
      <c r="S1233" s="114">
        <v>601120</v>
      </c>
      <c r="T1233" s="114">
        <v>0</v>
      </c>
      <c r="U1233" s="114">
        <v>4</v>
      </c>
      <c r="V1233" s="114">
        <v>0</v>
      </c>
      <c r="W1233" s="114">
        <v>480896</v>
      </c>
    </row>
    <row r="1234" spans="2:23" ht="60">
      <c r="B1234" s="129">
        <v>2154</v>
      </c>
      <c r="C1234" s="81" t="s">
        <v>244</v>
      </c>
      <c r="D1234" s="8" t="str">
        <f t="shared" si="70"/>
        <v>2154Vigilancia de la salud ambiental</v>
      </c>
      <c r="E1234" s="8" t="s">
        <v>1</v>
      </c>
      <c r="F1234" s="130" t="s">
        <v>257</v>
      </c>
      <c r="G1234" s="130" t="s">
        <v>406</v>
      </c>
      <c r="H1234" s="130" t="s">
        <v>247</v>
      </c>
      <c r="I1234" s="8" t="s">
        <v>248</v>
      </c>
      <c r="J1234" s="8" t="s">
        <v>248</v>
      </c>
      <c r="K1234" s="130" t="s">
        <v>41</v>
      </c>
      <c r="L1234" s="130" t="s">
        <v>30</v>
      </c>
      <c r="M1234" s="8" t="str">
        <f t="shared" si="69"/>
        <v>2154Vigilancia de la salud ambientalKENNEDYE. ABRIL 2025</v>
      </c>
      <c r="N1234" s="114">
        <f t="shared" si="68"/>
        <v>0</v>
      </c>
      <c r="O1234" s="114">
        <f t="shared" ref="O1234:O1297" si="71">IFERROR(S1234/Q1234,0)</f>
        <v>120224</v>
      </c>
      <c r="P1234" s="114">
        <v>0</v>
      </c>
      <c r="Q1234" s="114">
        <v>3</v>
      </c>
      <c r="R1234" s="114">
        <v>0</v>
      </c>
      <c r="S1234" s="114">
        <v>360672</v>
      </c>
      <c r="T1234" s="114">
        <v>0</v>
      </c>
      <c r="U1234" s="114">
        <v>3</v>
      </c>
      <c r="V1234" s="114">
        <v>0</v>
      </c>
      <c r="W1234" s="114">
        <v>360672</v>
      </c>
    </row>
    <row r="1235" spans="2:23" ht="60">
      <c r="B1235" s="129">
        <v>2154</v>
      </c>
      <c r="C1235" s="81" t="s">
        <v>244</v>
      </c>
      <c r="D1235" s="8" t="str">
        <f t="shared" si="70"/>
        <v>2154Vigilancia de la salud ambiental</v>
      </c>
      <c r="E1235" s="8" t="s">
        <v>1</v>
      </c>
      <c r="F1235" s="130" t="s">
        <v>257</v>
      </c>
      <c r="G1235" s="130" t="s">
        <v>406</v>
      </c>
      <c r="H1235" s="130" t="s">
        <v>247</v>
      </c>
      <c r="I1235" s="8" t="s">
        <v>248</v>
      </c>
      <c r="J1235" s="8" t="s">
        <v>248</v>
      </c>
      <c r="K1235" s="130" t="s">
        <v>29</v>
      </c>
      <c r="L1235" s="130" t="s">
        <v>30</v>
      </c>
      <c r="M1235" s="8" t="str">
        <f t="shared" si="69"/>
        <v>2154Vigilancia de la salud ambientalFONTIBONE. ABRIL 2025</v>
      </c>
      <c r="N1235" s="114">
        <f t="shared" ref="N1235:N1298" si="72">IFERROR(R1235/P1235,0)</f>
        <v>0</v>
      </c>
      <c r="O1235" s="114">
        <f t="shared" si="71"/>
        <v>120224</v>
      </c>
      <c r="P1235" s="114">
        <v>0</v>
      </c>
      <c r="Q1235" s="114">
        <v>6</v>
      </c>
      <c r="R1235" s="114">
        <v>0</v>
      </c>
      <c r="S1235" s="114">
        <v>721344</v>
      </c>
      <c r="T1235" s="114">
        <v>0</v>
      </c>
      <c r="U1235" s="114">
        <v>6</v>
      </c>
      <c r="V1235" s="114">
        <v>0</v>
      </c>
      <c r="W1235" s="114">
        <v>721344</v>
      </c>
    </row>
    <row r="1236" spans="2:23" ht="72">
      <c r="B1236" s="129">
        <v>2154</v>
      </c>
      <c r="C1236" s="81" t="s">
        <v>244</v>
      </c>
      <c r="D1236" s="8" t="str">
        <f t="shared" si="70"/>
        <v>2154Vigilancia de la salud ambiental</v>
      </c>
      <c r="E1236" s="8" t="s">
        <v>1</v>
      </c>
      <c r="F1236" s="130" t="s">
        <v>257</v>
      </c>
      <c r="G1236" s="130" t="s">
        <v>406</v>
      </c>
      <c r="H1236" s="130" t="s">
        <v>247</v>
      </c>
      <c r="I1236" s="8" t="s">
        <v>248</v>
      </c>
      <c r="J1236" s="8" t="s">
        <v>248</v>
      </c>
      <c r="K1236" s="71" t="s">
        <v>42</v>
      </c>
      <c r="L1236" s="130" t="s">
        <v>30</v>
      </c>
      <c r="M1236" s="8" t="str">
        <f t="shared" si="69"/>
        <v>2154Vigilancia de la salud ambientalPUENTE ARANDAE. ABRIL 2025</v>
      </c>
      <c r="N1236" s="114">
        <f t="shared" si="72"/>
        <v>0</v>
      </c>
      <c r="O1236" s="114">
        <f t="shared" si="71"/>
        <v>120224</v>
      </c>
      <c r="P1236" s="114">
        <v>0</v>
      </c>
      <c r="Q1236" s="114">
        <v>1</v>
      </c>
      <c r="R1236" s="114">
        <v>0</v>
      </c>
      <c r="S1236" s="114">
        <v>120224</v>
      </c>
      <c r="T1236" s="114">
        <v>0</v>
      </c>
      <c r="U1236" s="114">
        <v>1</v>
      </c>
      <c r="V1236" s="114">
        <v>0</v>
      </c>
      <c r="W1236" s="114">
        <v>120224</v>
      </c>
    </row>
    <row r="1237" spans="2:23" ht="67.5">
      <c r="B1237" s="129">
        <v>2157</v>
      </c>
      <c r="C1237" s="81" t="s">
        <v>244</v>
      </c>
      <c r="D1237" s="8" t="str">
        <f t="shared" si="70"/>
        <v>2157Vigilancia de la salud ambiental</v>
      </c>
      <c r="E1237" s="8" t="s">
        <v>1</v>
      </c>
      <c r="F1237" s="130" t="s">
        <v>298</v>
      </c>
      <c r="G1237" s="130" t="s">
        <v>407</v>
      </c>
      <c r="H1237" s="130" t="s">
        <v>247</v>
      </c>
      <c r="I1237" s="8" t="s">
        <v>248</v>
      </c>
      <c r="J1237" s="8" t="s">
        <v>248</v>
      </c>
      <c r="K1237" s="130" t="s">
        <v>43</v>
      </c>
      <c r="L1237" s="130" t="s">
        <v>30</v>
      </c>
      <c r="M1237" s="8" t="str">
        <f t="shared" si="69"/>
        <v>2157Vigilancia de la salud ambientalBOSAE. ABRIL 2025</v>
      </c>
      <c r="N1237" s="114">
        <f t="shared" si="72"/>
        <v>0</v>
      </c>
      <c r="O1237" s="114">
        <f t="shared" si="71"/>
        <v>90168</v>
      </c>
      <c r="P1237" s="114">
        <v>0</v>
      </c>
      <c r="Q1237" s="114">
        <v>1</v>
      </c>
      <c r="R1237" s="114">
        <v>0</v>
      </c>
      <c r="S1237" s="114">
        <v>90168</v>
      </c>
      <c r="T1237" s="114">
        <v>0</v>
      </c>
      <c r="U1237" s="114">
        <v>0</v>
      </c>
      <c r="V1237" s="114">
        <v>0</v>
      </c>
      <c r="W1237" s="114">
        <v>0</v>
      </c>
    </row>
    <row r="1238" spans="2:23" ht="67.5">
      <c r="B1238" s="129">
        <v>2157</v>
      </c>
      <c r="C1238" s="81" t="s">
        <v>244</v>
      </c>
      <c r="D1238" s="8" t="str">
        <f t="shared" si="70"/>
        <v>2157Vigilancia de la salud ambiental</v>
      </c>
      <c r="E1238" s="8" t="s">
        <v>1</v>
      </c>
      <c r="F1238" s="130" t="s">
        <v>298</v>
      </c>
      <c r="G1238" s="130" t="s">
        <v>407</v>
      </c>
      <c r="H1238" s="130" t="s">
        <v>247</v>
      </c>
      <c r="I1238" s="8" t="s">
        <v>248</v>
      </c>
      <c r="J1238" s="8" t="s">
        <v>248</v>
      </c>
      <c r="K1238" s="130" t="s">
        <v>41</v>
      </c>
      <c r="L1238" s="130" t="s">
        <v>30</v>
      </c>
      <c r="M1238" s="8" t="str">
        <f t="shared" si="69"/>
        <v>2157Vigilancia de la salud ambientalKENNEDYE. ABRIL 2025</v>
      </c>
      <c r="N1238" s="114">
        <f t="shared" si="72"/>
        <v>0</v>
      </c>
      <c r="O1238" s="114">
        <f t="shared" si="71"/>
        <v>0</v>
      </c>
      <c r="P1238" s="114">
        <v>0</v>
      </c>
      <c r="Q1238" s="114">
        <v>0</v>
      </c>
      <c r="R1238" s="114">
        <v>0</v>
      </c>
      <c r="S1238" s="114">
        <v>0</v>
      </c>
      <c r="T1238" s="114">
        <v>0</v>
      </c>
      <c r="U1238" s="114">
        <v>0</v>
      </c>
      <c r="V1238" s="114">
        <v>0</v>
      </c>
      <c r="W1238" s="114">
        <v>0</v>
      </c>
    </row>
    <row r="1239" spans="2:23" ht="67.5">
      <c r="B1239" s="129">
        <v>2157</v>
      </c>
      <c r="C1239" s="81" t="s">
        <v>244</v>
      </c>
      <c r="D1239" s="8" t="str">
        <f t="shared" si="70"/>
        <v>2157Vigilancia de la salud ambiental</v>
      </c>
      <c r="E1239" s="8" t="s">
        <v>1</v>
      </c>
      <c r="F1239" s="130" t="s">
        <v>298</v>
      </c>
      <c r="G1239" s="130" t="s">
        <v>407</v>
      </c>
      <c r="H1239" s="130" t="s">
        <v>247</v>
      </c>
      <c r="I1239" s="8" t="s">
        <v>248</v>
      </c>
      <c r="J1239" s="8" t="s">
        <v>248</v>
      </c>
      <c r="K1239" s="71" t="s">
        <v>29</v>
      </c>
      <c r="L1239" s="130" t="s">
        <v>30</v>
      </c>
      <c r="M1239" s="8" t="str">
        <f t="shared" si="69"/>
        <v>2157Vigilancia de la salud ambientalFONTIBONE. ABRIL 2025</v>
      </c>
      <c r="N1239" s="114">
        <f t="shared" si="72"/>
        <v>0</v>
      </c>
      <c r="O1239" s="114">
        <f t="shared" si="71"/>
        <v>90168</v>
      </c>
      <c r="P1239" s="114">
        <v>0</v>
      </c>
      <c r="Q1239" s="114">
        <v>1</v>
      </c>
      <c r="R1239" s="114">
        <v>0</v>
      </c>
      <c r="S1239" s="114">
        <v>90168</v>
      </c>
      <c r="T1239" s="114">
        <v>0</v>
      </c>
      <c r="U1239" s="114">
        <v>0</v>
      </c>
      <c r="V1239" s="114">
        <v>0</v>
      </c>
      <c r="W1239" s="114">
        <v>0</v>
      </c>
    </row>
    <row r="1240" spans="2:23" ht="72">
      <c r="B1240" s="129">
        <v>2157</v>
      </c>
      <c r="C1240" s="81" t="s">
        <v>244</v>
      </c>
      <c r="D1240" s="8" t="str">
        <f t="shared" si="70"/>
        <v>2157Vigilancia de la salud ambiental</v>
      </c>
      <c r="E1240" s="8" t="s">
        <v>1</v>
      </c>
      <c r="F1240" s="130" t="s">
        <v>298</v>
      </c>
      <c r="G1240" s="130" t="s">
        <v>407</v>
      </c>
      <c r="H1240" s="130" t="s">
        <v>247</v>
      </c>
      <c r="I1240" s="8" t="s">
        <v>248</v>
      </c>
      <c r="J1240" s="8" t="s">
        <v>248</v>
      </c>
      <c r="K1240" s="130" t="s">
        <v>42</v>
      </c>
      <c r="L1240" s="130" t="s">
        <v>30</v>
      </c>
      <c r="M1240" s="8" t="str">
        <f t="shared" si="69"/>
        <v>2157Vigilancia de la salud ambientalPUENTE ARANDAE. ABRIL 2025</v>
      </c>
      <c r="N1240" s="114">
        <f t="shared" si="72"/>
        <v>0</v>
      </c>
      <c r="O1240" s="114">
        <f t="shared" si="71"/>
        <v>0</v>
      </c>
      <c r="P1240" s="114">
        <v>0</v>
      </c>
      <c r="Q1240" s="114">
        <v>0</v>
      </c>
      <c r="R1240" s="114">
        <v>0</v>
      </c>
      <c r="S1240" s="114">
        <v>0</v>
      </c>
      <c r="T1240" s="114">
        <v>0</v>
      </c>
      <c r="U1240" s="114">
        <v>0</v>
      </c>
      <c r="V1240" s="114">
        <v>0</v>
      </c>
      <c r="W1240" s="114">
        <v>0</v>
      </c>
    </row>
    <row r="1241" spans="2:23" ht="72">
      <c r="B1241" s="129">
        <v>2193</v>
      </c>
      <c r="C1241" s="81" t="s">
        <v>244</v>
      </c>
      <c r="D1241" s="8" t="str">
        <f t="shared" si="70"/>
        <v>2193Vigilancia de la salud ambiental</v>
      </c>
      <c r="E1241" s="8" t="s">
        <v>1</v>
      </c>
      <c r="F1241" s="130" t="s">
        <v>257</v>
      </c>
      <c r="G1241" s="130" t="s">
        <v>408</v>
      </c>
      <c r="H1241" s="130" t="s">
        <v>247</v>
      </c>
      <c r="I1241" s="8" t="s">
        <v>248</v>
      </c>
      <c r="J1241" s="8" t="s">
        <v>248</v>
      </c>
      <c r="K1241" s="130" t="s">
        <v>42</v>
      </c>
      <c r="L1241" s="130" t="s">
        <v>30</v>
      </c>
      <c r="M1241" s="8" t="str">
        <f t="shared" si="69"/>
        <v>2193Vigilancia de la salud ambientalPUENTE ARANDAE. ABRIL 2025</v>
      </c>
      <c r="N1241" s="114">
        <f t="shared" si="72"/>
        <v>0</v>
      </c>
      <c r="O1241" s="114">
        <f t="shared" si="71"/>
        <v>0</v>
      </c>
      <c r="P1241" s="114">
        <v>0</v>
      </c>
      <c r="Q1241" s="114">
        <v>0</v>
      </c>
      <c r="R1241" s="114">
        <v>0</v>
      </c>
      <c r="S1241" s="114">
        <v>0</v>
      </c>
      <c r="T1241" s="114">
        <v>0</v>
      </c>
      <c r="U1241" s="114">
        <v>0</v>
      </c>
      <c r="V1241" s="114">
        <v>0</v>
      </c>
      <c r="W1241" s="114">
        <v>0</v>
      </c>
    </row>
    <row r="1242" spans="2:23" ht="123.75">
      <c r="B1242" s="129">
        <v>2210</v>
      </c>
      <c r="C1242" s="81" t="s">
        <v>244</v>
      </c>
      <c r="D1242" s="8" t="str">
        <f t="shared" si="70"/>
        <v>2210Vigilancia de la salud ambiental</v>
      </c>
      <c r="E1242" s="8" t="s">
        <v>1</v>
      </c>
      <c r="F1242" s="130" t="s">
        <v>245</v>
      </c>
      <c r="G1242" s="130" t="s">
        <v>409</v>
      </c>
      <c r="H1242" s="130" t="s">
        <v>247</v>
      </c>
      <c r="I1242" s="8" t="s">
        <v>248</v>
      </c>
      <c r="J1242" s="8" t="s">
        <v>248</v>
      </c>
      <c r="K1242" s="130" t="s">
        <v>43</v>
      </c>
      <c r="L1242" s="130" t="s">
        <v>30</v>
      </c>
      <c r="M1242" s="8" t="str">
        <f t="shared" si="69"/>
        <v>2210Vigilancia de la salud ambientalBOSAE. ABRIL 2025</v>
      </c>
      <c r="N1242" s="114">
        <f t="shared" si="72"/>
        <v>0</v>
      </c>
      <c r="O1242" s="114">
        <f t="shared" si="71"/>
        <v>90169</v>
      </c>
      <c r="P1242" s="114">
        <v>0</v>
      </c>
      <c r="Q1242" s="114">
        <v>1</v>
      </c>
      <c r="R1242" s="114">
        <v>0</v>
      </c>
      <c r="S1242" s="114">
        <v>90169</v>
      </c>
      <c r="T1242" s="114">
        <v>0</v>
      </c>
      <c r="U1242" s="114">
        <v>1</v>
      </c>
      <c r="V1242" s="114">
        <v>0</v>
      </c>
      <c r="W1242" s="114">
        <v>90169</v>
      </c>
    </row>
    <row r="1243" spans="2:23" ht="123.75">
      <c r="B1243" s="129">
        <v>2210</v>
      </c>
      <c r="C1243" s="81" t="s">
        <v>244</v>
      </c>
      <c r="D1243" s="8" t="str">
        <f t="shared" si="70"/>
        <v>2210Vigilancia de la salud ambiental</v>
      </c>
      <c r="E1243" s="8" t="s">
        <v>1</v>
      </c>
      <c r="F1243" s="130" t="s">
        <v>245</v>
      </c>
      <c r="G1243" s="130" t="s">
        <v>409</v>
      </c>
      <c r="H1243" s="130" t="s">
        <v>247</v>
      </c>
      <c r="I1243" s="8" t="s">
        <v>248</v>
      </c>
      <c r="J1243" s="8" t="s">
        <v>248</v>
      </c>
      <c r="K1243" s="130" t="s">
        <v>41</v>
      </c>
      <c r="L1243" s="130" t="s">
        <v>30</v>
      </c>
      <c r="M1243" s="8" t="str">
        <f t="shared" si="69"/>
        <v>2210Vigilancia de la salud ambientalKENNEDYE. ABRIL 2025</v>
      </c>
      <c r="N1243" s="114">
        <f t="shared" si="72"/>
        <v>0</v>
      </c>
      <c r="O1243" s="114">
        <f t="shared" si="71"/>
        <v>90169</v>
      </c>
      <c r="P1243" s="114">
        <v>0</v>
      </c>
      <c r="Q1243" s="114">
        <v>2</v>
      </c>
      <c r="R1243" s="114">
        <v>0</v>
      </c>
      <c r="S1243" s="114">
        <v>180338</v>
      </c>
      <c r="T1243" s="114">
        <v>0</v>
      </c>
      <c r="U1243" s="114">
        <v>2</v>
      </c>
      <c r="V1243" s="114">
        <v>0</v>
      </c>
      <c r="W1243" s="114">
        <v>180338</v>
      </c>
    </row>
    <row r="1244" spans="2:23" ht="78.75">
      <c r="B1244" s="129">
        <v>2233</v>
      </c>
      <c r="C1244" s="81" t="s">
        <v>244</v>
      </c>
      <c r="D1244" s="8" t="str">
        <f t="shared" si="70"/>
        <v>2233Vigilancia de la salud ambiental</v>
      </c>
      <c r="E1244" s="8" t="s">
        <v>1</v>
      </c>
      <c r="F1244" s="130" t="s">
        <v>245</v>
      </c>
      <c r="G1244" s="130" t="s">
        <v>326</v>
      </c>
      <c r="H1244" s="130" t="s">
        <v>310</v>
      </c>
      <c r="I1244" s="8" t="s">
        <v>248</v>
      </c>
      <c r="J1244" s="8" t="s">
        <v>248</v>
      </c>
      <c r="K1244" s="130" t="s">
        <v>42</v>
      </c>
      <c r="L1244" s="130" t="s">
        <v>30</v>
      </c>
      <c r="M1244" s="8" t="str">
        <f t="shared" si="69"/>
        <v>2233Vigilancia de la salud ambientalPUENTE ARANDAE. ABRIL 2025</v>
      </c>
      <c r="N1244" s="114">
        <f t="shared" si="72"/>
        <v>0</v>
      </c>
      <c r="O1244" s="114">
        <f t="shared" si="71"/>
        <v>0</v>
      </c>
      <c r="P1244" s="114">
        <v>0</v>
      </c>
      <c r="Q1244" s="114">
        <v>0</v>
      </c>
      <c r="R1244" s="114">
        <v>0</v>
      </c>
      <c r="S1244" s="114">
        <v>0</v>
      </c>
      <c r="T1244" s="114">
        <v>0</v>
      </c>
      <c r="U1244" s="114">
        <v>0</v>
      </c>
      <c r="V1244" s="114">
        <v>0</v>
      </c>
      <c r="W1244" s="114">
        <v>0</v>
      </c>
    </row>
    <row r="1245" spans="2:23" ht="90">
      <c r="B1245" s="129">
        <v>2268</v>
      </c>
      <c r="C1245" s="81" t="s">
        <v>244</v>
      </c>
      <c r="D1245" s="8" t="str">
        <f t="shared" si="70"/>
        <v>2268Vigilancia de la salud ambiental</v>
      </c>
      <c r="E1245" s="8" t="s">
        <v>1</v>
      </c>
      <c r="F1245" s="130" t="s">
        <v>270</v>
      </c>
      <c r="G1245" s="130" t="s">
        <v>369</v>
      </c>
      <c r="H1245" s="130" t="s">
        <v>267</v>
      </c>
      <c r="I1245" s="8" t="s">
        <v>248</v>
      </c>
      <c r="J1245" s="8" t="s">
        <v>248</v>
      </c>
      <c r="K1245" s="71" t="s">
        <v>29</v>
      </c>
      <c r="L1245" s="130" t="s">
        <v>30</v>
      </c>
      <c r="M1245" s="8" t="str">
        <f t="shared" si="69"/>
        <v>2268Vigilancia de la salud ambientalFONTIBONE. ABRIL 2025</v>
      </c>
      <c r="N1245" s="114">
        <f t="shared" si="72"/>
        <v>0</v>
      </c>
      <c r="O1245" s="114">
        <f t="shared" si="71"/>
        <v>30946686</v>
      </c>
      <c r="P1245" s="114">
        <v>0</v>
      </c>
      <c r="Q1245" s="114">
        <v>1</v>
      </c>
      <c r="R1245" s="114">
        <v>0</v>
      </c>
      <c r="S1245" s="114">
        <v>30946686</v>
      </c>
      <c r="T1245" s="114">
        <v>0</v>
      </c>
      <c r="U1245" s="114">
        <v>0</v>
      </c>
      <c r="V1245" s="114">
        <v>0</v>
      </c>
      <c r="W1245" s="114">
        <v>0</v>
      </c>
    </row>
    <row r="1246" spans="2:23" ht="90">
      <c r="B1246" s="129">
        <v>2308</v>
      </c>
      <c r="C1246" s="81" t="s">
        <v>244</v>
      </c>
      <c r="D1246" s="8" t="str">
        <f t="shared" si="70"/>
        <v>2308Vigilancia de la salud ambiental</v>
      </c>
      <c r="E1246" s="8" t="s">
        <v>1</v>
      </c>
      <c r="F1246" s="130" t="s">
        <v>270</v>
      </c>
      <c r="G1246" s="130" t="s">
        <v>369</v>
      </c>
      <c r="H1246" s="130" t="s">
        <v>267</v>
      </c>
      <c r="I1246" s="8" t="s">
        <v>248</v>
      </c>
      <c r="J1246" s="8" t="s">
        <v>248</v>
      </c>
      <c r="K1246" s="130" t="s">
        <v>29</v>
      </c>
      <c r="L1246" s="130" t="s">
        <v>30</v>
      </c>
      <c r="M1246" s="8" t="str">
        <f t="shared" si="69"/>
        <v>2308Vigilancia de la salud ambientalFONTIBONE. ABRIL 2025</v>
      </c>
      <c r="N1246" s="114">
        <f t="shared" si="72"/>
        <v>0</v>
      </c>
      <c r="O1246" s="114">
        <f t="shared" si="71"/>
        <v>0</v>
      </c>
      <c r="P1246" s="114">
        <v>0</v>
      </c>
      <c r="Q1246" s="114">
        <v>0</v>
      </c>
      <c r="R1246" s="114">
        <v>0</v>
      </c>
      <c r="S1246" s="114">
        <v>0</v>
      </c>
      <c r="T1246" s="114">
        <v>0</v>
      </c>
      <c r="U1246" s="114">
        <v>0</v>
      </c>
      <c r="V1246" s="114">
        <v>0</v>
      </c>
      <c r="W1246" s="114">
        <v>0</v>
      </c>
    </row>
    <row r="1247" spans="2:23" ht="135">
      <c r="B1247" s="129">
        <v>2378</v>
      </c>
      <c r="C1247" s="81" t="s">
        <v>244</v>
      </c>
      <c r="D1247" s="8" t="str">
        <f t="shared" si="70"/>
        <v>2378Vigilancia de la salud ambiental</v>
      </c>
      <c r="E1247" s="8" t="s">
        <v>1</v>
      </c>
      <c r="F1247" s="130" t="s">
        <v>308</v>
      </c>
      <c r="G1247" s="130" t="s">
        <v>412</v>
      </c>
      <c r="H1247" s="130" t="s">
        <v>310</v>
      </c>
      <c r="I1247" s="8" t="s">
        <v>248</v>
      </c>
      <c r="J1247" s="8" t="s">
        <v>248</v>
      </c>
      <c r="K1247" s="130" t="s">
        <v>43</v>
      </c>
      <c r="L1247" s="130" t="s">
        <v>30</v>
      </c>
      <c r="M1247" s="8" t="str">
        <f t="shared" si="69"/>
        <v>2378Vigilancia de la salud ambientalBOSAE. ABRIL 2025</v>
      </c>
      <c r="N1247" s="114">
        <f t="shared" si="72"/>
        <v>0</v>
      </c>
      <c r="O1247" s="114">
        <f t="shared" si="71"/>
        <v>49132</v>
      </c>
      <c r="P1247" s="114">
        <v>0</v>
      </c>
      <c r="Q1247" s="114">
        <v>142</v>
      </c>
      <c r="R1247" s="114">
        <v>0</v>
      </c>
      <c r="S1247" s="114">
        <v>6976744</v>
      </c>
      <c r="T1247" s="114">
        <v>0</v>
      </c>
      <c r="U1247" s="114">
        <v>76</v>
      </c>
      <c r="V1247" s="114">
        <v>0</v>
      </c>
      <c r="W1247" s="114">
        <v>3734032</v>
      </c>
    </row>
    <row r="1248" spans="2:23" ht="135">
      <c r="B1248" s="129">
        <v>2378</v>
      </c>
      <c r="C1248" s="81" t="s">
        <v>244</v>
      </c>
      <c r="D1248" s="8" t="str">
        <f t="shared" si="70"/>
        <v>2378Vigilancia de la salud ambiental</v>
      </c>
      <c r="E1248" s="8" t="s">
        <v>1</v>
      </c>
      <c r="F1248" s="130" t="s">
        <v>308</v>
      </c>
      <c r="G1248" s="130" t="s">
        <v>412</v>
      </c>
      <c r="H1248" s="130" t="s">
        <v>310</v>
      </c>
      <c r="I1248" s="8" t="s">
        <v>248</v>
      </c>
      <c r="J1248" s="8" t="s">
        <v>248</v>
      </c>
      <c r="K1248" s="130" t="s">
        <v>41</v>
      </c>
      <c r="L1248" s="130" t="s">
        <v>30</v>
      </c>
      <c r="M1248" s="8" t="str">
        <f t="shared" si="69"/>
        <v>2378Vigilancia de la salud ambientalKENNEDYE. ABRIL 2025</v>
      </c>
      <c r="N1248" s="114">
        <f t="shared" si="72"/>
        <v>0</v>
      </c>
      <c r="O1248" s="114">
        <f t="shared" si="71"/>
        <v>49132</v>
      </c>
      <c r="P1248" s="114">
        <v>0</v>
      </c>
      <c r="Q1248" s="114">
        <v>172</v>
      </c>
      <c r="R1248" s="114">
        <v>0</v>
      </c>
      <c r="S1248" s="114">
        <v>8450704</v>
      </c>
      <c r="T1248" s="114">
        <v>0</v>
      </c>
      <c r="U1248" s="114">
        <v>101</v>
      </c>
      <c r="V1248" s="114">
        <v>0</v>
      </c>
      <c r="W1248" s="114">
        <v>4962332</v>
      </c>
    </row>
    <row r="1249" spans="2:23" ht="135">
      <c r="B1249" s="129">
        <v>2378</v>
      </c>
      <c r="C1249" s="81" t="s">
        <v>244</v>
      </c>
      <c r="D1249" s="8" t="str">
        <f t="shared" si="70"/>
        <v>2378Vigilancia de la salud ambiental</v>
      </c>
      <c r="E1249" s="8" t="s">
        <v>1</v>
      </c>
      <c r="F1249" s="130" t="s">
        <v>308</v>
      </c>
      <c r="G1249" s="130" t="s">
        <v>412</v>
      </c>
      <c r="H1249" s="130" t="s">
        <v>310</v>
      </c>
      <c r="I1249" s="8" t="s">
        <v>248</v>
      </c>
      <c r="J1249" s="8" t="s">
        <v>248</v>
      </c>
      <c r="K1249" s="71" t="s">
        <v>29</v>
      </c>
      <c r="L1249" s="130" t="s">
        <v>30</v>
      </c>
      <c r="M1249" s="8" t="str">
        <f t="shared" si="69"/>
        <v>2378Vigilancia de la salud ambientalFONTIBONE. ABRIL 2025</v>
      </c>
      <c r="N1249" s="114">
        <f t="shared" si="72"/>
        <v>0</v>
      </c>
      <c r="O1249" s="114">
        <f t="shared" si="71"/>
        <v>49132</v>
      </c>
      <c r="P1249" s="114">
        <v>0</v>
      </c>
      <c r="Q1249" s="114">
        <v>82</v>
      </c>
      <c r="R1249" s="114">
        <v>0</v>
      </c>
      <c r="S1249" s="114">
        <v>4028824</v>
      </c>
      <c r="T1249" s="114">
        <v>0</v>
      </c>
      <c r="U1249" s="114">
        <v>78</v>
      </c>
      <c r="V1249" s="114">
        <v>0</v>
      </c>
      <c r="W1249" s="114">
        <v>3832296</v>
      </c>
    </row>
    <row r="1250" spans="2:23" ht="135">
      <c r="B1250" s="129">
        <v>2378</v>
      </c>
      <c r="C1250" s="81" t="s">
        <v>244</v>
      </c>
      <c r="D1250" s="8" t="str">
        <f t="shared" si="70"/>
        <v>2378Vigilancia de la salud ambiental</v>
      </c>
      <c r="E1250" s="8" t="s">
        <v>1</v>
      </c>
      <c r="F1250" s="130" t="s">
        <v>308</v>
      </c>
      <c r="G1250" s="130" t="s">
        <v>412</v>
      </c>
      <c r="H1250" s="130" t="s">
        <v>310</v>
      </c>
      <c r="I1250" s="8" t="s">
        <v>248</v>
      </c>
      <c r="J1250" s="8" t="s">
        <v>248</v>
      </c>
      <c r="K1250" s="130" t="s">
        <v>42</v>
      </c>
      <c r="L1250" s="130" t="s">
        <v>30</v>
      </c>
      <c r="M1250" s="8" t="str">
        <f t="shared" si="69"/>
        <v>2378Vigilancia de la salud ambientalPUENTE ARANDAE. ABRIL 2025</v>
      </c>
      <c r="N1250" s="114">
        <f t="shared" si="72"/>
        <v>0</v>
      </c>
      <c r="O1250" s="114">
        <f t="shared" si="71"/>
        <v>49132</v>
      </c>
      <c r="P1250" s="114">
        <v>0</v>
      </c>
      <c r="Q1250" s="114">
        <v>61</v>
      </c>
      <c r="R1250" s="114">
        <v>0</v>
      </c>
      <c r="S1250" s="114">
        <v>2997052</v>
      </c>
      <c r="T1250" s="114">
        <v>0</v>
      </c>
      <c r="U1250" s="114">
        <v>60</v>
      </c>
      <c r="V1250" s="114">
        <v>0</v>
      </c>
      <c r="W1250" s="114">
        <v>2947920</v>
      </c>
    </row>
    <row r="1251" spans="2:23" ht="135">
      <c r="B1251" s="129">
        <v>2381</v>
      </c>
      <c r="C1251" s="81" t="s">
        <v>244</v>
      </c>
      <c r="D1251" s="8" t="str">
        <f t="shared" si="70"/>
        <v>2381Vigilancia de la salud ambiental</v>
      </c>
      <c r="E1251" s="8" t="s">
        <v>1</v>
      </c>
      <c r="F1251" s="130" t="s">
        <v>308</v>
      </c>
      <c r="G1251" s="130" t="s">
        <v>413</v>
      </c>
      <c r="H1251" s="130" t="s">
        <v>310</v>
      </c>
      <c r="I1251" s="8" t="s">
        <v>248</v>
      </c>
      <c r="J1251" s="8" t="s">
        <v>248</v>
      </c>
      <c r="K1251" s="130" t="s">
        <v>42</v>
      </c>
      <c r="L1251" s="130" t="s">
        <v>30</v>
      </c>
      <c r="M1251" s="8" t="str">
        <f t="shared" si="69"/>
        <v>2381Vigilancia de la salud ambientalPUENTE ARANDAE. ABRIL 2025</v>
      </c>
      <c r="N1251" s="114">
        <f t="shared" si="72"/>
        <v>0</v>
      </c>
      <c r="O1251" s="114">
        <f t="shared" si="71"/>
        <v>2765193</v>
      </c>
      <c r="P1251" s="114">
        <v>0</v>
      </c>
      <c r="Q1251" s="114">
        <v>2</v>
      </c>
      <c r="R1251" s="114">
        <v>0</v>
      </c>
      <c r="S1251" s="114">
        <v>5530386</v>
      </c>
      <c r="T1251" s="114">
        <v>0</v>
      </c>
      <c r="U1251" s="114">
        <v>2</v>
      </c>
      <c r="V1251" s="114">
        <v>0</v>
      </c>
      <c r="W1251" s="114">
        <v>5530386</v>
      </c>
    </row>
    <row r="1252" spans="2:23" ht="146.25">
      <c r="B1252" s="129">
        <v>2382</v>
      </c>
      <c r="C1252" s="81" t="s">
        <v>244</v>
      </c>
      <c r="D1252" s="8" t="str">
        <f t="shared" si="70"/>
        <v>2382Vigilancia de la salud ambiental</v>
      </c>
      <c r="E1252" s="8" t="s">
        <v>1</v>
      </c>
      <c r="F1252" s="130" t="s">
        <v>308</v>
      </c>
      <c r="G1252" s="130" t="s">
        <v>414</v>
      </c>
      <c r="H1252" s="130" t="s">
        <v>310</v>
      </c>
      <c r="I1252" s="8" t="s">
        <v>248</v>
      </c>
      <c r="J1252" s="8" t="s">
        <v>248</v>
      </c>
      <c r="K1252" s="71" t="s">
        <v>29</v>
      </c>
      <c r="L1252" s="130" t="s">
        <v>30</v>
      </c>
      <c r="M1252" s="8" t="str">
        <f t="shared" si="69"/>
        <v>2382Vigilancia de la salud ambientalFONTIBONE. ABRIL 2025</v>
      </c>
      <c r="N1252" s="114">
        <f t="shared" si="72"/>
        <v>0</v>
      </c>
      <c r="O1252" s="114">
        <f t="shared" si="71"/>
        <v>5530386</v>
      </c>
      <c r="P1252" s="114">
        <v>0</v>
      </c>
      <c r="Q1252" s="114">
        <v>2</v>
      </c>
      <c r="R1252" s="114">
        <v>0</v>
      </c>
      <c r="S1252" s="114">
        <v>11060772</v>
      </c>
      <c r="T1252" s="114">
        <v>0</v>
      </c>
      <c r="U1252" s="114">
        <v>2</v>
      </c>
      <c r="V1252" s="114">
        <v>0</v>
      </c>
      <c r="W1252" s="114">
        <v>11060772</v>
      </c>
    </row>
    <row r="1253" spans="2:23" ht="60">
      <c r="B1253" s="129">
        <v>2386</v>
      </c>
      <c r="C1253" s="81" t="s">
        <v>244</v>
      </c>
      <c r="D1253" s="8" t="str">
        <f t="shared" si="70"/>
        <v>2386Vigilancia de la salud ambiental</v>
      </c>
      <c r="E1253" s="8" t="s">
        <v>1</v>
      </c>
      <c r="F1253" s="130" t="s">
        <v>257</v>
      </c>
      <c r="G1253" s="130" t="s">
        <v>415</v>
      </c>
      <c r="H1253" s="130" t="s">
        <v>318</v>
      </c>
      <c r="I1253" s="8" t="s">
        <v>248</v>
      </c>
      <c r="J1253" s="8" t="s">
        <v>248</v>
      </c>
      <c r="K1253" s="130" t="s">
        <v>41</v>
      </c>
      <c r="L1253" s="130" t="s">
        <v>30</v>
      </c>
      <c r="M1253" s="8" t="str">
        <f t="shared" si="69"/>
        <v>2386Vigilancia de la salud ambientalKENNEDYE. ABRIL 2025</v>
      </c>
      <c r="N1253" s="114">
        <f t="shared" si="72"/>
        <v>0</v>
      </c>
      <c r="O1253" s="114">
        <f t="shared" si="71"/>
        <v>5530386</v>
      </c>
      <c r="P1253" s="114">
        <v>0</v>
      </c>
      <c r="Q1253" s="114">
        <v>2</v>
      </c>
      <c r="R1253" s="114">
        <v>0</v>
      </c>
      <c r="S1253" s="114">
        <v>11060772</v>
      </c>
      <c r="T1253" s="114">
        <v>0</v>
      </c>
      <c r="U1253" s="114">
        <v>2</v>
      </c>
      <c r="V1253" s="114">
        <v>0</v>
      </c>
      <c r="W1253" s="114">
        <v>11060772</v>
      </c>
    </row>
    <row r="1254" spans="2:23" ht="60">
      <c r="B1254" s="129">
        <v>2387</v>
      </c>
      <c r="C1254" s="81" t="s">
        <v>244</v>
      </c>
      <c r="D1254" s="8" t="str">
        <f t="shared" si="70"/>
        <v>2387Vigilancia de la salud ambiental</v>
      </c>
      <c r="E1254" s="8" t="s">
        <v>1</v>
      </c>
      <c r="F1254" s="130" t="s">
        <v>298</v>
      </c>
      <c r="G1254" s="130" t="s">
        <v>416</v>
      </c>
      <c r="H1254" s="130" t="s">
        <v>247</v>
      </c>
      <c r="I1254" s="8" t="s">
        <v>248</v>
      </c>
      <c r="J1254" s="8" t="s">
        <v>248</v>
      </c>
      <c r="K1254" s="130" t="s">
        <v>43</v>
      </c>
      <c r="L1254" s="130" t="s">
        <v>30</v>
      </c>
      <c r="M1254" s="8" t="str">
        <f t="shared" si="69"/>
        <v>2387Vigilancia de la salud ambientalBOSAE. ABRIL 2025</v>
      </c>
      <c r="N1254" s="114">
        <f t="shared" si="72"/>
        <v>0</v>
      </c>
      <c r="O1254" s="114">
        <f t="shared" si="71"/>
        <v>90168</v>
      </c>
      <c r="P1254" s="114">
        <v>0</v>
      </c>
      <c r="Q1254" s="114">
        <v>8</v>
      </c>
      <c r="R1254" s="114">
        <v>0</v>
      </c>
      <c r="S1254" s="114">
        <v>721344</v>
      </c>
      <c r="T1254" s="114">
        <v>0</v>
      </c>
      <c r="U1254" s="114">
        <v>0</v>
      </c>
      <c r="V1254" s="114">
        <v>0</v>
      </c>
      <c r="W1254" s="114">
        <v>0</v>
      </c>
    </row>
    <row r="1255" spans="2:23" ht="60">
      <c r="B1255" s="129">
        <v>2387</v>
      </c>
      <c r="C1255" s="81" t="s">
        <v>244</v>
      </c>
      <c r="D1255" s="8" t="str">
        <f t="shared" si="70"/>
        <v>2387Vigilancia de la salud ambiental</v>
      </c>
      <c r="E1255" s="8" t="s">
        <v>1</v>
      </c>
      <c r="F1255" s="130" t="s">
        <v>298</v>
      </c>
      <c r="G1255" s="130" t="s">
        <v>416</v>
      </c>
      <c r="H1255" s="130" t="s">
        <v>247</v>
      </c>
      <c r="I1255" s="8" t="s">
        <v>248</v>
      </c>
      <c r="J1255" s="8" t="s">
        <v>248</v>
      </c>
      <c r="K1255" s="130" t="s">
        <v>41</v>
      </c>
      <c r="L1255" s="130" t="s">
        <v>30</v>
      </c>
      <c r="M1255" s="8" t="str">
        <f t="shared" si="69"/>
        <v>2387Vigilancia de la salud ambientalKENNEDYE. ABRIL 2025</v>
      </c>
      <c r="N1255" s="114">
        <f t="shared" si="72"/>
        <v>0</v>
      </c>
      <c r="O1255" s="114">
        <f t="shared" si="71"/>
        <v>90168</v>
      </c>
      <c r="P1255" s="114">
        <v>0</v>
      </c>
      <c r="Q1255" s="114">
        <v>28</v>
      </c>
      <c r="R1255" s="114">
        <v>0</v>
      </c>
      <c r="S1255" s="114">
        <v>2524704</v>
      </c>
      <c r="T1255" s="114">
        <v>0</v>
      </c>
      <c r="U1255" s="114">
        <v>0</v>
      </c>
      <c r="V1255" s="114">
        <v>0</v>
      </c>
      <c r="W1255" s="114">
        <v>0</v>
      </c>
    </row>
    <row r="1256" spans="2:23" ht="60">
      <c r="B1256" s="129">
        <v>2387</v>
      </c>
      <c r="C1256" s="81" t="s">
        <v>244</v>
      </c>
      <c r="D1256" s="8" t="str">
        <f t="shared" si="70"/>
        <v>2387Vigilancia de la salud ambiental</v>
      </c>
      <c r="E1256" s="8" t="s">
        <v>1</v>
      </c>
      <c r="F1256" s="130" t="s">
        <v>298</v>
      </c>
      <c r="G1256" s="130" t="s">
        <v>416</v>
      </c>
      <c r="H1256" s="130" t="s">
        <v>247</v>
      </c>
      <c r="I1256" s="8" t="s">
        <v>248</v>
      </c>
      <c r="J1256" s="8" t="s">
        <v>248</v>
      </c>
      <c r="K1256" s="71" t="s">
        <v>29</v>
      </c>
      <c r="L1256" s="130" t="s">
        <v>30</v>
      </c>
      <c r="M1256" s="8" t="str">
        <f t="shared" si="69"/>
        <v>2387Vigilancia de la salud ambientalFONTIBONE. ABRIL 2025</v>
      </c>
      <c r="N1256" s="114">
        <f t="shared" si="72"/>
        <v>0</v>
      </c>
      <c r="O1256" s="114">
        <f t="shared" si="71"/>
        <v>90168</v>
      </c>
      <c r="P1256" s="114">
        <v>0</v>
      </c>
      <c r="Q1256" s="114">
        <v>9</v>
      </c>
      <c r="R1256" s="114">
        <v>0</v>
      </c>
      <c r="S1256" s="114">
        <v>811512</v>
      </c>
      <c r="T1256" s="114">
        <v>0</v>
      </c>
      <c r="U1256" s="114">
        <v>3</v>
      </c>
      <c r="V1256" s="114">
        <v>0</v>
      </c>
      <c r="W1256" s="114">
        <v>270504</v>
      </c>
    </row>
    <row r="1257" spans="2:23" ht="72">
      <c r="B1257" s="129">
        <v>2387</v>
      </c>
      <c r="C1257" s="81" t="s">
        <v>244</v>
      </c>
      <c r="D1257" s="8" t="str">
        <f t="shared" si="70"/>
        <v>2387Vigilancia de la salud ambiental</v>
      </c>
      <c r="E1257" s="8" t="s">
        <v>1</v>
      </c>
      <c r="F1257" s="130" t="s">
        <v>298</v>
      </c>
      <c r="G1257" s="130" t="s">
        <v>416</v>
      </c>
      <c r="H1257" s="130" t="s">
        <v>247</v>
      </c>
      <c r="I1257" s="8" t="s">
        <v>248</v>
      </c>
      <c r="J1257" s="8" t="s">
        <v>248</v>
      </c>
      <c r="K1257" s="130" t="s">
        <v>42</v>
      </c>
      <c r="L1257" s="130" t="s">
        <v>30</v>
      </c>
      <c r="M1257" s="8" t="str">
        <f t="shared" si="69"/>
        <v>2387Vigilancia de la salud ambientalPUENTE ARANDAE. ABRIL 2025</v>
      </c>
      <c r="N1257" s="114">
        <f t="shared" si="72"/>
        <v>0</v>
      </c>
      <c r="O1257" s="114">
        <f t="shared" si="71"/>
        <v>90168</v>
      </c>
      <c r="P1257" s="114">
        <v>0</v>
      </c>
      <c r="Q1257" s="131">
        <v>9</v>
      </c>
      <c r="R1257" s="114">
        <v>0</v>
      </c>
      <c r="S1257" s="132">
        <v>811512</v>
      </c>
      <c r="T1257" s="114">
        <v>0</v>
      </c>
      <c r="U1257" s="131">
        <v>0</v>
      </c>
      <c r="V1257" s="114">
        <v>0</v>
      </c>
      <c r="W1257" s="132">
        <v>0</v>
      </c>
    </row>
    <row r="1258" spans="2:23" ht="67.5">
      <c r="B1258" s="129">
        <v>2388</v>
      </c>
      <c r="C1258" s="81" t="s">
        <v>244</v>
      </c>
      <c r="D1258" s="8" t="str">
        <f t="shared" si="70"/>
        <v>2388Vigilancia de la salud ambiental</v>
      </c>
      <c r="E1258" s="8" t="s">
        <v>1</v>
      </c>
      <c r="F1258" s="130" t="s">
        <v>298</v>
      </c>
      <c r="G1258" s="130" t="s">
        <v>417</v>
      </c>
      <c r="H1258" s="130" t="s">
        <v>247</v>
      </c>
      <c r="I1258" s="8" t="s">
        <v>248</v>
      </c>
      <c r="J1258" s="8" t="s">
        <v>248</v>
      </c>
      <c r="K1258" s="130" t="s">
        <v>43</v>
      </c>
      <c r="L1258" s="130" t="s">
        <v>30</v>
      </c>
      <c r="M1258" s="8" t="str">
        <f t="shared" si="69"/>
        <v>2388Vigilancia de la salud ambientalBOSAE. ABRIL 2025</v>
      </c>
      <c r="N1258" s="114">
        <f t="shared" si="72"/>
        <v>0</v>
      </c>
      <c r="O1258" s="114">
        <f t="shared" si="71"/>
        <v>90168</v>
      </c>
      <c r="P1258" s="114">
        <v>0</v>
      </c>
      <c r="Q1258" s="131">
        <v>6</v>
      </c>
      <c r="R1258" s="114">
        <v>0</v>
      </c>
      <c r="S1258" s="132">
        <v>541008</v>
      </c>
      <c r="T1258" s="114">
        <v>0</v>
      </c>
      <c r="U1258" s="131">
        <v>5</v>
      </c>
      <c r="V1258" s="114">
        <v>0</v>
      </c>
      <c r="W1258" s="132">
        <v>450840</v>
      </c>
    </row>
    <row r="1259" spans="2:23" ht="67.5">
      <c r="B1259" s="129">
        <v>2388</v>
      </c>
      <c r="C1259" s="81" t="s">
        <v>244</v>
      </c>
      <c r="D1259" s="8" t="str">
        <f t="shared" si="70"/>
        <v>2388Vigilancia de la salud ambiental</v>
      </c>
      <c r="E1259" s="8" t="s">
        <v>1</v>
      </c>
      <c r="F1259" s="130" t="s">
        <v>298</v>
      </c>
      <c r="G1259" s="130" t="s">
        <v>417</v>
      </c>
      <c r="H1259" s="130" t="s">
        <v>247</v>
      </c>
      <c r="I1259" s="8" t="s">
        <v>248</v>
      </c>
      <c r="J1259" s="8" t="s">
        <v>248</v>
      </c>
      <c r="K1259" s="130" t="s">
        <v>41</v>
      </c>
      <c r="L1259" s="130" t="s">
        <v>30</v>
      </c>
      <c r="M1259" s="8" t="str">
        <f t="shared" si="69"/>
        <v>2388Vigilancia de la salud ambientalKENNEDYE. ABRIL 2025</v>
      </c>
      <c r="N1259" s="114">
        <f t="shared" si="72"/>
        <v>0</v>
      </c>
      <c r="O1259" s="114">
        <f t="shared" si="71"/>
        <v>90168</v>
      </c>
      <c r="P1259" s="114">
        <v>0</v>
      </c>
      <c r="Q1259" s="131">
        <v>21</v>
      </c>
      <c r="R1259" s="114">
        <v>0</v>
      </c>
      <c r="S1259" s="132">
        <v>1893528</v>
      </c>
      <c r="T1259" s="114">
        <v>0</v>
      </c>
      <c r="U1259" s="131">
        <v>17</v>
      </c>
      <c r="V1259" s="114">
        <v>0</v>
      </c>
      <c r="W1259" s="132">
        <v>1532856</v>
      </c>
    </row>
    <row r="1260" spans="2:23" ht="67.5">
      <c r="B1260" s="129">
        <v>2388</v>
      </c>
      <c r="C1260" s="81" t="s">
        <v>244</v>
      </c>
      <c r="D1260" s="8" t="str">
        <f t="shared" si="70"/>
        <v>2388Vigilancia de la salud ambiental</v>
      </c>
      <c r="E1260" s="8" t="s">
        <v>1</v>
      </c>
      <c r="F1260" s="130" t="s">
        <v>298</v>
      </c>
      <c r="G1260" s="130" t="s">
        <v>417</v>
      </c>
      <c r="H1260" s="130" t="s">
        <v>247</v>
      </c>
      <c r="I1260" s="8" t="s">
        <v>248</v>
      </c>
      <c r="J1260" s="8" t="s">
        <v>248</v>
      </c>
      <c r="K1260" s="71" t="s">
        <v>29</v>
      </c>
      <c r="L1260" s="130" t="s">
        <v>30</v>
      </c>
      <c r="M1260" s="8" t="str">
        <f t="shared" si="69"/>
        <v>2388Vigilancia de la salud ambientalFONTIBONE. ABRIL 2025</v>
      </c>
      <c r="N1260" s="114">
        <f t="shared" si="72"/>
        <v>0</v>
      </c>
      <c r="O1260" s="114">
        <f t="shared" si="71"/>
        <v>90168</v>
      </c>
      <c r="P1260" s="114">
        <v>0</v>
      </c>
      <c r="Q1260" s="131">
        <v>6</v>
      </c>
      <c r="R1260" s="114">
        <v>0</v>
      </c>
      <c r="S1260" s="132">
        <v>541008</v>
      </c>
      <c r="T1260" s="114">
        <v>0</v>
      </c>
      <c r="U1260" s="131">
        <v>3</v>
      </c>
      <c r="V1260" s="114">
        <v>0</v>
      </c>
      <c r="W1260" s="132">
        <v>270504</v>
      </c>
    </row>
    <row r="1261" spans="2:23" ht="72">
      <c r="B1261" s="129">
        <v>2388</v>
      </c>
      <c r="C1261" s="81" t="s">
        <v>244</v>
      </c>
      <c r="D1261" s="8" t="str">
        <f t="shared" si="70"/>
        <v>2388Vigilancia de la salud ambiental</v>
      </c>
      <c r="E1261" s="8" t="s">
        <v>1</v>
      </c>
      <c r="F1261" s="130" t="s">
        <v>298</v>
      </c>
      <c r="G1261" s="130" t="s">
        <v>417</v>
      </c>
      <c r="H1261" s="130" t="s">
        <v>247</v>
      </c>
      <c r="I1261" s="8" t="s">
        <v>248</v>
      </c>
      <c r="J1261" s="8" t="s">
        <v>248</v>
      </c>
      <c r="K1261" s="130" t="s">
        <v>42</v>
      </c>
      <c r="L1261" s="130" t="s">
        <v>30</v>
      </c>
      <c r="M1261" s="8" t="str">
        <f t="shared" si="69"/>
        <v>2388Vigilancia de la salud ambientalPUENTE ARANDAE. ABRIL 2025</v>
      </c>
      <c r="N1261" s="114">
        <f t="shared" si="72"/>
        <v>0</v>
      </c>
      <c r="O1261" s="114">
        <f t="shared" si="71"/>
        <v>90168</v>
      </c>
      <c r="P1261" s="114">
        <v>0</v>
      </c>
      <c r="Q1261" s="131">
        <v>6</v>
      </c>
      <c r="R1261" s="114">
        <v>0</v>
      </c>
      <c r="S1261" s="132">
        <v>541008</v>
      </c>
      <c r="T1261" s="114">
        <v>0</v>
      </c>
      <c r="U1261" s="131">
        <v>6</v>
      </c>
      <c r="V1261" s="114">
        <v>0</v>
      </c>
      <c r="W1261" s="132">
        <v>541008</v>
      </c>
    </row>
    <row r="1262" spans="2:23" ht="60">
      <c r="B1262" s="129">
        <v>2389</v>
      </c>
      <c r="C1262" s="81" t="s">
        <v>244</v>
      </c>
      <c r="D1262" s="8" t="str">
        <f t="shared" si="70"/>
        <v>2389Vigilancia de la salud ambiental</v>
      </c>
      <c r="E1262" s="8" t="s">
        <v>1</v>
      </c>
      <c r="F1262" s="130" t="s">
        <v>298</v>
      </c>
      <c r="G1262" s="130" t="s">
        <v>418</v>
      </c>
      <c r="H1262" s="130" t="s">
        <v>269</v>
      </c>
      <c r="I1262" s="8" t="s">
        <v>248</v>
      </c>
      <c r="J1262" s="8" t="s">
        <v>248</v>
      </c>
      <c r="K1262" s="130" t="s">
        <v>41</v>
      </c>
      <c r="L1262" s="130" t="s">
        <v>30</v>
      </c>
      <c r="M1262" s="8" t="str">
        <f t="shared" si="69"/>
        <v>2389Vigilancia de la salud ambientalKENNEDYE. ABRIL 2025</v>
      </c>
      <c r="N1262" s="114">
        <f t="shared" si="72"/>
        <v>0</v>
      </c>
      <c r="O1262" s="114">
        <f t="shared" si="71"/>
        <v>60113</v>
      </c>
      <c r="P1262" s="114">
        <v>0</v>
      </c>
      <c r="Q1262" s="131">
        <v>7</v>
      </c>
      <c r="R1262" s="114">
        <v>0</v>
      </c>
      <c r="S1262" s="132">
        <v>420791</v>
      </c>
      <c r="T1262" s="114">
        <v>0</v>
      </c>
      <c r="U1262" s="131">
        <v>0</v>
      </c>
      <c r="V1262" s="114">
        <v>0</v>
      </c>
      <c r="W1262" s="132">
        <v>0</v>
      </c>
    </row>
    <row r="1263" spans="2:23" ht="72">
      <c r="B1263" s="129">
        <v>2389</v>
      </c>
      <c r="C1263" s="81" t="s">
        <v>244</v>
      </c>
      <c r="D1263" s="8" t="str">
        <f t="shared" si="70"/>
        <v>2389Vigilancia de la salud ambiental</v>
      </c>
      <c r="E1263" s="8" t="s">
        <v>1</v>
      </c>
      <c r="F1263" s="130" t="s">
        <v>298</v>
      </c>
      <c r="G1263" s="130" t="s">
        <v>418</v>
      </c>
      <c r="H1263" s="130" t="s">
        <v>269</v>
      </c>
      <c r="I1263" s="8" t="s">
        <v>248</v>
      </c>
      <c r="J1263" s="8" t="s">
        <v>248</v>
      </c>
      <c r="K1263" s="71" t="s">
        <v>42</v>
      </c>
      <c r="L1263" s="130" t="s">
        <v>30</v>
      </c>
      <c r="M1263" s="8" t="str">
        <f t="shared" si="69"/>
        <v>2389Vigilancia de la salud ambientalPUENTE ARANDAE. ABRIL 2025</v>
      </c>
      <c r="N1263" s="114">
        <f t="shared" si="72"/>
        <v>0</v>
      </c>
      <c r="O1263" s="114">
        <f t="shared" si="71"/>
        <v>60113</v>
      </c>
      <c r="P1263" s="114">
        <v>0</v>
      </c>
      <c r="Q1263" s="131">
        <v>1</v>
      </c>
      <c r="R1263" s="114">
        <v>0</v>
      </c>
      <c r="S1263" s="132">
        <v>60113</v>
      </c>
      <c r="T1263" s="114">
        <v>0</v>
      </c>
      <c r="U1263" s="131">
        <v>0</v>
      </c>
      <c r="V1263" s="114">
        <v>0</v>
      </c>
      <c r="W1263" s="132">
        <v>0</v>
      </c>
    </row>
    <row r="1264" spans="2:23" ht="72">
      <c r="B1264" s="129">
        <v>2390</v>
      </c>
      <c r="C1264" s="81" t="s">
        <v>244</v>
      </c>
      <c r="D1264" s="8" t="str">
        <f t="shared" si="70"/>
        <v>2390Vigilancia de la salud ambiental</v>
      </c>
      <c r="E1264" s="8" t="s">
        <v>1</v>
      </c>
      <c r="F1264" s="130" t="s">
        <v>298</v>
      </c>
      <c r="G1264" s="130" t="s">
        <v>419</v>
      </c>
      <c r="H1264" s="130" t="s">
        <v>269</v>
      </c>
      <c r="I1264" s="8" t="s">
        <v>248</v>
      </c>
      <c r="J1264" s="8" t="s">
        <v>248</v>
      </c>
      <c r="K1264" s="130" t="s">
        <v>42</v>
      </c>
      <c r="L1264" s="130" t="s">
        <v>30</v>
      </c>
      <c r="M1264" s="8" t="str">
        <f t="shared" si="69"/>
        <v>2390Vigilancia de la salud ambientalPUENTE ARANDAE. ABRIL 2025</v>
      </c>
      <c r="N1264" s="114">
        <f t="shared" si="72"/>
        <v>0</v>
      </c>
      <c r="O1264" s="114">
        <f t="shared" si="71"/>
        <v>60113</v>
      </c>
      <c r="P1264" s="114">
        <v>0</v>
      </c>
      <c r="Q1264" s="131">
        <v>1</v>
      </c>
      <c r="R1264" s="114">
        <v>0</v>
      </c>
      <c r="S1264" s="132">
        <v>60113</v>
      </c>
      <c r="T1264" s="114">
        <v>0</v>
      </c>
      <c r="U1264" s="131">
        <v>1</v>
      </c>
      <c r="V1264" s="114">
        <v>0</v>
      </c>
      <c r="W1264" s="132">
        <v>60113</v>
      </c>
    </row>
    <row r="1265" spans="2:23" ht="72">
      <c r="B1265" s="129">
        <v>2391</v>
      </c>
      <c r="C1265" s="81" t="s">
        <v>244</v>
      </c>
      <c r="D1265" s="8" t="str">
        <f t="shared" si="70"/>
        <v>2391Vigilancia de la salud ambiental</v>
      </c>
      <c r="E1265" s="8" t="s">
        <v>1</v>
      </c>
      <c r="F1265" s="130" t="s">
        <v>298</v>
      </c>
      <c r="G1265" s="130" t="s">
        <v>420</v>
      </c>
      <c r="H1265" s="130" t="s">
        <v>371</v>
      </c>
      <c r="I1265" s="8" t="s">
        <v>248</v>
      </c>
      <c r="J1265" s="8" t="s">
        <v>248</v>
      </c>
      <c r="K1265" s="71" t="s">
        <v>42</v>
      </c>
      <c r="L1265" s="130" t="s">
        <v>30</v>
      </c>
      <c r="M1265" s="8" t="str">
        <f t="shared" si="69"/>
        <v>2391Vigilancia de la salud ambientalPUENTE ARANDAE. ABRIL 2025</v>
      </c>
      <c r="N1265" s="114">
        <f t="shared" si="72"/>
        <v>0</v>
      </c>
      <c r="O1265" s="114">
        <f t="shared" si="71"/>
        <v>0</v>
      </c>
      <c r="P1265" s="114">
        <v>0</v>
      </c>
      <c r="Q1265" s="131">
        <v>0</v>
      </c>
      <c r="R1265" s="114">
        <v>0</v>
      </c>
      <c r="S1265" s="132">
        <v>0</v>
      </c>
      <c r="T1265" s="114">
        <v>0</v>
      </c>
      <c r="U1265" s="131">
        <v>0</v>
      </c>
      <c r="V1265" s="114">
        <v>0</v>
      </c>
      <c r="W1265" s="132">
        <v>0</v>
      </c>
    </row>
    <row r="1266" spans="2:23" ht="72">
      <c r="B1266" s="129">
        <v>2392</v>
      </c>
      <c r="C1266" s="81" t="s">
        <v>244</v>
      </c>
      <c r="D1266" s="8" t="str">
        <f t="shared" si="70"/>
        <v>2392Vigilancia de la salud ambiental</v>
      </c>
      <c r="E1266" s="8" t="s">
        <v>1</v>
      </c>
      <c r="F1266" s="130" t="s">
        <v>298</v>
      </c>
      <c r="G1266" s="130" t="s">
        <v>421</v>
      </c>
      <c r="H1266" s="130" t="s">
        <v>269</v>
      </c>
      <c r="I1266" s="8" t="s">
        <v>248</v>
      </c>
      <c r="J1266" s="8" t="s">
        <v>248</v>
      </c>
      <c r="K1266" s="130" t="s">
        <v>42</v>
      </c>
      <c r="L1266" s="130" t="s">
        <v>30</v>
      </c>
      <c r="M1266" s="8" t="str">
        <f t="shared" si="69"/>
        <v>2392Vigilancia de la salud ambientalPUENTE ARANDAE. ABRIL 2025</v>
      </c>
      <c r="N1266" s="114">
        <f t="shared" si="72"/>
        <v>0</v>
      </c>
      <c r="O1266" s="114">
        <f t="shared" si="71"/>
        <v>60113</v>
      </c>
      <c r="P1266" s="114">
        <v>0</v>
      </c>
      <c r="Q1266" s="131">
        <v>2</v>
      </c>
      <c r="R1266" s="114">
        <v>0</v>
      </c>
      <c r="S1266" s="132">
        <v>120226</v>
      </c>
      <c r="T1266" s="114">
        <v>0</v>
      </c>
      <c r="U1266" s="131">
        <v>2</v>
      </c>
      <c r="V1266" s="114">
        <v>0</v>
      </c>
      <c r="W1266" s="132">
        <v>120226</v>
      </c>
    </row>
    <row r="1267" spans="2:23" ht="60">
      <c r="B1267" s="129">
        <v>2393</v>
      </c>
      <c r="C1267" s="81" t="s">
        <v>244</v>
      </c>
      <c r="D1267" s="8" t="str">
        <f t="shared" si="70"/>
        <v>2393Vigilancia de la salud ambiental</v>
      </c>
      <c r="E1267" s="8" t="s">
        <v>1</v>
      </c>
      <c r="F1267" s="130" t="s">
        <v>298</v>
      </c>
      <c r="G1267" s="130" t="s">
        <v>422</v>
      </c>
      <c r="H1267" s="130" t="s">
        <v>247</v>
      </c>
      <c r="I1267" s="8" t="s">
        <v>248</v>
      </c>
      <c r="J1267" s="8" t="s">
        <v>248</v>
      </c>
      <c r="K1267" s="130" t="s">
        <v>43</v>
      </c>
      <c r="L1267" s="130" t="s">
        <v>30</v>
      </c>
      <c r="M1267" s="8" t="str">
        <f t="shared" si="69"/>
        <v>2393Vigilancia de la salud ambientalBOSAE. ABRIL 2025</v>
      </c>
      <c r="N1267" s="114">
        <f t="shared" si="72"/>
        <v>0</v>
      </c>
      <c r="O1267" s="114">
        <f t="shared" si="71"/>
        <v>0</v>
      </c>
      <c r="P1267" s="114">
        <v>0</v>
      </c>
      <c r="Q1267" s="131">
        <v>0</v>
      </c>
      <c r="R1267" s="114">
        <v>0</v>
      </c>
      <c r="S1267" s="132">
        <v>0</v>
      </c>
      <c r="T1267" s="114">
        <v>0</v>
      </c>
      <c r="U1267" s="131">
        <v>0</v>
      </c>
      <c r="V1267" s="114">
        <v>0</v>
      </c>
      <c r="W1267" s="132">
        <v>0</v>
      </c>
    </row>
    <row r="1268" spans="2:23" ht="60">
      <c r="B1268" s="129">
        <v>2393</v>
      </c>
      <c r="C1268" s="81" t="s">
        <v>244</v>
      </c>
      <c r="D1268" s="8" t="str">
        <f t="shared" si="70"/>
        <v>2393Vigilancia de la salud ambiental</v>
      </c>
      <c r="E1268" s="8" t="s">
        <v>1</v>
      </c>
      <c r="F1268" s="130" t="s">
        <v>298</v>
      </c>
      <c r="G1268" s="130" t="s">
        <v>422</v>
      </c>
      <c r="H1268" s="130" t="s">
        <v>247</v>
      </c>
      <c r="I1268" s="8" t="s">
        <v>248</v>
      </c>
      <c r="J1268" s="8" t="s">
        <v>248</v>
      </c>
      <c r="K1268" s="130" t="s">
        <v>41</v>
      </c>
      <c r="L1268" s="130" t="s">
        <v>30</v>
      </c>
      <c r="M1268" s="8" t="str">
        <f t="shared" si="69"/>
        <v>2393Vigilancia de la salud ambientalKENNEDYE. ABRIL 2025</v>
      </c>
      <c r="N1268" s="114">
        <f t="shared" si="72"/>
        <v>0</v>
      </c>
      <c r="O1268" s="114">
        <f t="shared" si="71"/>
        <v>90168</v>
      </c>
      <c r="P1268" s="114">
        <v>0</v>
      </c>
      <c r="Q1268" s="131">
        <v>1</v>
      </c>
      <c r="R1268" s="114">
        <v>0</v>
      </c>
      <c r="S1268" s="132">
        <v>90168</v>
      </c>
      <c r="T1268" s="114">
        <v>0</v>
      </c>
      <c r="U1268" s="131">
        <v>1</v>
      </c>
      <c r="V1268" s="114">
        <v>0</v>
      </c>
      <c r="W1268" s="132">
        <v>90168</v>
      </c>
    </row>
    <row r="1269" spans="2:23" ht="60">
      <c r="B1269" s="129">
        <v>2393</v>
      </c>
      <c r="C1269" s="81" t="s">
        <v>244</v>
      </c>
      <c r="D1269" s="8" t="str">
        <f t="shared" si="70"/>
        <v>2393Vigilancia de la salud ambiental</v>
      </c>
      <c r="E1269" s="8" t="s">
        <v>1</v>
      </c>
      <c r="F1269" s="130" t="s">
        <v>298</v>
      </c>
      <c r="G1269" s="130" t="s">
        <v>422</v>
      </c>
      <c r="H1269" s="130" t="s">
        <v>247</v>
      </c>
      <c r="I1269" s="8" t="s">
        <v>248</v>
      </c>
      <c r="J1269" s="8" t="s">
        <v>248</v>
      </c>
      <c r="K1269" s="130" t="s">
        <v>29</v>
      </c>
      <c r="L1269" s="130" t="s">
        <v>30</v>
      </c>
      <c r="M1269" s="8" t="str">
        <f t="shared" si="69"/>
        <v>2393Vigilancia de la salud ambientalFONTIBONE. ABRIL 2025</v>
      </c>
      <c r="N1269" s="114">
        <f t="shared" si="72"/>
        <v>0</v>
      </c>
      <c r="O1269" s="114">
        <f t="shared" si="71"/>
        <v>0</v>
      </c>
      <c r="P1269" s="114">
        <v>0</v>
      </c>
      <c r="Q1269" s="131">
        <v>0</v>
      </c>
      <c r="R1269" s="114">
        <v>0</v>
      </c>
      <c r="S1269" s="132">
        <v>0</v>
      </c>
      <c r="T1269" s="114">
        <v>0</v>
      </c>
      <c r="U1269" s="131">
        <v>0</v>
      </c>
      <c r="V1269" s="114">
        <v>0</v>
      </c>
      <c r="W1269" s="132">
        <v>0</v>
      </c>
    </row>
    <row r="1270" spans="2:23" ht="72">
      <c r="B1270" s="129">
        <v>2393</v>
      </c>
      <c r="C1270" s="81" t="s">
        <v>244</v>
      </c>
      <c r="D1270" s="8" t="str">
        <f t="shared" si="70"/>
        <v>2393Vigilancia de la salud ambiental</v>
      </c>
      <c r="E1270" s="8" t="s">
        <v>1</v>
      </c>
      <c r="F1270" s="130" t="s">
        <v>298</v>
      </c>
      <c r="G1270" s="130" t="s">
        <v>422</v>
      </c>
      <c r="H1270" s="130" t="s">
        <v>247</v>
      </c>
      <c r="I1270" s="8" t="s">
        <v>248</v>
      </c>
      <c r="J1270" s="8" t="s">
        <v>248</v>
      </c>
      <c r="K1270" s="130" t="s">
        <v>42</v>
      </c>
      <c r="L1270" s="130" t="s">
        <v>30</v>
      </c>
      <c r="M1270" s="8" t="str">
        <f t="shared" si="69"/>
        <v>2393Vigilancia de la salud ambientalPUENTE ARANDAE. ABRIL 2025</v>
      </c>
      <c r="N1270" s="114">
        <f t="shared" si="72"/>
        <v>0</v>
      </c>
      <c r="O1270" s="114">
        <f t="shared" si="71"/>
        <v>0</v>
      </c>
      <c r="P1270" s="114">
        <v>0</v>
      </c>
      <c r="Q1270" s="131">
        <v>0</v>
      </c>
      <c r="R1270" s="114">
        <v>0</v>
      </c>
      <c r="S1270" s="132">
        <v>0</v>
      </c>
      <c r="T1270" s="114">
        <v>0</v>
      </c>
      <c r="U1270" s="131">
        <v>0</v>
      </c>
      <c r="V1270" s="114">
        <v>0</v>
      </c>
      <c r="W1270" s="132">
        <v>0</v>
      </c>
    </row>
    <row r="1271" spans="2:23" ht="60">
      <c r="B1271" s="129">
        <v>2394</v>
      </c>
      <c r="C1271" s="81" t="s">
        <v>244</v>
      </c>
      <c r="D1271" s="8" t="str">
        <f t="shared" si="70"/>
        <v>2394Vigilancia de la salud ambiental</v>
      </c>
      <c r="E1271" s="8" t="s">
        <v>1</v>
      </c>
      <c r="F1271" s="130" t="s">
        <v>257</v>
      </c>
      <c r="G1271" s="130" t="s">
        <v>423</v>
      </c>
      <c r="H1271" s="130" t="s">
        <v>247</v>
      </c>
      <c r="I1271" s="8" t="s">
        <v>248</v>
      </c>
      <c r="J1271" s="8" t="s">
        <v>248</v>
      </c>
      <c r="K1271" s="130" t="s">
        <v>43</v>
      </c>
      <c r="L1271" s="130" t="s">
        <v>30</v>
      </c>
      <c r="M1271" s="8" t="str">
        <f t="shared" si="69"/>
        <v>2394Vigilancia de la salud ambientalBOSAE. ABRIL 2025</v>
      </c>
      <c r="N1271" s="114">
        <f t="shared" si="72"/>
        <v>0</v>
      </c>
      <c r="O1271" s="114">
        <f t="shared" si="71"/>
        <v>0</v>
      </c>
      <c r="P1271" s="114">
        <v>0</v>
      </c>
      <c r="Q1271" s="131">
        <v>0</v>
      </c>
      <c r="R1271" s="114">
        <v>0</v>
      </c>
      <c r="S1271" s="132">
        <v>0</v>
      </c>
      <c r="T1271" s="114">
        <v>0</v>
      </c>
      <c r="U1271" s="131">
        <v>0</v>
      </c>
      <c r="V1271" s="114">
        <v>0</v>
      </c>
      <c r="W1271" s="132">
        <v>0</v>
      </c>
    </row>
    <row r="1272" spans="2:23" ht="60">
      <c r="B1272" s="129">
        <v>2394</v>
      </c>
      <c r="C1272" s="81" t="s">
        <v>244</v>
      </c>
      <c r="D1272" s="8" t="str">
        <f t="shared" si="70"/>
        <v>2394Vigilancia de la salud ambiental</v>
      </c>
      <c r="E1272" s="8" t="s">
        <v>1</v>
      </c>
      <c r="F1272" s="130" t="s">
        <v>257</v>
      </c>
      <c r="G1272" s="130" t="s">
        <v>423</v>
      </c>
      <c r="H1272" s="130" t="s">
        <v>247</v>
      </c>
      <c r="I1272" s="8" t="s">
        <v>248</v>
      </c>
      <c r="J1272" s="8" t="s">
        <v>248</v>
      </c>
      <c r="K1272" s="130" t="s">
        <v>41</v>
      </c>
      <c r="L1272" s="130" t="s">
        <v>30</v>
      </c>
      <c r="M1272" s="8" t="str">
        <f t="shared" si="69"/>
        <v>2394Vigilancia de la salud ambientalKENNEDYE. ABRIL 2025</v>
      </c>
      <c r="N1272" s="114">
        <f t="shared" si="72"/>
        <v>0</v>
      </c>
      <c r="O1272" s="114">
        <f t="shared" si="71"/>
        <v>0</v>
      </c>
      <c r="P1272" s="114">
        <v>0</v>
      </c>
      <c r="Q1272" s="131">
        <v>0</v>
      </c>
      <c r="R1272" s="114">
        <v>0</v>
      </c>
      <c r="S1272" s="132">
        <v>0</v>
      </c>
      <c r="T1272" s="114">
        <v>0</v>
      </c>
      <c r="U1272" s="131">
        <v>0</v>
      </c>
      <c r="V1272" s="114">
        <v>0</v>
      </c>
      <c r="W1272" s="132">
        <v>0</v>
      </c>
    </row>
    <row r="1273" spans="2:23" ht="60">
      <c r="B1273" s="129">
        <v>2394</v>
      </c>
      <c r="C1273" s="81" t="s">
        <v>244</v>
      </c>
      <c r="D1273" s="8" t="str">
        <f t="shared" si="70"/>
        <v>2394Vigilancia de la salud ambiental</v>
      </c>
      <c r="E1273" s="8" t="s">
        <v>1</v>
      </c>
      <c r="F1273" s="130" t="s">
        <v>257</v>
      </c>
      <c r="G1273" s="130" t="s">
        <v>423</v>
      </c>
      <c r="H1273" s="130" t="s">
        <v>247</v>
      </c>
      <c r="I1273" s="8" t="s">
        <v>248</v>
      </c>
      <c r="J1273" s="8" t="s">
        <v>248</v>
      </c>
      <c r="K1273" s="130" t="s">
        <v>29</v>
      </c>
      <c r="L1273" s="130" t="s">
        <v>30</v>
      </c>
      <c r="M1273" s="8" t="str">
        <f t="shared" si="69"/>
        <v>2394Vigilancia de la salud ambientalFONTIBONE. ABRIL 2025</v>
      </c>
      <c r="N1273" s="114">
        <f t="shared" si="72"/>
        <v>0</v>
      </c>
      <c r="O1273" s="114">
        <f t="shared" si="71"/>
        <v>0</v>
      </c>
      <c r="P1273" s="114">
        <v>0</v>
      </c>
      <c r="Q1273" s="131">
        <v>0</v>
      </c>
      <c r="R1273" s="114">
        <v>0</v>
      </c>
      <c r="S1273" s="132">
        <v>0</v>
      </c>
      <c r="T1273" s="114">
        <v>0</v>
      </c>
      <c r="U1273" s="131">
        <v>0</v>
      </c>
      <c r="V1273" s="114">
        <v>0</v>
      </c>
      <c r="W1273" s="132">
        <v>0</v>
      </c>
    </row>
    <row r="1274" spans="2:23" ht="72">
      <c r="B1274" s="129">
        <v>2394</v>
      </c>
      <c r="C1274" s="81" t="s">
        <v>244</v>
      </c>
      <c r="D1274" s="8" t="str">
        <f t="shared" si="70"/>
        <v>2394Vigilancia de la salud ambiental</v>
      </c>
      <c r="E1274" s="8" t="s">
        <v>1</v>
      </c>
      <c r="F1274" s="130" t="s">
        <v>257</v>
      </c>
      <c r="G1274" s="130" t="s">
        <v>423</v>
      </c>
      <c r="H1274" s="130" t="s">
        <v>247</v>
      </c>
      <c r="I1274" s="8" t="s">
        <v>248</v>
      </c>
      <c r="J1274" s="8" t="s">
        <v>248</v>
      </c>
      <c r="K1274" s="130" t="s">
        <v>42</v>
      </c>
      <c r="L1274" s="130" t="s">
        <v>30</v>
      </c>
      <c r="M1274" s="8" t="str">
        <f t="shared" si="69"/>
        <v>2394Vigilancia de la salud ambientalPUENTE ARANDAE. ABRIL 2025</v>
      </c>
      <c r="N1274" s="114">
        <f t="shared" si="72"/>
        <v>0</v>
      </c>
      <c r="O1274" s="114">
        <f t="shared" si="71"/>
        <v>0</v>
      </c>
      <c r="P1274" s="114">
        <v>0</v>
      </c>
      <c r="Q1274" s="131">
        <v>0</v>
      </c>
      <c r="R1274" s="114">
        <v>0</v>
      </c>
      <c r="S1274" s="132">
        <v>0</v>
      </c>
      <c r="T1274" s="114">
        <v>0</v>
      </c>
      <c r="U1274" s="131">
        <v>0</v>
      </c>
      <c r="V1274" s="114">
        <v>0</v>
      </c>
      <c r="W1274" s="132">
        <v>0</v>
      </c>
    </row>
    <row r="1275" spans="2:23" ht="72">
      <c r="B1275" s="129">
        <v>2395</v>
      </c>
      <c r="C1275" s="81" t="s">
        <v>244</v>
      </c>
      <c r="D1275" s="8" t="str">
        <f t="shared" si="70"/>
        <v>2395Vigilancia de la salud ambiental</v>
      </c>
      <c r="E1275" s="8" t="s">
        <v>1</v>
      </c>
      <c r="F1275" s="130" t="s">
        <v>298</v>
      </c>
      <c r="G1275" s="130" t="s">
        <v>424</v>
      </c>
      <c r="H1275" s="130" t="s">
        <v>316</v>
      </c>
      <c r="I1275" s="8" t="s">
        <v>248</v>
      </c>
      <c r="J1275" s="8" t="s">
        <v>248</v>
      </c>
      <c r="K1275" s="130" t="s">
        <v>42</v>
      </c>
      <c r="L1275" s="130" t="s">
        <v>30</v>
      </c>
      <c r="M1275" s="8" t="str">
        <f t="shared" si="69"/>
        <v>2395Vigilancia de la salud ambientalPUENTE ARANDAE. ABRIL 2025</v>
      </c>
      <c r="N1275" s="114">
        <f t="shared" si="72"/>
        <v>0</v>
      </c>
      <c r="O1275" s="114">
        <f t="shared" si="71"/>
        <v>180339</v>
      </c>
      <c r="P1275" s="114">
        <v>0</v>
      </c>
      <c r="Q1275" s="131">
        <v>130</v>
      </c>
      <c r="R1275" s="114">
        <v>0</v>
      </c>
      <c r="S1275" s="132">
        <v>23444070</v>
      </c>
      <c r="T1275" s="114">
        <v>0</v>
      </c>
      <c r="U1275" s="131">
        <v>130</v>
      </c>
      <c r="V1275" s="114">
        <v>0</v>
      </c>
      <c r="W1275" s="132">
        <v>23444070</v>
      </c>
    </row>
    <row r="1276" spans="2:23" ht="60">
      <c r="B1276" s="129">
        <v>2397</v>
      </c>
      <c r="C1276" s="81" t="s">
        <v>244</v>
      </c>
      <c r="D1276" s="8" t="str">
        <f t="shared" si="70"/>
        <v>2397Vigilancia de la salud ambiental</v>
      </c>
      <c r="E1276" s="8" t="s">
        <v>1</v>
      </c>
      <c r="F1276" s="130" t="s">
        <v>298</v>
      </c>
      <c r="G1276" s="130" t="s">
        <v>425</v>
      </c>
      <c r="H1276" s="130" t="s">
        <v>267</v>
      </c>
      <c r="I1276" s="8" t="s">
        <v>248</v>
      </c>
      <c r="J1276" s="8" t="s">
        <v>248</v>
      </c>
      <c r="K1276" s="130" t="s">
        <v>43</v>
      </c>
      <c r="L1276" s="130" t="s">
        <v>30</v>
      </c>
      <c r="M1276" s="8" t="str">
        <f t="shared" si="69"/>
        <v>2397Vigilancia de la salud ambientalBOSAE. ABRIL 2025</v>
      </c>
      <c r="N1276" s="114">
        <f t="shared" si="72"/>
        <v>0</v>
      </c>
      <c r="O1276" s="114">
        <f t="shared" si="71"/>
        <v>16749476</v>
      </c>
      <c r="P1276" s="114">
        <v>0</v>
      </c>
      <c r="Q1276" s="131">
        <v>1</v>
      </c>
      <c r="R1276" s="114">
        <v>0</v>
      </c>
      <c r="S1276" s="132">
        <v>16749476</v>
      </c>
      <c r="T1276" s="114">
        <v>0</v>
      </c>
      <c r="U1276" s="131">
        <v>1</v>
      </c>
      <c r="V1276" s="114">
        <v>0</v>
      </c>
      <c r="W1276" s="132">
        <v>16749476</v>
      </c>
    </row>
    <row r="1277" spans="2:23" ht="60">
      <c r="B1277" s="129">
        <v>2399</v>
      </c>
      <c r="C1277" s="81" t="s">
        <v>244</v>
      </c>
      <c r="D1277" s="8" t="str">
        <f t="shared" si="70"/>
        <v>2399Vigilancia de la salud ambiental</v>
      </c>
      <c r="E1277" s="8" t="s">
        <v>1</v>
      </c>
      <c r="F1277" s="130" t="s">
        <v>308</v>
      </c>
      <c r="G1277" s="130" t="s">
        <v>426</v>
      </c>
      <c r="H1277" s="130" t="s">
        <v>247</v>
      </c>
      <c r="I1277" s="8" t="s">
        <v>248</v>
      </c>
      <c r="J1277" s="8" t="s">
        <v>248</v>
      </c>
      <c r="K1277" s="130" t="s">
        <v>43</v>
      </c>
      <c r="L1277" s="130" t="s">
        <v>30</v>
      </c>
      <c r="M1277" s="8" t="str">
        <f t="shared" si="69"/>
        <v>2399Vigilancia de la salud ambientalBOSAE. ABRIL 2025</v>
      </c>
      <c r="N1277" s="114">
        <f t="shared" si="72"/>
        <v>0</v>
      </c>
      <c r="O1277" s="114">
        <f t="shared" si="71"/>
        <v>29479</v>
      </c>
      <c r="P1277" s="114">
        <v>0</v>
      </c>
      <c r="Q1277" s="131">
        <v>64</v>
      </c>
      <c r="R1277" s="114">
        <v>0</v>
      </c>
      <c r="S1277" s="132">
        <v>1886656</v>
      </c>
      <c r="T1277" s="114">
        <v>0</v>
      </c>
      <c r="U1277" s="131">
        <v>64</v>
      </c>
      <c r="V1277" s="114">
        <v>0</v>
      </c>
      <c r="W1277" s="132">
        <v>1886656</v>
      </c>
    </row>
    <row r="1278" spans="2:23" ht="60">
      <c r="B1278" s="129">
        <v>2399</v>
      </c>
      <c r="C1278" s="81" t="s">
        <v>244</v>
      </c>
      <c r="D1278" s="8" t="str">
        <f t="shared" si="70"/>
        <v>2399Vigilancia de la salud ambiental</v>
      </c>
      <c r="E1278" s="8" t="s">
        <v>1</v>
      </c>
      <c r="F1278" s="130" t="s">
        <v>308</v>
      </c>
      <c r="G1278" s="130" t="s">
        <v>426</v>
      </c>
      <c r="H1278" s="130" t="s">
        <v>247</v>
      </c>
      <c r="I1278" s="8" t="s">
        <v>248</v>
      </c>
      <c r="J1278" s="8" t="s">
        <v>248</v>
      </c>
      <c r="K1278" s="130" t="s">
        <v>41</v>
      </c>
      <c r="L1278" s="130" t="s">
        <v>30</v>
      </c>
      <c r="M1278" s="8" t="str">
        <f t="shared" si="69"/>
        <v>2399Vigilancia de la salud ambientalKENNEDYE. ABRIL 2025</v>
      </c>
      <c r="N1278" s="114">
        <f t="shared" si="72"/>
        <v>0</v>
      </c>
      <c r="O1278" s="114">
        <f t="shared" si="71"/>
        <v>29479</v>
      </c>
      <c r="P1278" s="114">
        <v>0</v>
      </c>
      <c r="Q1278" s="131">
        <v>203</v>
      </c>
      <c r="R1278" s="114">
        <v>0</v>
      </c>
      <c r="S1278" s="132">
        <v>5984237</v>
      </c>
      <c r="T1278" s="114">
        <v>0</v>
      </c>
      <c r="U1278" s="131">
        <v>192</v>
      </c>
      <c r="V1278" s="114">
        <v>0</v>
      </c>
      <c r="W1278" s="132">
        <v>5659968</v>
      </c>
    </row>
    <row r="1279" spans="2:23" ht="60">
      <c r="B1279" s="129">
        <v>2399</v>
      </c>
      <c r="C1279" s="81" t="s">
        <v>244</v>
      </c>
      <c r="D1279" s="8" t="str">
        <f t="shared" si="70"/>
        <v>2399Vigilancia de la salud ambiental</v>
      </c>
      <c r="E1279" s="8" t="s">
        <v>1</v>
      </c>
      <c r="F1279" s="130" t="s">
        <v>308</v>
      </c>
      <c r="G1279" s="130" t="s">
        <v>426</v>
      </c>
      <c r="H1279" s="130" t="s">
        <v>247</v>
      </c>
      <c r="I1279" s="8" t="s">
        <v>248</v>
      </c>
      <c r="J1279" s="8" t="s">
        <v>248</v>
      </c>
      <c r="K1279" s="130" t="s">
        <v>29</v>
      </c>
      <c r="L1279" s="130" t="s">
        <v>30</v>
      </c>
      <c r="M1279" s="8" t="str">
        <f t="shared" si="69"/>
        <v>2399Vigilancia de la salud ambientalFONTIBONE. ABRIL 2025</v>
      </c>
      <c r="N1279" s="114">
        <f t="shared" si="72"/>
        <v>0</v>
      </c>
      <c r="O1279" s="114">
        <f t="shared" si="71"/>
        <v>29479</v>
      </c>
      <c r="P1279" s="114">
        <v>0</v>
      </c>
      <c r="Q1279" s="131">
        <v>160</v>
      </c>
      <c r="R1279" s="114">
        <v>0</v>
      </c>
      <c r="S1279" s="132">
        <v>4716640</v>
      </c>
      <c r="T1279" s="114">
        <v>0</v>
      </c>
      <c r="U1279" s="131">
        <v>156</v>
      </c>
      <c r="V1279" s="114">
        <v>0</v>
      </c>
      <c r="W1279" s="132">
        <v>4598724</v>
      </c>
    </row>
    <row r="1280" spans="2:23" ht="72">
      <c r="B1280" s="129">
        <v>2399</v>
      </c>
      <c r="C1280" s="81" t="s">
        <v>244</v>
      </c>
      <c r="D1280" s="8" t="str">
        <f t="shared" si="70"/>
        <v>2399Vigilancia de la salud ambiental</v>
      </c>
      <c r="E1280" s="8" t="s">
        <v>1</v>
      </c>
      <c r="F1280" s="130" t="s">
        <v>308</v>
      </c>
      <c r="G1280" s="130" t="s">
        <v>426</v>
      </c>
      <c r="H1280" s="130" t="s">
        <v>247</v>
      </c>
      <c r="I1280" s="8" t="s">
        <v>248</v>
      </c>
      <c r="J1280" s="8" t="s">
        <v>248</v>
      </c>
      <c r="K1280" s="130" t="s">
        <v>42</v>
      </c>
      <c r="L1280" s="130" t="s">
        <v>30</v>
      </c>
      <c r="M1280" s="8" t="str">
        <f t="shared" si="69"/>
        <v>2399Vigilancia de la salud ambientalPUENTE ARANDAE. ABRIL 2025</v>
      </c>
      <c r="N1280" s="114">
        <f t="shared" si="72"/>
        <v>0</v>
      </c>
      <c r="O1280" s="114">
        <f t="shared" si="71"/>
        <v>29479</v>
      </c>
      <c r="P1280" s="114">
        <v>0</v>
      </c>
      <c r="Q1280" s="131">
        <v>100</v>
      </c>
      <c r="R1280" s="114">
        <v>0</v>
      </c>
      <c r="S1280" s="132">
        <v>2947900</v>
      </c>
      <c r="T1280" s="114">
        <v>0</v>
      </c>
      <c r="U1280" s="131">
        <v>100</v>
      </c>
      <c r="V1280" s="114">
        <v>0</v>
      </c>
      <c r="W1280" s="132">
        <v>2947900</v>
      </c>
    </row>
    <row r="1281" spans="2:23" ht="90">
      <c r="B1281" s="129">
        <v>2400</v>
      </c>
      <c r="C1281" s="81" t="s">
        <v>244</v>
      </c>
      <c r="D1281" s="8" t="str">
        <f t="shared" si="70"/>
        <v>2400Vigilancia de la salud ambiental</v>
      </c>
      <c r="E1281" s="8" t="s">
        <v>1</v>
      </c>
      <c r="F1281" s="130" t="s">
        <v>308</v>
      </c>
      <c r="G1281" s="130" t="s">
        <v>427</v>
      </c>
      <c r="H1281" s="130" t="s">
        <v>310</v>
      </c>
      <c r="I1281" s="8" t="s">
        <v>248</v>
      </c>
      <c r="J1281" s="8" t="s">
        <v>248</v>
      </c>
      <c r="K1281" s="130" t="s">
        <v>43</v>
      </c>
      <c r="L1281" s="130" t="s">
        <v>30</v>
      </c>
      <c r="M1281" s="8" t="str">
        <f t="shared" si="69"/>
        <v>2400Vigilancia de la salud ambientalBOSAE. ABRIL 2025</v>
      </c>
      <c r="N1281" s="114">
        <f t="shared" si="72"/>
        <v>0</v>
      </c>
      <c r="O1281" s="114">
        <f t="shared" si="71"/>
        <v>0</v>
      </c>
      <c r="P1281" s="114">
        <v>0</v>
      </c>
      <c r="Q1281" s="131">
        <v>0</v>
      </c>
      <c r="R1281" s="114">
        <v>0</v>
      </c>
      <c r="S1281" s="132">
        <v>0</v>
      </c>
      <c r="T1281" s="114">
        <v>0</v>
      </c>
      <c r="U1281" s="131">
        <v>0</v>
      </c>
      <c r="V1281" s="114">
        <v>0</v>
      </c>
      <c r="W1281" s="132">
        <v>0</v>
      </c>
    </row>
    <row r="1282" spans="2:23" ht="90">
      <c r="B1282" s="129">
        <v>2400</v>
      </c>
      <c r="C1282" s="81" t="s">
        <v>244</v>
      </c>
      <c r="D1282" s="8" t="str">
        <f t="shared" si="70"/>
        <v>2400Vigilancia de la salud ambiental</v>
      </c>
      <c r="E1282" s="8" t="s">
        <v>1</v>
      </c>
      <c r="F1282" s="130" t="s">
        <v>308</v>
      </c>
      <c r="G1282" s="130" t="s">
        <v>427</v>
      </c>
      <c r="H1282" s="130" t="s">
        <v>310</v>
      </c>
      <c r="I1282" s="8" t="s">
        <v>248</v>
      </c>
      <c r="J1282" s="8" t="s">
        <v>248</v>
      </c>
      <c r="K1282" s="130" t="s">
        <v>41</v>
      </c>
      <c r="L1282" s="130" t="s">
        <v>30</v>
      </c>
      <c r="M1282" s="8" t="str">
        <f t="shared" si="69"/>
        <v>2400Vigilancia de la salud ambientalKENNEDYE. ABRIL 2025</v>
      </c>
      <c r="N1282" s="114">
        <f t="shared" si="72"/>
        <v>0</v>
      </c>
      <c r="O1282" s="114">
        <f t="shared" si="71"/>
        <v>0</v>
      </c>
      <c r="P1282" s="114">
        <v>0</v>
      </c>
      <c r="Q1282" s="131">
        <v>0</v>
      </c>
      <c r="R1282" s="114">
        <v>0</v>
      </c>
      <c r="S1282" s="132">
        <v>0</v>
      </c>
      <c r="T1282" s="114">
        <v>0</v>
      </c>
      <c r="U1282" s="131">
        <v>0</v>
      </c>
      <c r="V1282" s="114">
        <v>0</v>
      </c>
      <c r="W1282" s="132">
        <v>0</v>
      </c>
    </row>
    <row r="1283" spans="2:23" ht="90">
      <c r="B1283" s="129">
        <v>2400</v>
      </c>
      <c r="C1283" s="81" t="s">
        <v>244</v>
      </c>
      <c r="D1283" s="8" t="str">
        <f t="shared" si="70"/>
        <v>2400Vigilancia de la salud ambiental</v>
      </c>
      <c r="E1283" s="8" t="s">
        <v>1</v>
      </c>
      <c r="F1283" s="130" t="s">
        <v>308</v>
      </c>
      <c r="G1283" s="130" t="s">
        <v>427</v>
      </c>
      <c r="H1283" s="130" t="s">
        <v>310</v>
      </c>
      <c r="I1283" s="8" t="s">
        <v>248</v>
      </c>
      <c r="J1283" s="8" t="s">
        <v>248</v>
      </c>
      <c r="K1283" s="130" t="s">
        <v>29</v>
      </c>
      <c r="L1283" s="130" t="s">
        <v>30</v>
      </c>
      <c r="M1283" s="8" t="str">
        <f t="shared" ref="M1283:M1346" si="73">+D1283&amp;K1283&amp;L1283</f>
        <v>2400Vigilancia de la salud ambientalFONTIBONE. ABRIL 2025</v>
      </c>
      <c r="N1283" s="114">
        <f t="shared" si="72"/>
        <v>0</v>
      </c>
      <c r="O1283" s="114">
        <f t="shared" si="71"/>
        <v>0</v>
      </c>
      <c r="P1283" s="114">
        <v>0</v>
      </c>
      <c r="Q1283" s="131">
        <v>0</v>
      </c>
      <c r="R1283" s="114">
        <v>0</v>
      </c>
      <c r="S1283" s="132">
        <v>0</v>
      </c>
      <c r="T1283" s="114">
        <v>0</v>
      </c>
      <c r="U1283" s="131">
        <v>0</v>
      </c>
      <c r="V1283" s="114">
        <v>0</v>
      </c>
      <c r="W1283" s="132">
        <v>0</v>
      </c>
    </row>
    <row r="1284" spans="2:23" ht="90">
      <c r="B1284" s="129">
        <v>2400</v>
      </c>
      <c r="C1284" s="81" t="s">
        <v>244</v>
      </c>
      <c r="D1284" s="8" t="str">
        <f t="shared" ref="D1284:D1347" si="74">+B1284&amp;C1284</f>
        <v>2400Vigilancia de la salud ambiental</v>
      </c>
      <c r="E1284" s="8" t="s">
        <v>1</v>
      </c>
      <c r="F1284" s="130" t="s">
        <v>308</v>
      </c>
      <c r="G1284" s="130" t="s">
        <v>427</v>
      </c>
      <c r="H1284" s="130" t="s">
        <v>310</v>
      </c>
      <c r="I1284" s="8" t="s">
        <v>248</v>
      </c>
      <c r="J1284" s="8" t="s">
        <v>248</v>
      </c>
      <c r="K1284" s="130" t="s">
        <v>42</v>
      </c>
      <c r="L1284" s="130" t="s">
        <v>30</v>
      </c>
      <c r="M1284" s="8" t="str">
        <f t="shared" si="73"/>
        <v>2400Vigilancia de la salud ambientalPUENTE ARANDAE. ABRIL 2025</v>
      </c>
      <c r="N1284" s="114">
        <f t="shared" si="72"/>
        <v>0</v>
      </c>
      <c r="O1284" s="114">
        <f t="shared" si="71"/>
        <v>0</v>
      </c>
      <c r="P1284" s="114">
        <v>0</v>
      </c>
      <c r="Q1284" s="131">
        <v>0</v>
      </c>
      <c r="R1284" s="114">
        <v>0</v>
      </c>
      <c r="S1284" s="132">
        <v>0</v>
      </c>
      <c r="T1284" s="114">
        <v>0</v>
      </c>
      <c r="U1284" s="131">
        <v>0</v>
      </c>
      <c r="V1284" s="114">
        <v>0</v>
      </c>
      <c r="W1284" s="132">
        <v>0</v>
      </c>
    </row>
    <row r="1285" spans="2:23" ht="112.5">
      <c r="B1285" s="129">
        <v>2401</v>
      </c>
      <c r="C1285" s="81" t="s">
        <v>244</v>
      </c>
      <c r="D1285" s="8" t="str">
        <f t="shared" si="74"/>
        <v>2401Vigilancia de la salud ambiental</v>
      </c>
      <c r="E1285" s="8" t="s">
        <v>1</v>
      </c>
      <c r="F1285" s="130" t="s">
        <v>308</v>
      </c>
      <c r="G1285" s="130" t="s">
        <v>428</v>
      </c>
      <c r="H1285" s="130" t="s">
        <v>310</v>
      </c>
      <c r="I1285" s="8" t="s">
        <v>248</v>
      </c>
      <c r="J1285" s="8" t="s">
        <v>248</v>
      </c>
      <c r="K1285" s="130" t="s">
        <v>43</v>
      </c>
      <c r="L1285" s="130" t="s">
        <v>30</v>
      </c>
      <c r="M1285" s="8" t="str">
        <f t="shared" si="73"/>
        <v>2401Vigilancia de la salud ambientalBOSAE. ABRIL 2025</v>
      </c>
      <c r="N1285" s="114">
        <f t="shared" si="72"/>
        <v>0</v>
      </c>
      <c r="O1285" s="114">
        <f t="shared" si="71"/>
        <v>3615949</v>
      </c>
      <c r="P1285" s="114">
        <v>0</v>
      </c>
      <c r="Q1285" s="131">
        <v>2</v>
      </c>
      <c r="R1285" s="114">
        <v>0</v>
      </c>
      <c r="S1285" s="132">
        <v>7231898</v>
      </c>
      <c r="T1285" s="114">
        <v>0</v>
      </c>
      <c r="U1285" s="131">
        <v>2</v>
      </c>
      <c r="V1285" s="114">
        <v>0</v>
      </c>
      <c r="W1285" s="132">
        <v>7231898</v>
      </c>
    </row>
    <row r="1286" spans="2:23" ht="135">
      <c r="B1286" s="129">
        <v>2402</v>
      </c>
      <c r="C1286" s="81" t="s">
        <v>244</v>
      </c>
      <c r="D1286" s="8" t="str">
        <f t="shared" si="74"/>
        <v>2402Vigilancia de la salud ambiental</v>
      </c>
      <c r="E1286" s="8" t="s">
        <v>1</v>
      </c>
      <c r="F1286" s="130" t="s">
        <v>308</v>
      </c>
      <c r="G1286" s="130" t="s">
        <v>429</v>
      </c>
      <c r="H1286" s="130" t="s">
        <v>310</v>
      </c>
      <c r="I1286" s="8" t="s">
        <v>248</v>
      </c>
      <c r="J1286" s="8" t="s">
        <v>248</v>
      </c>
      <c r="K1286" s="130" t="s">
        <v>29</v>
      </c>
      <c r="L1286" s="130" t="s">
        <v>30</v>
      </c>
      <c r="M1286" s="8" t="str">
        <f t="shared" si="73"/>
        <v>2402Vigilancia de la salud ambientalFONTIBONE. ABRIL 2025</v>
      </c>
      <c r="N1286" s="114">
        <f t="shared" si="72"/>
        <v>0</v>
      </c>
      <c r="O1286" s="114">
        <f t="shared" si="71"/>
        <v>1382597</v>
      </c>
      <c r="P1286" s="114">
        <v>0</v>
      </c>
      <c r="Q1286" s="131">
        <v>2</v>
      </c>
      <c r="R1286" s="114">
        <v>0</v>
      </c>
      <c r="S1286" s="132">
        <v>2765194</v>
      </c>
      <c r="T1286" s="114">
        <v>0</v>
      </c>
      <c r="U1286" s="131">
        <v>2</v>
      </c>
      <c r="V1286" s="114">
        <v>0</v>
      </c>
      <c r="W1286" s="132">
        <v>2765194</v>
      </c>
    </row>
    <row r="1287" spans="2:23" ht="135">
      <c r="B1287" s="129">
        <v>2402</v>
      </c>
      <c r="C1287" s="81" t="s">
        <v>244</v>
      </c>
      <c r="D1287" s="8" t="str">
        <f t="shared" si="74"/>
        <v>2402Vigilancia de la salud ambiental</v>
      </c>
      <c r="E1287" s="8" t="s">
        <v>1</v>
      </c>
      <c r="F1287" s="130" t="s">
        <v>308</v>
      </c>
      <c r="G1287" s="130" t="s">
        <v>429</v>
      </c>
      <c r="H1287" s="130" t="s">
        <v>310</v>
      </c>
      <c r="I1287" s="8" t="s">
        <v>248</v>
      </c>
      <c r="J1287" s="8" t="s">
        <v>248</v>
      </c>
      <c r="K1287" s="130" t="s">
        <v>42</v>
      </c>
      <c r="L1287" s="130" t="s">
        <v>30</v>
      </c>
      <c r="M1287" s="8" t="str">
        <f t="shared" si="73"/>
        <v>2402Vigilancia de la salud ambientalPUENTE ARANDAE. ABRIL 2025</v>
      </c>
      <c r="N1287" s="114">
        <f t="shared" si="72"/>
        <v>0</v>
      </c>
      <c r="O1287" s="114">
        <f t="shared" si="71"/>
        <v>1382597</v>
      </c>
      <c r="P1287" s="114">
        <v>0</v>
      </c>
      <c r="Q1287" s="131">
        <v>2</v>
      </c>
      <c r="R1287" s="114">
        <v>0</v>
      </c>
      <c r="S1287" s="132">
        <v>2765194</v>
      </c>
      <c r="T1287" s="114">
        <v>0</v>
      </c>
      <c r="U1287" s="131">
        <v>2</v>
      </c>
      <c r="V1287" s="114">
        <v>0</v>
      </c>
      <c r="W1287" s="132">
        <v>2765194</v>
      </c>
    </row>
    <row r="1288" spans="2:23" ht="67.5">
      <c r="B1288" s="129">
        <v>2403</v>
      </c>
      <c r="C1288" s="81" t="s">
        <v>244</v>
      </c>
      <c r="D1288" s="8" t="str">
        <f t="shared" si="74"/>
        <v>2403Vigilancia de la salud ambiental</v>
      </c>
      <c r="E1288" s="8" t="s">
        <v>1</v>
      </c>
      <c r="F1288" s="130" t="s">
        <v>308</v>
      </c>
      <c r="G1288" s="130" t="s">
        <v>430</v>
      </c>
      <c r="H1288" s="130" t="s">
        <v>247</v>
      </c>
      <c r="I1288" s="8" t="s">
        <v>248</v>
      </c>
      <c r="J1288" s="8" t="s">
        <v>248</v>
      </c>
      <c r="K1288" s="130" t="s">
        <v>43</v>
      </c>
      <c r="L1288" s="130" t="s">
        <v>30</v>
      </c>
      <c r="M1288" s="8" t="str">
        <f t="shared" si="73"/>
        <v>2403Vigilancia de la salud ambientalBOSAE. ABRIL 2025</v>
      </c>
      <c r="N1288" s="114">
        <f t="shared" si="72"/>
        <v>0</v>
      </c>
      <c r="O1288" s="114">
        <f t="shared" si="71"/>
        <v>0</v>
      </c>
      <c r="P1288" s="114">
        <v>0</v>
      </c>
      <c r="Q1288" s="131">
        <v>0</v>
      </c>
      <c r="R1288" s="114">
        <v>0</v>
      </c>
      <c r="S1288" s="132">
        <v>0</v>
      </c>
      <c r="T1288" s="114">
        <v>0</v>
      </c>
      <c r="U1288" s="131">
        <v>0</v>
      </c>
      <c r="V1288" s="114">
        <v>0</v>
      </c>
      <c r="W1288" s="132">
        <v>0</v>
      </c>
    </row>
    <row r="1289" spans="2:23" ht="67.5">
      <c r="B1289" s="129">
        <v>2403</v>
      </c>
      <c r="C1289" s="81" t="s">
        <v>244</v>
      </c>
      <c r="D1289" s="8" t="str">
        <f t="shared" si="74"/>
        <v>2403Vigilancia de la salud ambiental</v>
      </c>
      <c r="E1289" s="8" t="s">
        <v>1</v>
      </c>
      <c r="F1289" s="130" t="s">
        <v>308</v>
      </c>
      <c r="G1289" s="130" t="s">
        <v>430</v>
      </c>
      <c r="H1289" s="130" t="s">
        <v>247</v>
      </c>
      <c r="I1289" s="8" t="s">
        <v>248</v>
      </c>
      <c r="J1289" s="8" t="s">
        <v>248</v>
      </c>
      <c r="K1289" s="130" t="s">
        <v>41</v>
      </c>
      <c r="L1289" s="130" t="s">
        <v>30</v>
      </c>
      <c r="M1289" s="8" t="str">
        <f t="shared" si="73"/>
        <v>2403Vigilancia de la salud ambientalKENNEDYE. ABRIL 2025</v>
      </c>
      <c r="N1289" s="114">
        <f t="shared" si="72"/>
        <v>0</v>
      </c>
      <c r="O1289" s="114">
        <f t="shared" si="71"/>
        <v>0</v>
      </c>
      <c r="P1289" s="114">
        <v>0</v>
      </c>
      <c r="Q1289" s="131">
        <v>0</v>
      </c>
      <c r="R1289" s="114">
        <v>0</v>
      </c>
      <c r="S1289" s="132">
        <v>0</v>
      </c>
      <c r="T1289" s="114">
        <v>0</v>
      </c>
      <c r="U1289" s="131">
        <v>0</v>
      </c>
      <c r="V1289" s="114">
        <v>0</v>
      </c>
      <c r="W1289" s="132">
        <v>0</v>
      </c>
    </row>
    <row r="1290" spans="2:23" ht="67.5">
      <c r="B1290" s="129">
        <v>2403</v>
      </c>
      <c r="C1290" s="81" t="s">
        <v>244</v>
      </c>
      <c r="D1290" s="8" t="str">
        <f t="shared" si="74"/>
        <v>2403Vigilancia de la salud ambiental</v>
      </c>
      <c r="E1290" s="8" t="s">
        <v>1</v>
      </c>
      <c r="F1290" s="130" t="s">
        <v>308</v>
      </c>
      <c r="G1290" s="130" t="s">
        <v>430</v>
      </c>
      <c r="H1290" s="130" t="s">
        <v>247</v>
      </c>
      <c r="I1290" s="8" t="s">
        <v>248</v>
      </c>
      <c r="J1290" s="8" t="s">
        <v>248</v>
      </c>
      <c r="K1290" s="130" t="s">
        <v>29</v>
      </c>
      <c r="L1290" s="130" t="s">
        <v>30</v>
      </c>
      <c r="M1290" s="8" t="str">
        <f t="shared" si="73"/>
        <v>2403Vigilancia de la salud ambientalFONTIBONE. ABRIL 2025</v>
      </c>
      <c r="N1290" s="114">
        <f t="shared" si="72"/>
        <v>0</v>
      </c>
      <c r="O1290" s="114">
        <f t="shared" si="71"/>
        <v>0</v>
      </c>
      <c r="P1290" s="114">
        <v>0</v>
      </c>
      <c r="Q1290" s="131">
        <v>0</v>
      </c>
      <c r="R1290" s="114">
        <v>0</v>
      </c>
      <c r="S1290" s="132">
        <v>0</v>
      </c>
      <c r="T1290" s="114">
        <v>0</v>
      </c>
      <c r="U1290" s="131">
        <v>0</v>
      </c>
      <c r="V1290" s="114">
        <v>0</v>
      </c>
      <c r="W1290" s="132">
        <v>0</v>
      </c>
    </row>
    <row r="1291" spans="2:23" ht="72">
      <c r="B1291" s="129">
        <v>2403</v>
      </c>
      <c r="C1291" s="81" t="s">
        <v>244</v>
      </c>
      <c r="D1291" s="8" t="str">
        <f t="shared" si="74"/>
        <v>2403Vigilancia de la salud ambiental</v>
      </c>
      <c r="E1291" s="8" t="s">
        <v>1</v>
      </c>
      <c r="F1291" s="130" t="s">
        <v>308</v>
      </c>
      <c r="G1291" s="130" t="s">
        <v>430</v>
      </c>
      <c r="H1291" s="130" t="s">
        <v>247</v>
      </c>
      <c r="I1291" s="8" t="s">
        <v>248</v>
      </c>
      <c r="J1291" s="8" t="s">
        <v>248</v>
      </c>
      <c r="K1291" s="130" t="s">
        <v>42</v>
      </c>
      <c r="L1291" s="130" t="s">
        <v>30</v>
      </c>
      <c r="M1291" s="8" t="str">
        <f t="shared" si="73"/>
        <v>2403Vigilancia de la salud ambientalPUENTE ARANDAE. ABRIL 2025</v>
      </c>
      <c r="N1291" s="114">
        <f t="shared" si="72"/>
        <v>0</v>
      </c>
      <c r="O1291" s="114">
        <f t="shared" si="71"/>
        <v>0</v>
      </c>
      <c r="P1291" s="114">
        <v>0</v>
      </c>
      <c r="Q1291" s="131">
        <v>0</v>
      </c>
      <c r="R1291" s="114">
        <v>0</v>
      </c>
      <c r="S1291" s="132">
        <v>0</v>
      </c>
      <c r="T1291" s="114">
        <v>0</v>
      </c>
      <c r="U1291" s="131">
        <v>0</v>
      </c>
      <c r="V1291" s="114">
        <v>0</v>
      </c>
      <c r="W1291" s="132">
        <v>0</v>
      </c>
    </row>
    <row r="1292" spans="2:23" ht="135">
      <c r="B1292" s="129">
        <v>2404</v>
      </c>
      <c r="C1292" s="81" t="s">
        <v>244</v>
      </c>
      <c r="D1292" s="8" t="str">
        <f t="shared" si="74"/>
        <v>2404Vigilancia de la salud ambiental</v>
      </c>
      <c r="E1292" s="8" t="s">
        <v>1</v>
      </c>
      <c r="F1292" s="130" t="s">
        <v>308</v>
      </c>
      <c r="G1292" s="130" t="s">
        <v>431</v>
      </c>
      <c r="H1292" s="130" t="s">
        <v>310</v>
      </c>
      <c r="I1292" s="8" t="s">
        <v>248</v>
      </c>
      <c r="J1292" s="8" t="s">
        <v>248</v>
      </c>
      <c r="K1292" s="130" t="s">
        <v>29</v>
      </c>
      <c r="L1292" s="130" t="s">
        <v>30</v>
      </c>
      <c r="M1292" s="8" t="str">
        <f t="shared" si="73"/>
        <v>2404Vigilancia de la salud ambientalFONTIBONE. ABRIL 2025</v>
      </c>
      <c r="N1292" s="114">
        <f t="shared" si="72"/>
        <v>0</v>
      </c>
      <c r="O1292" s="114">
        <f t="shared" si="71"/>
        <v>1193025</v>
      </c>
      <c r="P1292" s="114">
        <v>0</v>
      </c>
      <c r="Q1292" s="131">
        <v>1</v>
      </c>
      <c r="R1292" s="114">
        <v>0</v>
      </c>
      <c r="S1292" s="132">
        <v>1193025</v>
      </c>
      <c r="T1292" s="114">
        <v>0</v>
      </c>
      <c r="U1292" s="131">
        <v>1</v>
      </c>
      <c r="V1292" s="114">
        <v>0</v>
      </c>
      <c r="W1292" s="132">
        <v>1193025</v>
      </c>
    </row>
    <row r="1293" spans="2:23" ht="112.5">
      <c r="B1293" s="129">
        <v>2405</v>
      </c>
      <c r="C1293" s="81" t="s">
        <v>244</v>
      </c>
      <c r="D1293" s="8" t="str">
        <f t="shared" si="74"/>
        <v>2405Vigilancia de la salud ambiental</v>
      </c>
      <c r="E1293" s="8" t="s">
        <v>1</v>
      </c>
      <c r="F1293" s="130" t="s">
        <v>308</v>
      </c>
      <c r="G1293" s="130" t="s">
        <v>432</v>
      </c>
      <c r="H1293" s="130" t="s">
        <v>310</v>
      </c>
      <c r="I1293" s="8" t="s">
        <v>248</v>
      </c>
      <c r="J1293" s="8" t="s">
        <v>248</v>
      </c>
      <c r="K1293" s="130" t="s">
        <v>41</v>
      </c>
      <c r="L1293" s="130" t="s">
        <v>30</v>
      </c>
      <c r="M1293" s="8" t="str">
        <f t="shared" si="73"/>
        <v>2405Vigilancia de la salud ambientalKENNEDYE. ABRIL 2025</v>
      </c>
      <c r="N1293" s="114">
        <f t="shared" si="72"/>
        <v>0</v>
      </c>
      <c r="O1293" s="114">
        <f t="shared" si="71"/>
        <v>795350</v>
      </c>
      <c r="P1293" s="114">
        <v>0</v>
      </c>
      <c r="Q1293" s="131">
        <v>1</v>
      </c>
      <c r="R1293" s="114">
        <v>0</v>
      </c>
      <c r="S1293" s="132">
        <v>795350</v>
      </c>
      <c r="T1293" s="114">
        <v>0</v>
      </c>
      <c r="U1293" s="131">
        <v>1</v>
      </c>
      <c r="V1293" s="114">
        <v>0</v>
      </c>
      <c r="W1293" s="132">
        <v>795350</v>
      </c>
    </row>
    <row r="1294" spans="2:23" ht="101.25">
      <c r="B1294" s="129">
        <v>2406</v>
      </c>
      <c r="C1294" s="81" t="s">
        <v>244</v>
      </c>
      <c r="D1294" s="8" t="str">
        <f t="shared" si="74"/>
        <v>2406Vigilancia de la salud ambiental</v>
      </c>
      <c r="E1294" s="8" t="s">
        <v>1</v>
      </c>
      <c r="F1294" s="130" t="s">
        <v>308</v>
      </c>
      <c r="G1294" s="130" t="s">
        <v>433</v>
      </c>
      <c r="H1294" s="130" t="s">
        <v>310</v>
      </c>
      <c r="I1294" s="8" t="s">
        <v>248</v>
      </c>
      <c r="J1294" s="8" t="s">
        <v>248</v>
      </c>
      <c r="K1294" s="130" t="s">
        <v>43</v>
      </c>
      <c r="L1294" s="130" t="s">
        <v>30</v>
      </c>
      <c r="M1294" s="8" t="str">
        <f t="shared" si="73"/>
        <v>2406Vigilancia de la salud ambientalBOSAE. ABRIL 2025</v>
      </c>
      <c r="N1294" s="114">
        <f t="shared" si="72"/>
        <v>0</v>
      </c>
      <c r="O1294" s="114">
        <f t="shared" si="71"/>
        <v>198837</v>
      </c>
      <c r="P1294" s="114">
        <v>0</v>
      </c>
      <c r="Q1294" s="131">
        <v>12</v>
      </c>
      <c r="R1294" s="114">
        <v>0</v>
      </c>
      <c r="S1294" s="132">
        <v>2386044</v>
      </c>
      <c r="T1294" s="114">
        <v>0</v>
      </c>
      <c r="U1294" s="131">
        <v>12</v>
      </c>
      <c r="V1294" s="114">
        <v>0</v>
      </c>
      <c r="W1294" s="132">
        <v>2386044</v>
      </c>
    </row>
    <row r="1295" spans="2:23" ht="101.25">
      <c r="B1295" s="129">
        <v>2406</v>
      </c>
      <c r="C1295" s="81" t="s">
        <v>244</v>
      </c>
      <c r="D1295" s="8" t="str">
        <f t="shared" si="74"/>
        <v>2406Vigilancia de la salud ambiental</v>
      </c>
      <c r="E1295" s="8" t="s">
        <v>1</v>
      </c>
      <c r="F1295" s="130" t="s">
        <v>308</v>
      </c>
      <c r="G1295" s="130" t="s">
        <v>433</v>
      </c>
      <c r="H1295" s="130" t="s">
        <v>310</v>
      </c>
      <c r="I1295" s="8" t="s">
        <v>248</v>
      </c>
      <c r="J1295" s="8" t="s">
        <v>248</v>
      </c>
      <c r="K1295" s="130" t="s">
        <v>41</v>
      </c>
      <c r="L1295" s="130" t="s">
        <v>30</v>
      </c>
      <c r="M1295" s="8" t="str">
        <f t="shared" si="73"/>
        <v>2406Vigilancia de la salud ambientalKENNEDYE. ABRIL 2025</v>
      </c>
      <c r="N1295" s="114">
        <f t="shared" si="72"/>
        <v>0</v>
      </c>
      <c r="O1295" s="114">
        <f t="shared" si="71"/>
        <v>198837</v>
      </c>
      <c r="P1295" s="114">
        <v>0</v>
      </c>
      <c r="Q1295" s="131">
        <v>17</v>
      </c>
      <c r="R1295" s="114">
        <v>0</v>
      </c>
      <c r="S1295" s="132">
        <v>3380229</v>
      </c>
      <c r="T1295" s="114">
        <v>0</v>
      </c>
      <c r="U1295" s="131">
        <v>17</v>
      </c>
      <c r="V1295" s="114">
        <v>0</v>
      </c>
      <c r="W1295" s="132">
        <v>3380229</v>
      </c>
    </row>
    <row r="1296" spans="2:23" ht="101.25">
      <c r="B1296" s="129">
        <v>2406</v>
      </c>
      <c r="C1296" s="81" t="s">
        <v>244</v>
      </c>
      <c r="D1296" s="8" t="str">
        <f t="shared" si="74"/>
        <v>2406Vigilancia de la salud ambiental</v>
      </c>
      <c r="E1296" s="8" t="s">
        <v>1</v>
      </c>
      <c r="F1296" s="130" t="s">
        <v>308</v>
      </c>
      <c r="G1296" s="130" t="s">
        <v>433</v>
      </c>
      <c r="H1296" s="130" t="s">
        <v>310</v>
      </c>
      <c r="I1296" s="8" t="s">
        <v>248</v>
      </c>
      <c r="J1296" s="8" t="s">
        <v>248</v>
      </c>
      <c r="K1296" s="130" t="s">
        <v>29</v>
      </c>
      <c r="L1296" s="130" t="s">
        <v>30</v>
      </c>
      <c r="M1296" s="8" t="str">
        <f t="shared" si="73"/>
        <v>2406Vigilancia de la salud ambientalFONTIBONE. ABRIL 2025</v>
      </c>
      <c r="N1296" s="114">
        <f t="shared" si="72"/>
        <v>0</v>
      </c>
      <c r="O1296" s="114">
        <f t="shared" si="71"/>
        <v>198837</v>
      </c>
      <c r="P1296" s="114">
        <v>0</v>
      </c>
      <c r="Q1296" s="131">
        <v>7</v>
      </c>
      <c r="R1296" s="114">
        <v>0</v>
      </c>
      <c r="S1296" s="132">
        <v>1391859</v>
      </c>
      <c r="T1296" s="114">
        <v>0</v>
      </c>
      <c r="U1296" s="131">
        <v>7</v>
      </c>
      <c r="V1296" s="114">
        <v>0</v>
      </c>
      <c r="W1296" s="132">
        <v>1391859</v>
      </c>
    </row>
    <row r="1297" spans="2:23" ht="101.25">
      <c r="B1297" s="129">
        <v>2406</v>
      </c>
      <c r="C1297" s="81" t="s">
        <v>244</v>
      </c>
      <c r="D1297" s="8" t="str">
        <f t="shared" si="74"/>
        <v>2406Vigilancia de la salud ambiental</v>
      </c>
      <c r="E1297" s="8" t="s">
        <v>1</v>
      </c>
      <c r="F1297" s="130" t="s">
        <v>308</v>
      </c>
      <c r="G1297" s="130" t="s">
        <v>433</v>
      </c>
      <c r="H1297" s="130" t="s">
        <v>310</v>
      </c>
      <c r="I1297" s="8" t="s">
        <v>248</v>
      </c>
      <c r="J1297" s="8" t="s">
        <v>248</v>
      </c>
      <c r="K1297" s="130" t="s">
        <v>42</v>
      </c>
      <c r="L1297" s="130" t="s">
        <v>30</v>
      </c>
      <c r="M1297" s="8" t="str">
        <f t="shared" si="73"/>
        <v>2406Vigilancia de la salud ambientalPUENTE ARANDAE. ABRIL 2025</v>
      </c>
      <c r="N1297" s="114">
        <f t="shared" si="72"/>
        <v>0</v>
      </c>
      <c r="O1297" s="114">
        <f t="shared" si="71"/>
        <v>198837</v>
      </c>
      <c r="P1297" s="114">
        <v>0</v>
      </c>
      <c r="Q1297" s="131">
        <v>8</v>
      </c>
      <c r="R1297" s="114">
        <v>0</v>
      </c>
      <c r="S1297" s="132">
        <v>1590696</v>
      </c>
      <c r="T1297" s="114">
        <v>0</v>
      </c>
      <c r="U1297" s="131">
        <v>8</v>
      </c>
      <c r="V1297" s="114">
        <v>0</v>
      </c>
      <c r="W1297" s="132">
        <v>1590696</v>
      </c>
    </row>
    <row r="1298" spans="2:23" ht="135">
      <c r="B1298" s="129">
        <v>2419</v>
      </c>
      <c r="C1298" s="81" t="s">
        <v>244</v>
      </c>
      <c r="D1298" s="8" t="str">
        <f t="shared" si="74"/>
        <v>2419Vigilancia de la salud ambiental</v>
      </c>
      <c r="E1298" s="8" t="s">
        <v>1</v>
      </c>
      <c r="F1298" s="130" t="s">
        <v>308</v>
      </c>
      <c r="G1298" s="130" t="s">
        <v>413</v>
      </c>
      <c r="H1298" s="130" t="s">
        <v>310</v>
      </c>
      <c r="I1298" s="8" t="s">
        <v>248</v>
      </c>
      <c r="J1298" s="8" t="s">
        <v>248</v>
      </c>
      <c r="K1298" s="130" t="s">
        <v>42</v>
      </c>
      <c r="L1298" s="130" t="s">
        <v>30</v>
      </c>
      <c r="M1298" s="8" t="str">
        <f t="shared" si="73"/>
        <v>2419Vigilancia de la salud ambientalPUENTE ARANDAE. ABRIL 2025</v>
      </c>
      <c r="N1298" s="114">
        <f t="shared" si="72"/>
        <v>0</v>
      </c>
      <c r="O1298" s="114">
        <f t="shared" ref="O1298:O1361" si="75">IFERROR(S1298/Q1298,0)</f>
        <v>0</v>
      </c>
      <c r="P1298" s="114">
        <v>0</v>
      </c>
      <c r="Q1298" s="131">
        <v>0</v>
      </c>
      <c r="R1298" s="114">
        <v>0</v>
      </c>
      <c r="S1298" s="132">
        <v>0</v>
      </c>
      <c r="T1298" s="114">
        <v>0</v>
      </c>
      <c r="U1298" s="131">
        <v>0</v>
      </c>
      <c r="V1298" s="114">
        <v>0</v>
      </c>
      <c r="W1298" s="132">
        <v>0</v>
      </c>
    </row>
    <row r="1299" spans="2:23" ht="146.25">
      <c r="B1299" s="129">
        <v>2420</v>
      </c>
      <c r="C1299" s="81" t="s">
        <v>244</v>
      </c>
      <c r="D1299" s="8" t="str">
        <f t="shared" si="74"/>
        <v>2420Vigilancia de la salud ambiental</v>
      </c>
      <c r="E1299" s="8" t="s">
        <v>1</v>
      </c>
      <c r="F1299" s="130" t="s">
        <v>308</v>
      </c>
      <c r="G1299" s="130" t="s">
        <v>414</v>
      </c>
      <c r="H1299" s="130" t="s">
        <v>310</v>
      </c>
      <c r="I1299" s="8" t="s">
        <v>248</v>
      </c>
      <c r="J1299" s="8" t="s">
        <v>248</v>
      </c>
      <c r="K1299" s="130" t="s">
        <v>29</v>
      </c>
      <c r="L1299" s="130" t="s">
        <v>30</v>
      </c>
      <c r="M1299" s="8" t="str">
        <f t="shared" si="73"/>
        <v>2420Vigilancia de la salud ambientalFONTIBONE. ABRIL 2025</v>
      </c>
      <c r="N1299" s="114">
        <f t="shared" ref="N1299:N1362" si="76">IFERROR(R1299/P1299,0)</f>
        <v>0</v>
      </c>
      <c r="O1299" s="114">
        <f t="shared" si="75"/>
        <v>0</v>
      </c>
      <c r="P1299" s="114">
        <v>0</v>
      </c>
      <c r="Q1299" s="131">
        <v>0</v>
      </c>
      <c r="R1299" s="114">
        <v>0</v>
      </c>
      <c r="S1299" s="132">
        <v>0</v>
      </c>
      <c r="T1299" s="114">
        <v>0</v>
      </c>
      <c r="U1299" s="131">
        <v>0</v>
      </c>
      <c r="V1299" s="114">
        <v>0</v>
      </c>
      <c r="W1299" s="132">
        <v>0</v>
      </c>
    </row>
    <row r="1300" spans="2:23" ht="60">
      <c r="B1300" s="129">
        <v>2428</v>
      </c>
      <c r="C1300" s="81" t="s">
        <v>244</v>
      </c>
      <c r="D1300" s="8" t="str">
        <f t="shared" si="74"/>
        <v>2428Vigilancia de la salud ambiental</v>
      </c>
      <c r="E1300" s="8" t="s">
        <v>1</v>
      </c>
      <c r="F1300" s="130" t="s">
        <v>308</v>
      </c>
      <c r="G1300" s="130" t="s">
        <v>375</v>
      </c>
      <c r="H1300" s="130" t="s">
        <v>310</v>
      </c>
      <c r="I1300" s="8" t="s">
        <v>248</v>
      </c>
      <c r="J1300" s="8" t="s">
        <v>248</v>
      </c>
      <c r="K1300" s="130" t="s">
        <v>43</v>
      </c>
      <c r="L1300" s="130" t="s">
        <v>30</v>
      </c>
      <c r="M1300" s="8" t="str">
        <f t="shared" si="73"/>
        <v>2428Vigilancia de la salud ambientalBOSAE. ABRIL 2025</v>
      </c>
      <c r="N1300" s="114">
        <f t="shared" si="76"/>
        <v>0</v>
      </c>
      <c r="O1300" s="114">
        <f t="shared" si="75"/>
        <v>0</v>
      </c>
      <c r="P1300" s="114">
        <v>0</v>
      </c>
      <c r="Q1300" s="131">
        <v>0</v>
      </c>
      <c r="R1300" s="114">
        <v>0</v>
      </c>
      <c r="S1300" s="132">
        <v>0</v>
      </c>
      <c r="T1300" s="114">
        <v>0</v>
      </c>
      <c r="U1300" s="131">
        <v>0</v>
      </c>
      <c r="V1300" s="114">
        <v>0</v>
      </c>
      <c r="W1300" s="132">
        <v>0</v>
      </c>
    </row>
    <row r="1301" spans="2:23" ht="60">
      <c r="B1301" s="129">
        <v>2428</v>
      </c>
      <c r="C1301" s="81" t="s">
        <v>244</v>
      </c>
      <c r="D1301" s="8" t="str">
        <f t="shared" si="74"/>
        <v>2428Vigilancia de la salud ambiental</v>
      </c>
      <c r="E1301" s="8" t="s">
        <v>1</v>
      </c>
      <c r="F1301" s="130" t="s">
        <v>308</v>
      </c>
      <c r="G1301" s="130" t="s">
        <v>375</v>
      </c>
      <c r="H1301" s="130" t="s">
        <v>310</v>
      </c>
      <c r="I1301" s="8" t="s">
        <v>248</v>
      </c>
      <c r="J1301" s="8" t="s">
        <v>248</v>
      </c>
      <c r="K1301" s="130" t="s">
        <v>29</v>
      </c>
      <c r="L1301" s="130" t="s">
        <v>30</v>
      </c>
      <c r="M1301" s="8" t="str">
        <f t="shared" si="73"/>
        <v>2428Vigilancia de la salud ambientalFONTIBONE. ABRIL 2025</v>
      </c>
      <c r="N1301" s="114">
        <f t="shared" si="76"/>
        <v>0</v>
      </c>
      <c r="O1301" s="114">
        <f t="shared" si="75"/>
        <v>0</v>
      </c>
      <c r="P1301" s="114">
        <v>0</v>
      </c>
      <c r="Q1301" s="131">
        <v>0</v>
      </c>
      <c r="R1301" s="114">
        <v>0</v>
      </c>
      <c r="S1301" s="132">
        <v>0</v>
      </c>
      <c r="T1301" s="114">
        <v>0</v>
      </c>
      <c r="U1301" s="131">
        <v>0</v>
      </c>
      <c r="V1301" s="114">
        <v>0</v>
      </c>
      <c r="W1301" s="132">
        <v>0</v>
      </c>
    </row>
    <row r="1302" spans="2:23" ht="112.5">
      <c r="B1302" s="129">
        <v>2429</v>
      </c>
      <c r="C1302" s="81" t="s">
        <v>244</v>
      </c>
      <c r="D1302" s="8" t="str">
        <f t="shared" si="74"/>
        <v>2429Vigilancia de la salud ambiental</v>
      </c>
      <c r="E1302" s="8" t="s">
        <v>1</v>
      </c>
      <c r="F1302" s="130" t="s">
        <v>308</v>
      </c>
      <c r="G1302" s="130" t="s">
        <v>428</v>
      </c>
      <c r="H1302" s="130" t="s">
        <v>310</v>
      </c>
      <c r="I1302" s="8" t="s">
        <v>248</v>
      </c>
      <c r="J1302" s="8" t="s">
        <v>248</v>
      </c>
      <c r="K1302" s="130" t="s">
        <v>43</v>
      </c>
      <c r="L1302" s="130" t="s">
        <v>30</v>
      </c>
      <c r="M1302" s="8" t="str">
        <f t="shared" si="73"/>
        <v>2429Vigilancia de la salud ambientalBOSAE. ABRIL 2025</v>
      </c>
      <c r="N1302" s="114">
        <f t="shared" si="76"/>
        <v>0</v>
      </c>
      <c r="O1302" s="114">
        <f t="shared" si="75"/>
        <v>0</v>
      </c>
      <c r="P1302" s="114">
        <v>0</v>
      </c>
      <c r="Q1302" s="131">
        <v>0</v>
      </c>
      <c r="R1302" s="114">
        <v>0</v>
      </c>
      <c r="S1302" s="132">
        <v>0</v>
      </c>
      <c r="T1302" s="114">
        <v>0</v>
      </c>
      <c r="U1302" s="131">
        <v>0</v>
      </c>
      <c r="V1302" s="114">
        <v>0</v>
      </c>
      <c r="W1302" s="132">
        <v>0</v>
      </c>
    </row>
    <row r="1303" spans="2:23" ht="60">
      <c r="B1303" s="129">
        <v>2432</v>
      </c>
      <c r="C1303" s="81" t="s">
        <v>244</v>
      </c>
      <c r="D1303" s="8" t="str">
        <f t="shared" si="74"/>
        <v>2432Vigilancia de la salud ambiental</v>
      </c>
      <c r="E1303" s="8" t="s">
        <v>1</v>
      </c>
      <c r="F1303" s="130" t="s">
        <v>257</v>
      </c>
      <c r="G1303" s="130" t="s">
        <v>415</v>
      </c>
      <c r="H1303" s="130" t="s">
        <v>318</v>
      </c>
      <c r="I1303" s="8" t="s">
        <v>248</v>
      </c>
      <c r="J1303" s="8" t="s">
        <v>248</v>
      </c>
      <c r="K1303" s="130" t="s">
        <v>41</v>
      </c>
      <c r="L1303" s="130" t="s">
        <v>30</v>
      </c>
      <c r="M1303" s="8" t="str">
        <f t="shared" si="73"/>
        <v>2432Vigilancia de la salud ambientalKENNEDYE. ABRIL 2025</v>
      </c>
      <c r="N1303" s="114">
        <f t="shared" si="76"/>
        <v>0</v>
      </c>
      <c r="O1303" s="114">
        <f t="shared" si="75"/>
        <v>0</v>
      </c>
      <c r="P1303" s="114">
        <v>0</v>
      </c>
      <c r="Q1303" s="131">
        <v>0</v>
      </c>
      <c r="R1303" s="114">
        <v>0</v>
      </c>
      <c r="S1303" s="132">
        <v>0</v>
      </c>
      <c r="T1303" s="114">
        <v>0</v>
      </c>
      <c r="U1303" s="131">
        <v>0</v>
      </c>
      <c r="V1303" s="114">
        <v>0</v>
      </c>
      <c r="W1303" s="132">
        <v>0</v>
      </c>
    </row>
    <row r="1304" spans="2:23">
      <c r="B1304" s="129"/>
      <c r="C1304" s="81"/>
      <c r="D1304" s="8" t="str">
        <f t="shared" si="74"/>
        <v/>
      </c>
      <c r="E1304" s="8"/>
      <c r="F1304" s="130"/>
      <c r="G1304" s="130"/>
      <c r="H1304" s="130"/>
      <c r="I1304" s="8"/>
      <c r="J1304" s="8"/>
      <c r="K1304" s="130"/>
      <c r="L1304" s="130"/>
      <c r="M1304" s="8" t="str">
        <f t="shared" si="73"/>
        <v/>
      </c>
      <c r="N1304" s="114">
        <f t="shared" si="76"/>
        <v>0</v>
      </c>
      <c r="O1304" s="114">
        <f t="shared" si="75"/>
        <v>0</v>
      </c>
      <c r="P1304" s="114"/>
      <c r="Q1304" s="131"/>
      <c r="R1304" s="114"/>
      <c r="S1304" s="132"/>
      <c r="T1304" s="114"/>
      <c r="U1304" s="131"/>
      <c r="V1304" s="114"/>
      <c r="W1304" s="132"/>
    </row>
    <row r="1305" spans="2:23">
      <c r="B1305" s="129"/>
      <c r="C1305" s="81"/>
      <c r="D1305" s="8" t="str">
        <f t="shared" si="74"/>
        <v/>
      </c>
      <c r="E1305" s="8"/>
      <c r="F1305" s="130"/>
      <c r="G1305" s="130"/>
      <c r="H1305" s="130"/>
      <c r="I1305" s="8"/>
      <c r="J1305" s="8"/>
      <c r="K1305" s="130"/>
      <c r="L1305" s="130"/>
      <c r="M1305" s="8" t="str">
        <f t="shared" si="73"/>
        <v/>
      </c>
      <c r="N1305" s="114">
        <f t="shared" si="76"/>
        <v>0</v>
      </c>
      <c r="O1305" s="114">
        <f t="shared" si="75"/>
        <v>0</v>
      </c>
      <c r="P1305" s="114"/>
      <c r="Q1305" s="131"/>
      <c r="R1305" s="114"/>
      <c r="S1305" s="132"/>
      <c r="T1305" s="114"/>
      <c r="U1305" s="131"/>
      <c r="V1305" s="114"/>
      <c r="W1305" s="132"/>
    </row>
    <row r="1306" spans="2:23">
      <c r="B1306" s="129"/>
      <c r="C1306" s="81"/>
      <c r="D1306" s="8" t="str">
        <f t="shared" si="74"/>
        <v/>
      </c>
      <c r="E1306" s="8"/>
      <c r="F1306" s="130"/>
      <c r="G1306" s="130"/>
      <c r="H1306" s="130"/>
      <c r="I1306" s="8"/>
      <c r="J1306" s="8"/>
      <c r="K1306" s="130"/>
      <c r="L1306" s="130"/>
      <c r="M1306" s="8" t="str">
        <f t="shared" si="73"/>
        <v/>
      </c>
      <c r="N1306" s="114">
        <f t="shared" si="76"/>
        <v>0</v>
      </c>
      <c r="O1306" s="114">
        <f t="shared" si="75"/>
        <v>0</v>
      </c>
      <c r="P1306" s="114"/>
      <c r="Q1306" s="131"/>
      <c r="R1306" s="114"/>
      <c r="S1306" s="132"/>
      <c r="T1306" s="114"/>
      <c r="U1306" s="131"/>
      <c r="V1306" s="114"/>
      <c r="W1306" s="132"/>
    </row>
    <row r="1307" spans="2:23">
      <c r="B1307" s="129"/>
      <c r="C1307" s="81"/>
      <c r="D1307" s="8" t="str">
        <f t="shared" si="74"/>
        <v/>
      </c>
      <c r="E1307" s="8"/>
      <c r="F1307" s="130"/>
      <c r="G1307" s="130"/>
      <c r="H1307" s="130"/>
      <c r="I1307" s="8"/>
      <c r="J1307" s="8"/>
      <c r="K1307" s="130"/>
      <c r="L1307" s="130"/>
      <c r="M1307" s="8" t="str">
        <f t="shared" si="73"/>
        <v/>
      </c>
      <c r="N1307" s="114">
        <f t="shared" si="76"/>
        <v>0</v>
      </c>
      <c r="O1307" s="114">
        <f t="shared" si="75"/>
        <v>0</v>
      </c>
      <c r="P1307" s="114"/>
      <c r="Q1307" s="131"/>
      <c r="R1307" s="114"/>
      <c r="S1307" s="132"/>
      <c r="T1307" s="114"/>
      <c r="U1307" s="131"/>
      <c r="V1307" s="114"/>
      <c r="W1307" s="132"/>
    </row>
    <row r="1308" spans="2:23">
      <c r="B1308" s="129"/>
      <c r="C1308" s="81"/>
      <c r="D1308" s="8" t="str">
        <f t="shared" si="74"/>
        <v/>
      </c>
      <c r="E1308" s="8"/>
      <c r="F1308" s="130"/>
      <c r="G1308" s="130"/>
      <c r="H1308" s="130"/>
      <c r="I1308" s="8"/>
      <c r="J1308" s="8"/>
      <c r="K1308" s="130"/>
      <c r="L1308" s="130"/>
      <c r="M1308" s="8" t="str">
        <f t="shared" si="73"/>
        <v/>
      </c>
      <c r="N1308" s="114">
        <f t="shared" si="76"/>
        <v>0</v>
      </c>
      <c r="O1308" s="114">
        <f t="shared" si="75"/>
        <v>0</v>
      </c>
      <c r="P1308" s="114"/>
      <c r="Q1308" s="131"/>
      <c r="R1308" s="114"/>
      <c r="S1308" s="132"/>
      <c r="T1308" s="114"/>
      <c r="U1308" s="131"/>
      <c r="V1308" s="114"/>
      <c r="W1308" s="132"/>
    </row>
    <row r="1309" spans="2:23">
      <c r="B1309" s="129"/>
      <c r="C1309" s="81"/>
      <c r="D1309" s="8" t="str">
        <f t="shared" si="74"/>
        <v/>
      </c>
      <c r="E1309" s="8"/>
      <c r="F1309" s="130"/>
      <c r="G1309" s="130"/>
      <c r="H1309" s="130"/>
      <c r="I1309" s="8"/>
      <c r="J1309" s="8"/>
      <c r="K1309" s="130"/>
      <c r="L1309" s="130"/>
      <c r="M1309" s="8" t="str">
        <f t="shared" si="73"/>
        <v/>
      </c>
      <c r="N1309" s="114">
        <f t="shared" si="76"/>
        <v>0</v>
      </c>
      <c r="O1309" s="114">
        <f t="shared" si="75"/>
        <v>0</v>
      </c>
      <c r="P1309" s="114"/>
      <c r="Q1309" s="131"/>
      <c r="R1309" s="114"/>
      <c r="S1309" s="132"/>
      <c r="T1309" s="114"/>
      <c r="U1309" s="131"/>
      <c r="V1309" s="114"/>
      <c r="W1309" s="132"/>
    </row>
    <row r="1310" spans="2:23">
      <c r="B1310" s="129"/>
      <c r="C1310" s="81"/>
      <c r="D1310" s="8" t="str">
        <f t="shared" si="74"/>
        <v/>
      </c>
      <c r="E1310" s="8"/>
      <c r="F1310" s="130"/>
      <c r="G1310" s="130"/>
      <c r="H1310" s="130"/>
      <c r="I1310" s="8"/>
      <c r="J1310" s="8"/>
      <c r="K1310" s="130"/>
      <c r="L1310" s="130"/>
      <c r="M1310" s="8" t="str">
        <f t="shared" si="73"/>
        <v/>
      </c>
      <c r="N1310" s="114">
        <f t="shared" si="76"/>
        <v>0</v>
      </c>
      <c r="O1310" s="114">
        <f t="shared" si="75"/>
        <v>0</v>
      </c>
      <c r="P1310" s="114"/>
      <c r="Q1310" s="131"/>
      <c r="R1310" s="114"/>
      <c r="S1310" s="132"/>
      <c r="T1310" s="114"/>
      <c r="U1310" s="131"/>
      <c r="V1310" s="114"/>
      <c r="W1310" s="132"/>
    </row>
    <row r="1311" spans="2:23">
      <c r="B1311" s="129"/>
      <c r="C1311" s="81"/>
      <c r="D1311" s="8" t="str">
        <f t="shared" si="74"/>
        <v/>
      </c>
      <c r="E1311" s="8"/>
      <c r="F1311" s="130"/>
      <c r="G1311" s="130"/>
      <c r="H1311" s="130"/>
      <c r="I1311" s="8"/>
      <c r="J1311" s="8"/>
      <c r="K1311" s="130"/>
      <c r="L1311" s="130"/>
      <c r="M1311" s="8" t="str">
        <f t="shared" si="73"/>
        <v/>
      </c>
      <c r="N1311" s="114">
        <f t="shared" si="76"/>
        <v>0</v>
      </c>
      <c r="O1311" s="114">
        <f t="shared" si="75"/>
        <v>0</v>
      </c>
      <c r="P1311" s="114"/>
      <c r="Q1311" s="131"/>
      <c r="R1311" s="114"/>
      <c r="S1311" s="132"/>
      <c r="T1311" s="114"/>
      <c r="U1311" s="131"/>
      <c r="V1311" s="114"/>
      <c r="W1311" s="132"/>
    </row>
    <row r="1312" spans="2:23">
      <c r="B1312" s="129"/>
      <c r="C1312" s="81"/>
      <c r="D1312" s="8" t="str">
        <f t="shared" si="74"/>
        <v/>
      </c>
      <c r="E1312" s="8"/>
      <c r="F1312" s="130"/>
      <c r="G1312" s="130"/>
      <c r="H1312" s="130"/>
      <c r="I1312" s="8"/>
      <c r="J1312" s="8"/>
      <c r="K1312" s="130"/>
      <c r="L1312" s="130"/>
      <c r="M1312" s="8" t="str">
        <f t="shared" si="73"/>
        <v/>
      </c>
      <c r="N1312" s="114">
        <f t="shared" si="76"/>
        <v>0</v>
      </c>
      <c r="O1312" s="114">
        <f t="shared" si="75"/>
        <v>0</v>
      </c>
      <c r="P1312" s="114"/>
      <c r="Q1312" s="131"/>
      <c r="R1312" s="114"/>
      <c r="S1312" s="132"/>
      <c r="T1312" s="114"/>
      <c r="U1312" s="131"/>
      <c r="V1312" s="114"/>
      <c r="W1312" s="132"/>
    </row>
    <row r="1313" spans="2:23">
      <c r="B1313" s="129"/>
      <c r="C1313" s="81"/>
      <c r="D1313" s="8" t="str">
        <f t="shared" si="74"/>
        <v/>
      </c>
      <c r="E1313" s="8"/>
      <c r="F1313" s="130"/>
      <c r="G1313" s="130"/>
      <c r="H1313" s="130"/>
      <c r="I1313" s="8"/>
      <c r="J1313" s="8"/>
      <c r="K1313" s="130"/>
      <c r="L1313" s="130"/>
      <c r="M1313" s="8" t="str">
        <f t="shared" si="73"/>
        <v/>
      </c>
      <c r="N1313" s="114">
        <f t="shared" si="76"/>
        <v>0</v>
      </c>
      <c r="O1313" s="114">
        <f t="shared" si="75"/>
        <v>0</v>
      </c>
      <c r="P1313" s="114"/>
      <c r="Q1313" s="131"/>
      <c r="R1313" s="114"/>
      <c r="S1313" s="132"/>
      <c r="T1313" s="114"/>
      <c r="U1313" s="131"/>
      <c r="V1313" s="114"/>
      <c r="W1313" s="132"/>
    </row>
    <row r="1314" spans="2:23">
      <c r="B1314" s="129"/>
      <c r="C1314" s="81"/>
      <c r="D1314" s="8" t="str">
        <f t="shared" si="74"/>
        <v/>
      </c>
      <c r="E1314" s="8"/>
      <c r="F1314" s="130"/>
      <c r="G1314" s="130"/>
      <c r="H1314" s="130"/>
      <c r="I1314" s="8"/>
      <c r="J1314" s="8"/>
      <c r="K1314" s="130"/>
      <c r="L1314" s="130"/>
      <c r="M1314" s="8" t="str">
        <f t="shared" si="73"/>
        <v/>
      </c>
      <c r="N1314" s="114">
        <f t="shared" si="76"/>
        <v>0</v>
      </c>
      <c r="O1314" s="114">
        <f t="shared" si="75"/>
        <v>0</v>
      </c>
      <c r="P1314" s="114"/>
      <c r="Q1314" s="131"/>
      <c r="R1314" s="114"/>
      <c r="S1314" s="132"/>
      <c r="T1314" s="114"/>
      <c r="U1314" s="131"/>
      <c r="V1314" s="114"/>
      <c r="W1314" s="132"/>
    </row>
    <row r="1315" spans="2:23">
      <c r="B1315" s="129"/>
      <c r="C1315" s="81"/>
      <c r="D1315" s="8" t="str">
        <f t="shared" si="74"/>
        <v/>
      </c>
      <c r="E1315" s="8"/>
      <c r="F1315" s="130"/>
      <c r="G1315" s="130"/>
      <c r="H1315" s="130"/>
      <c r="I1315" s="8"/>
      <c r="J1315" s="8"/>
      <c r="K1315" s="130"/>
      <c r="L1315" s="130"/>
      <c r="M1315" s="8" t="str">
        <f t="shared" si="73"/>
        <v/>
      </c>
      <c r="N1315" s="114">
        <f t="shared" si="76"/>
        <v>0</v>
      </c>
      <c r="O1315" s="114">
        <f t="shared" si="75"/>
        <v>0</v>
      </c>
      <c r="P1315" s="114"/>
      <c r="Q1315" s="131"/>
      <c r="R1315" s="114"/>
      <c r="S1315" s="132"/>
      <c r="T1315" s="114"/>
      <c r="U1315" s="131"/>
      <c r="V1315" s="114"/>
      <c r="W1315" s="132"/>
    </row>
    <row r="1316" spans="2:23">
      <c r="B1316" s="129"/>
      <c r="C1316" s="81"/>
      <c r="D1316" s="8" t="str">
        <f t="shared" si="74"/>
        <v/>
      </c>
      <c r="E1316" s="8"/>
      <c r="F1316" s="130"/>
      <c r="G1316" s="130"/>
      <c r="H1316" s="130"/>
      <c r="I1316" s="8"/>
      <c r="J1316" s="8"/>
      <c r="K1316" s="130"/>
      <c r="L1316" s="130"/>
      <c r="M1316" s="8" t="str">
        <f t="shared" si="73"/>
        <v/>
      </c>
      <c r="N1316" s="114">
        <f t="shared" si="76"/>
        <v>0</v>
      </c>
      <c r="O1316" s="114">
        <f t="shared" si="75"/>
        <v>0</v>
      </c>
      <c r="P1316" s="114"/>
      <c r="Q1316" s="131"/>
      <c r="R1316" s="114"/>
      <c r="S1316" s="132"/>
      <c r="T1316" s="114"/>
      <c r="U1316" s="131"/>
      <c r="V1316" s="114"/>
      <c r="W1316" s="132"/>
    </row>
    <row r="1317" spans="2:23">
      <c r="B1317" s="129"/>
      <c r="C1317" s="81"/>
      <c r="D1317" s="8" t="str">
        <f t="shared" si="74"/>
        <v/>
      </c>
      <c r="E1317" s="8"/>
      <c r="F1317" s="130"/>
      <c r="G1317" s="130"/>
      <c r="H1317" s="130"/>
      <c r="I1317" s="8"/>
      <c r="J1317" s="8"/>
      <c r="K1317" s="130"/>
      <c r="L1317" s="130"/>
      <c r="M1317" s="8" t="str">
        <f t="shared" si="73"/>
        <v/>
      </c>
      <c r="N1317" s="114">
        <f t="shared" si="76"/>
        <v>0</v>
      </c>
      <c r="O1317" s="114">
        <f t="shared" si="75"/>
        <v>0</v>
      </c>
      <c r="P1317" s="114"/>
      <c r="Q1317" s="131"/>
      <c r="R1317" s="114"/>
      <c r="S1317" s="132"/>
      <c r="T1317" s="114"/>
      <c r="U1317" s="131"/>
      <c r="V1317" s="114"/>
      <c r="W1317" s="132"/>
    </row>
    <row r="1318" spans="2:23">
      <c r="B1318" s="129"/>
      <c r="C1318" s="81"/>
      <c r="D1318" s="8" t="str">
        <f t="shared" si="74"/>
        <v/>
      </c>
      <c r="E1318" s="8"/>
      <c r="F1318" s="130"/>
      <c r="G1318" s="130"/>
      <c r="H1318" s="130"/>
      <c r="I1318" s="8"/>
      <c r="J1318" s="8"/>
      <c r="K1318" s="130"/>
      <c r="L1318" s="130"/>
      <c r="M1318" s="8" t="str">
        <f t="shared" si="73"/>
        <v/>
      </c>
      <c r="N1318" s="114">
        <f t="shared" si="76"/>
        <v>0</v>
      </c>
      <c r="O1318" s="114">
        <f t="shared" si="75"/>
        <v>0</v>
      </c>
      <c r="P1318" s="114"/>
      <c r="Q1318" s="131"/>
      <c r="R1318" s="114"/>
      <c r="S1318" s="132"/>
      <c r="T1318" s="114"/>
      <c r="U1318" s="131"/>
      <c r="V1318" s="114"/>
      <c r="W1318" s="132"/>
    </row>
    <row r="1319" spans="2:23">
      <c r="B1319" s="129"/>
      <c r="C1319" s="81"/>
      <c r="D1319" s="8" t="str">
        <f t="shared" si="74"/>
        <v/>
      </c>
      <c r="E1319" s="8"/>
      <c r="F1319" s="130"/>
      <c r="G1319" s="130"/>
      <c r="H1319" s="130"/>
      <c r="I1319" s="8"/>
      <c r="J1319" s="8"/>
      <c r="K1319" s="130"/>
      <c r="L1319" s="130"/>
      <c r="M1319" s="8" t="str">
        <f t="shared" si="73"/>
        <v/>
      </c>
      <c r="N1319" s="114">
        <f t="shared" si="76"/>
        <v>0</v>
      </c>
      <c r="O1319" s="114">
        <f t="shared" si="75"/>
        <v>0</v>
      </c>
      <c r="P1319" s="114"/>
      <c r="Q1319" s="131"/>
      <c r="R1319" s="114"/>
      <c r="S1319" s="132"/>
      <c r="T1319" s="114"/>
      <c r="U1319" s="131"/>
      <c r="V1319" s="114"/>
      <c r="W1319" s="132"/>
    </row>
    <row r="1320" spans="2:23">
      <c r="B1320" s="129"/>
      <c r="C1320" s="81"/>
      <c r="D1320" s="8" t="str">
        <f t="shared" si="74"/>
        <v/>
      </c>
      <c r="E1320" s="8"/>
      <c r="F1320" s="130"/>
      <c r="G1320" s="130"/>
      <c r="H1320" s="130"/>
      <c r="I1320" s="8"/>
      <c r="J1320" s="8"/>
      <c r="K1320" s="130"/>
      <c r="L1320" s="130"/>
      <c r="M1320" s="8" t="str">
        <f t="shared" si="73"/>
        <v/>
      </c>
      <c r="N1320" s="114">
        <f t="shared" si="76"/>
        <v>0</v>
      </c>
      <c r="O1320" s="114">
        <f t="shared" si="75"/>
        <v>0</v>
      </c>
      <c r="P1320" s="114"/>
      <c r="Q1320" s="131"/>
      <c r="R1320" s="114"/>
      <c r="S1320" s="132"/>
      <c r="T1320" s="114"/>
      <c r="U1320" s="131"/>
      <c r="V1320" s="114"/>
      <c r="W1320" s="132"/>
    </row>
    <row r="1321" spans="2:23">
      <c r="B1321" s="129"/>
      <c r="C1321" s="81"/>
      <c r="D1321" s="8" t="str">
        <f t="shared" si="74"/>
        <v/>
      </c>
      <c r="E1321" s="8"/>
      <c r="F1321" s="130"/>
      <c r="G1321" s="130"/>
      <c r="H1321" s="130"/>
      <c r="I1321" s="8"/>
      <c r="J1321" s="8"/>
      <c r="K1321" s="130"/>
      <c r="L1321" s="130"/>
      <c r="M1321" s="8" t="str">
        <f t="shared" si="73"/>
        <v/>
      </c>
      <c r="N1321" s="114">
        <f t="shared" si="76"/>
        <v>0</v>
      </c>
      <c r="O1321" s="114">
        <f t="shared" si="75"/>
        <v>0</v>
      </c>
      <c r="P1321" s="114"/>
      <c r="Q1321" s="131"/>
      <c r="R1321" s="114"/>
      <c r="S1321" s="132"/>
      <c r="T1321" s="114"/>
      <c r="U1321" s="131"/>
      <c r="V1321" s="114"/>
      <c r="W1321" s="132"/>
    </row>
    <row r="1322" spans="2:23">
      <c r="B1322" s="129"/>
      <c r="C1322" s="81"/>
      <c r="D1322" s="8" t="str">
        <f t="shared" si="74"/>
        <v/>
      </c>
      <c r="E1322" s="8"/>
      <c r="F1322" s="130"/>
      <c r="G1322" s="130"/>
      <c r="H1322" s="130"/>
      <c r="I1322" s="8"/>
      <c r="J1322" s="8"/>
      <c r="K1322" s="130"/>
      <c r="L1322" s="130"/>
      <c r="M1322" s="8" t="str">
        <f t="shared" si="73"/>
        <v/>
      </c>
      <c r="N1322" s="114">
        <f t="shared" si="76"/>
        <v>0</v>
      </c>
      <c r="O1322" s="114">
        <f t="shared" si="75"/>
        <v>0</v>
      </c>
      <c r="P1322" s="114"/>
      <c r="Q1322" s="131"/>
      <c r="R1322" s="114"/>
      <c r="S1322" s="132"/>
      <c r="T1322" s="114"/>
      <c r="U1322" s="131"/>
      <c r="V1322" s="114"/>
      <c r="W1322" s="132"/>
    </row>
    <row r="1323" spans="2:23">
      <c r="B1323" s="129"/>
      <c r="C1323" s="81"/>
      <c r="D1323" s="8" t="str">
        <f t="shared" si="74"/>
        <v/>
      </c>
      <c r="E1323" s="8"/>
      <c r="F1323" s="130"/>
      <c r="G1323" s="130"/>
      <c r="H1323" s="130"/>
      <c r="I1323" s="8"/>
      <c r="J1323" s="8"/>
      <c r="K1323" s="130"/>
      <c r="L1323" s="130"/>
      <c r="M1323" s="8" t="str">
        <f t="shared" si="73"/>
        <v/>
      </c>
      <c r="N1323" s="114">
        <f t="shared" si="76"/>
        <v>0</v>
      </c>
      <c r="O1323" s="114">
        <f t="shared" si="75"/>
        <v>0</v>
      </c>
      <c r="P1323" s="114"/>
      <c r="Q1323" s="131"/>
      <c r="R1323" s="114"/>
      <c r="S1323" s="132"/>
      <c r="T1323" s="114"/>
      <c r="U1323" s="131"/>
      <c r="V1323" s="114"/>
      <c r="W1323" s="132"/>
    </row>
    <row r="1324" spans="2:23">
      <c r="B1324" s="129"/>
      <c r="C1324" s="81"/>
      <c r="D1324" s="8" t="str">
        <f t="shared" si="74"/>
        <v/>
      </c>
      <c r="E1324" s="8"/>
      <c r="F1324" s="130"/>
      <c r="G1324" s="130"/>
      <c r="H1324" s="130"/>
      <c r="I1324" s="8"/>
      <c r="J1324" s="8"/>
      <c r="K1324" s="130"/>
      <c r="L1324" s="130"/>
      <c r="M1324" s="8" t="str">
        <f t="shared" si="73"/>
        <v/>
      </c>
      <c r="N1324" s="114">
        <f t="shared" si="76"/>
        <v>0</v>
      </c>
      <c r="O1324" s="114">
        <f t="shared" si="75"/>
        <v>0</v>
      </c>
      <c r="P1324" s="114"/>
      <c r="Q1324" s="131"/>
      <c r="R1324" s="114"/>
      <c r="S1324" s="132"/>
      <c r="T1324" s="114"/>
      <c r="U1324" s="131"/>
      <c r="V1324" s="114"/>
      <c r="W1324" s="132"/>
    </row>
    <row r="1325" spans="2:23">
      <c r="B1325" s="129"/>
      <c r="C1325" s="81"/>
      <c r="D1325" s="8" t="str">
        <f t="shared" si="74"/>
        <v/>
      </c>
      <c r="E1325" s="8"/>
      <c r="F1325" s="130"/>
      <c r="G1325" s="130"/>
      <c r="H1325" s="130"/>
      <c r="I1325" s="8"/>
      <c r="J1325" s="8"/>
      <c r="K1325" s="130"/>
      <c r="L1325" s="130"/>
      <c r="M1325" s="8" t="str">
        <f t="shared" si="73"/>
        <v/>
      </c>
      <c r="N1325" s="114">
        <f t="shared" si="76"/>
        <v>0</v>
      </c>
      <c r="O1325" s="114">
        <f t="shared" si="75"/>
        <v>0</v>
      </c>
      <c r="P1325" s="114"/>
      <c r="Q1325" s="131"/>
      <c r="R1325" s="114"/>
      <c r="S1325" s="132"/>
      <c r="T1325" s="114"/>
      <c r="U1325" s="131"/>
      <c r="V1325" s="114"/>
      <c r="W1325" s="132"/>
    </row>
    <row r="1326" spans="2:23">
      <c r="B1326" s="129"/>
      <c r="C1326" s="81"/>
      <c r="D1326" s="8" t="str">
        <f t="shared" si="74"/>
        <v/>
      </c>
      <c r="E1326" s="8"/>
      <c r="F1326" s="130"/>
      <c r="G1326" s="130"/>
      <c r="H1326" s="130"/>
      <c r="I1326" s="8"/>
      <c r="J1326" s="8"/>
      <c r="K1326" s="130"/>
      <c r="L1326" s="130"/>
      <c r="M1326" s="8" t="str">
        <f t="shared" si="73"/>
        <v/>
      </c>
      <c r="N1326" s="114">
        <f t="shared" si="76"/>
        <v>0</v>
      </c>
      <c r="O1326" s="114">
        <f t="shared" si="75"/>
        <v>0</v>
      </c>
      <c r="P1326" s="114"/>
      <c r="Q1326" s="131"/>
      <c r="R1326" s="114"/>
      <c r="S1326" s="132"/>
      <c r="T1326" s="114"/>
      <c r="U1326" s="131"/>
      <c r="V1326" s="114"/>
      <c r="W1326" s="132"/>
    </row>
    <row r="1327" spans="2:23">
      <c r="B1327" s="129"/>
      <c r="C1327" s="81"/>
      <c r="D1327" s="8" t="str">
        <f t="shared" si="74"/>
        <v/>
      </c>
      <c r="E1327" s="8"/>
      <c r="F1327" s="130"/>
      <c r="G1327" s="130"/>
      <c r="H1327" s="130"/>
      <c r="I1327" s="8"/>
      <c r="J1327" s="8"/>
      <c r="K1327" s="130"/>
      <c r="L1327" s="130"/>
      <c r="M1327" s="8" t="str">
        <f t="shared" si="73"/>
        <v/>
      </c>
      <c r="N1327" s="114">
        <f t="shared" si="76"/>
        <v>0</v>
      </c>
      <c r="O1327" s="114">
        <f t="shared" si="75"/>
        <v>0</v>
      </c>
      <c r="P1327" s="114"/>
      <c r="Q1327" s="131"/>
      <c r="R1327" s="114"/>
      <c r="S1327" s="132"/>
      <c r="T1327" s="114"/>
      <c r="U1327" s="131"/>
      <c r="V1327" s="114"/>
      <c r="W1327" s="132"/>
    </row>
    <row r="1328" spans="2:23">
      <c r="B1328" s="129"/>
      <c r="C1328" s="81"/>
      <c r="D1328" s="8" t="str">
        <f t="shared" si="74"/>
        <v/>
      </c>
      <c r="E1328" s="8"/>
      <c r="F1328" s="130"/>
      <c r="G1328" s="130"/>
      <c r="H1328" s="130"/>
      <c r="I1328" s="8"/>
      <c r="J1328" s="8"/>
      <c r="K1328" s="130"/>
      <c r="L1328" s="130"/>
      <c r="M1328" s="8" t="str">
        <f t="shared" si="73"/>
        <v/>
      </c>
      <c r="N1328" s="114">
        <f t="shared" si="76"/>
        <v>0</v>
      </c>
      <c r="O1328" s="114">
        <f t="shared" si="75"/>
        <v>0</v>
      </c>
      <c r="P1328" s="114"/>
      <c r="Q1328" s="131"/>
      <c r="R1328" s="114"/>
      <c r="S1328" s="132"/>
      <c r="T1328" s="114"/>
      <c r="U1328" s="131"/>
      <c r="V1328" s="114"/>
      <c r="W1328" s="132"/>
    </row>
    <row r="1329" spans="2:23">
      <c r="B1329" s="129"/>
      <c r="C1329" s="81"/>
      <c r="D1329" s="8" t="str">
        <f t="shared" si="74"/>
        <v/>
      </c>
      <c r="E1329" s="8"/>
      <c r="F1329" s="130"/>
      <c r="G1329" s="130"/>
      <c r="H1329" s="130"/>
      <c r="I1329" s="8"/>
      <c r="J1329" s="8"/>
      <c r="K1329" s="130"/>
      <c r="L1329" s="130"/>
      <c r="M1329" s="8" t="str">
        <f t="shared" si="73"/>
        <v/>
      </c>
      <c r="N1329" s="114">
        <f t="shared" si="76"/>
        <v>0</v>
      </c>
      <c r="O1329" s="114">
        <f t="shared" si="75"/>
        <v>0</v>
      </c>
      <c r="P1329" s="114"/>
      <c r="Q1329" s="131"/>
      <c r="R1329" s="114"/>
      <c r="S1329" s="132"/>
      <c r="T1329" s="114"/>
      <c r="U1329" s="131"/>
      <c r="V1329" s="114"/>
      <c r="W1329" s="132"/>
    </row>
    <row r="1330" spans="2:23">
      <c r="B1330" s="129"/>
      <c r="C1330" s="81"/>
      <c r="D1330" s="8" t="str">
        <f t="shared" si="74"/>
        <v/>
      </c>
      <c r="E1330" s="8"/>
      <c r="F1330" s="130"/>
      <c r="G1330" s="130"/>
      <c r="H1330" s="130"/>
      <c r="I1330" s="8"/>
      <c r="J1330" s="8"/>
      <c r="K1330" s="130"/>
      <c r="L1330" s="130"/>
      <c r="M1330" s="8" t="str">
        <f t="shared" si="73"/>
        <v/>
      </c>
      <c r="N1330" s="114">
        <f t="shared" si="76"/>
        <v>0</v>
      </c>
      <c r="O1330" s="114">
        <f t="shared" si="75"/>
        <v>0</v>
      </c>
      <c r="P1330" s="114"/>
      <c r="Q1330" s="131"/>
      <c r="R1330" s="114"/>
      <c r="S1330" s="132"/>
      <c r="T1330" s="114"/>
      <c r="U1330" s="131"/>
      <c r="V1330" s="114"/>
      <c r="W1330" s="132"/>
    </row>
    <row r="1331" spans="2:23">
      <c r="B1331" s="129"/>
      <c r="C1331" s="81"/>
      <c r="D1331" s="8" t="str">
        <f t="shared" si="74"/>
        <v/>
      </c>
      <c r="E1331" s="8"/>
      <c r="F1331" s="130"/>
      <c r="G1331" s="130"/>
      <c r="H1331" s="130"/>
      <c r="I1331" s="8"/>
      <c r="J1331" s="8"/>
      <c r="K1331" s="130"/>
      <c r="L1331" s="130"/>
      <c r="M1331" s="8" t="str">
        <f t="shared" si="73"/>
        <v/>
      </c>
      <c r="N1331" s="114">
        <f t="shared" si="76"/>
        <v>0</v>
      </c>
      <c r="O1331" s="114">
        <f t="shared" si="75"/>
        <v>0</v>
      </c>
      <c r="P1331" s="114"/>
      <c r="Q1331" s="131"/>
      <c r="R1331" s="114"/>
      <c r="S1331" s="132"/>
      <c r="T1331" s="114"/>
      <c r="U1331" s="131"/>
      <c r="V1331" s="114"/>
      <c r="W1331" s="132"/>
    </row>
    <row r="1332" spans="2:23">
      <c r="B1332" s="129"/>
      <c r="C1332" s="81"/>
      <c r="D1332" s="8" t="str">
        <f t="shared" si="74"/>
        <v/>
      </c>
      <c r="E1332" s="8"/>
      <c r="F1332" s="130"/>
      <c r="G1332" s="130"/>
      <c r="H1332" s="130"/>
      <c r="I1332" s="8"/>
      <c r="J1332" s="8"/>
      <c r="K1332" s="130"/>
      <c r="L1332" s="130"/>
      <c r="M1332" s="8" t="str">
        <f t="shared" si="73"/>
        <v/>
      </c>
      <c r="N1332" s="114">
        <f t="shared" si="76"/>
        <v>0</v>
      </c>
      <c r="O1332" s="114">
        <f t="shared" si="75"/>
        <v>0</v>
      </c>
      <c r="P1332" s="114"/>
      <c r="Q1332" s="131"/>
      <c r="R1332" s="114"/>
      <c r="S1332" s="132"/>
      <c r="T1332" s="114"/>
      <c r="U1332" s="131"/>
      <c r="V1332" s="114"/>
      <c r="W1332" s="132"/>
    </row>
    <row r="1333" spans="2:23">
      <c r="B1333" s="129"/>
      <c r="C1333" s="81"/>
      <c r="D1333" s="8" t="str">
        <f t="shared" si="74"/>
        <v/>
      </c>
      <c r="E1333" s="8"/>
      <c r="F1333" s="130"/>
      <c r="G1333" s="130"/>
      <c r="H1333" s="130"/>
      <c r="I1333" s="8"/>
      <c r="J1333" s="8"/>
      <c r="K1333" s="130"/>
      <c r="L1333" s="130"/>
      <c r="M1333" s="8" t="str">
        <f t="shared" si="73"/>
        <v/>
      </c>
      <c r="N1333" s="114">
        <f t="shared" si="76"/>
        <v>0</v>
      </c>
      <c r="O1333" s="114">
        <f t="shared" si="75"/>
        <v>0</v>
      </c>
      <c r="P1333" s="114"/>
      <c r="Q1333" s="131"/>
      <c r="R1333" s="114"/>
      <c r="S1333" s="132"/>
      <c r="T1333" s="114"/>
      <c r="U1333" s="131"/>
      <c r="V1333" s="114"/>
      <c r="W1333" s="132"/>
    </row>
    <row r="1334" spans="2:23">
      <c r="B1334" s="129"/>
      <c r="C1334" s="81"/>
      <c r="D1334" s="8" t="str">
        <f t="shared" si="74"/>
        <v/>
      </c>
      <c r="E1334" s="8"/>
      <c r="F1334" s="130"/>
      <c r="G1334" s="130"/>
      <c r="H1334" s="130"/>
      <c r="I1334" s="8"/>
      <c r="J1334" s="8"/>
      <c r="K1334" s="130"/>
      <c r="L1334" s="130"/>
      <c r="M1334" s="8" t="str">
        <f t="shared" si="73"/>
        <v/>
      </c>
      <c r="N1334" s="114">
        <f t="shared" si="76"/>
        <v>0</v>
      </c>
      <c r="O1334" s="114">
        <f t="shared" si="75"/>
        <v>0</v>
      </c>
      <c r="P1334" s="114"/>
      <c r="Q1334" s="131"/>
      <c r="R1334" s="114"/>
      <c r="S1334" s="132"/>
      <c r="T1334" s="114"/>
      <c r="U1334" s="131"/>
      <c r="V1334" s="114"/>
      <c r="W1334" s="132"/>
    </row>
    <row r="1335" spans="2:23">
      <c r="B1335" s="129"/>
      <c r="C1335" s="81"/>
      <c r="D1335" s="8" t="str">
        <f t="shared" si="74"/>
        <v/>
      </c>
      <c r="E1335" s="8"/>
      <c r="F1335" s="130"/>
      <c r="G1335" s="130"/>
      <c r="H1335" s="130"/>
      <c r="I1335" s="8"/>
      <c r="J1335" s="8"/>
      <c r="K1335" s="130"/>
      <c r="L1335" s="130"/>
      <c r="M1335" s="8" t="str">
        <f t="shared" si="73"/>
        <v/>
      </c>
      <c r="N1335" s="114">
        <f t="shared" si="76"/>
        <v>0</v>
      </c>
      <c r="O1335" s="114">
        <f t="shared" si="75"/>
        <v>0</v>
      </c>
      <c r="P1335" s="114"/>
      <c r="Q1335" s="131"/>
      <c r="R1335" s="114"/>
      <c r="S1335" s="132"/>
      <c r="T1335" s="114"/>
      <c r="U1335" s="131"/>
      <c r="V1335" s="114"/>
      <c r="W1335" s="132"/>
    </row>
    <row r="1336" spans="2:23">
      <c r="B1336" s="129"/>
      <c r="C1336" s="81"/>
      <c r="D1336" s="8" t="str">
        <f t="shared" si="74"/>
        <v/>
      </c>
      <c r="E1336" s="8"/>
      <c r="F1336" s="130"/>
      <c r="G1336" s="130"/>
      <c r="H1336" s="130"/>
      <c r="I1336" s="8"/>
      <c r="J1336" s="8"/>
      <c r="K1336" s="130"/>
      <c r="L1336" s="130"/>
      <c r="M1336" s="8" t="str">
        <f t="shared" si="73"/>
        <v/>
      </c>
      <c r="N1336" s="114">
        <f t="shared" si="76"/>
        <v>0</v>
      </c>
      <c r="O1336" s="114">
        <f t="shared" si="75"/>
        <v>0</v>
      </c>
      <c r="P1336" s="114"/>
      <c r="Q1336" s="131"/>
      <c r="R1336" s="114"/>
      <c r="S1336" s="132"/>
      <c r="T1336" s="114"/>
      <c r="U1336" s="131"/>
      <c r="V1336" s="114"/>
      <c r="W1336" s="132"/>
    </row>
    <row r="1337" spans="2:23">
      <c r="B1337" s="129"/>
      <c r="C1337" s="81"/>
      <c r="D1337" s="8" t="str">
        <f t="shared" si="74"/>
        <v/>
      </c>
      <c r="E1337" s="8"/>
      <c r="F1337" s="130"/>
      <c r="G1337" s="130"/>
      <c r="H1337" s="130"/>
      <c r="I1337" s="8"/>
      <c r="J1337" s="8"/>
      <c r="K1337" s="130"/>
      <c r="L1337" s="130"/>
      <c r="M1337" s="8" t="str">
        <f t="shared" si="73"/>
        <v/>
      </c>
      <c r="N1337" s="114">
        <f t="shared" si="76"/>
        <v>0</v>
      </c>
      <c r="O1337" s="114">
        <f t="shared" si="75"/>
        <v>0</v>
      </c>
      <c r="P1337" s="114"/>
      <c r="Q1337" s="131"/>
      <c r="R1337" s="114"/>
      <c r="S1337" s="132"/>
      <c r="T1337" s="114"/>
      <c r="U1337" s="131"/>
      <c r="V1337" s="114"/>
      <c r="W1337" s="132"/>
    </row>
    <row r="1338" spans="2:23">
      <c r="B1338" s="129"/>
      <c r="C1338" s="81"/>
      <c r="D1338" s="8" t="str">
        <f t="shared" si="74"/>
        <v/>
      </c>
      <c r="E1338" s="8"/>
      <c r="F1338" s="130"/>
      <c r="G1338" s="130"/>
      <c r="H1338" s="130"/>
      <c r="I1338" s="8"/>
      <c r="J1338" s="8"/>
      <c r="K1338" s="130"/>
      <c r="L1338" s="130"/>
      <c r="M1338" s="8" t="str">
        <f t="shared" si="73"/>
        <v/>
      </c>
      <c r="N1338" s="114">
        <f t="shared" si="76"/>
        <v>0</v>
      </c>
      <c r="O1338" s="114">
        <f t="shared" si="75"/>
        <v>0</v>
      </c>
      <c r="P1338" s="114"/>
      <c r="Q1338" s="131"/>
      <c r="R1338" s="114"/>
      <c r="S1338" s="132"/>
      <c r="T1338" s="114"/>
      <c r="U1338" s="131"/>
      <c r="V1338" s="114"/>
      <c r="W1338" s="132"/>
    </row>
    <row r="1339" spans="2:23">
      <c r="B1339" s="129"/>
      <c r="C1339" s="81"/>
      <c r="D1339" s="8" t="str">
        <f t="shared" si="74"/>
        <v/>
      </c>
      <c r="E1339" s="8"/>
      <c r="F1339" s="130"/>
      <c r="G1339" s="130"/>
      <c r="H1339" s="130"/>
      <c r="I1339" s="8"/>
      <c r="J1339" s="8"/>
      <c r="K1339" s="130"/>
      <c r="L1339" s="130"/>
      <c r="M1339" s="8" t="str">
        <f t="shared" si="73"/>
        <v/>
      </c>
      <c r="N1339" s="114">
        <f t="shared" si="76"/>
        <v>0</v>
      </c>
      <c r="O1339" s="114">
        <f t="shared" si="75"/>
        <v>0</v>
      </c>
      <c r="P1339" s="114"/>
      <c r="Q1339" s="131"/>
      <c r="R1339" s="114"/>
      <c r="S1339" s="132"/>
      <c r="T1339" s="114"/>
      <c r="U1339" s="131"/>
      <c r="V1339" s="114"/>
      <c r="W1339" s="132"/>
    </row>
    <row r="1340" spans="2:23">
      <c r="B1340" s="129"/>
      <c r="C1340" s="81"/>
      <c r="D1340" s="8" t="str">
        <f t="shared" si="74"/>
        <v/>
      </c>
      <c r="E1340" s="8"/>
      <c r="F1340" s="130"/>
      <c r="G1340" s="130"/>
      <c r="H1340" s="130"/>
      <c r="I1340" s="8"/>
      <c r="J1340" s="8"/>
      <c r="K1340" s="130"/>
      <c r="L1340" s="130"/>
      <c r="M1340" s="8" t="str">
        <f t="shared" si="73"/>
        <v/>
      </c>
      <c r="N1340" s="114">
        <f t="shared" si="76"/>
        <v>0</v>
      </c>
      <c r="O1340" s="114">
        <f t="shared" si="75"/>
        <v>0</v>
      </c>
      <c r="P1340" s="114"/>
      <c r="Q1340" s="131"/>
      <c r="R1340" s="114"/>
      <c r="S1340" s="132"/>
      <c r="T1340" s="114"/>
      <c r="U1340" s="131"/>
      <c r="V1340" s="114"/>
      <c r="W1340" s="132"/>
    </row>
    <row r="1341" spans="2:23">
      <c r="B1341" s="129"/>
      <c r="C1341" s="81"/>
      <c r="D1341" s="8" t="str">
        <f t="shared" si="74"/>
        <v/>
      </c>
      <c r="E1341" s="8"/>
      <c r="F1341" s="130"/>
      <c r="G1341" s="130"/>
      <c r="H1341" s="130"/>
      <c r="I1341" s="8"/>
      <c r="J1341" s="8"/>
      <c r="K1341" s="130"/>
      <c r="L1341" s="130"/>
      <c r="M1341" s="8" t="str">
        <f t="shared" si="73"/>
        <v/>
      </c>
      <c r="N1341" s="114">
        <f t="shared" si="76"/>
        <v>0</v>
      </c>
      <c r="O1341" s="114">
        <f t="shared" si="75"/>
        <v>0</v>
      </c>
      <c r="P1341" s="114"/>
      <c r="Q1341" s="131"/>
      <c r="R1341" s="114"/>
      <c r="S1341" s="132"/>
      <c r="T1341" s="114"/>
      <c r="U1341" s="131"/>
      <c r="V1341" s="114"/>
      <c r="W1341" s="132"/>
    </row>
    <row r="1342" spans="2:23">
      <c r="B1342" s="129"/>
      <c r="C1342" s="81"/>
      <c r="D1342" s="8" t="str">
        <f t="shared" si="74"/>
        <v/>
      </c>
      <c r="E1342" s="8"/>
      <c r="F1342" s="130"/>
      <c r="G1342" s="130"/>
      <c r="H1342" s="130"/>
      <c r="I1342" s="8"/>
      <c r="J1342" s="8"/>
      <c r="K1342" s="130"/>
      <c r="L1342" s="130"/>
      <c r="M1342" s="8" t="str">
        <f t="shared" si="73"/>
        <v/>
      </c>
      <c r="N1342" s="114">
        <f t="shared" si="76"/>
        <v>0</v>
      </c>
      <c r="O1342" s="114">
        <f t="shared" si="75"/>
        <v>0</v>
      </c>
      <c r="P1342" s="114"/>
      <c r="Q1342" s="131"/>
      <c r="R1342" s="114"/>
      <c r="S1342" s="132"/>
      <c r="T1342" s="114"/>
      <c r="U1342" s="131"/>
      <c r="V1342" s="114"/>
      <c r="W1342" s="132"/>
    </row>
    <row r="1343" spans="2:23">
      <c r="B1343" s="129"/>
      <c r="C1343" s="81"/>
      <c r="D1343" s="8" t="str">
        <f t="shared" si="74"/>
        <v/>
      </c>
      <c r="E1343" s="8"/>
      <c r="F1343" s="130"/>
      <c r="G1343" s="130"/>
      <c r="H1343" s="130"/>
      <c r="I1343" s="8"/>
      <c r="J1343" s="8"/>
      <c r="K1343" s="130"/>
      <c r="L1343" s="130"/>
      <c r="M1343" s="8" t="str">
        <f t="shared" si="73"/>
        <v/>
      </c>
      <c r="N1343" s="114">
        <f t="shared" si="76"/>
        <v>0</v>
      </c>
      <c r="O1343" s="114">
        <f t="shared" si="75"/>
        <v>0</v>
      </c>
      <c r="P1343" s="114"/>
      <c r="Q1343" s="131"/>
      <c r="R1343" s="114"/>
      <c r="S1343" s="132"/>
      <c r="T1343" s="114"/>
      <c r="U1343" s="131"/>
      <c r="V1343" s="114"/>
      <c r="W1343" s="132"/>
    </row>
    <row r="1344" spans="2:23">
      <c r="B1344" s="129"/>
      <c r="C1344" s="81"/>
      <c r="D1344" s="8" t="str">
        <f t="shared" si="74"/>
        <v/>
      </c>
      <c r="E1344" s="8"/>
      <c r="F1344" s="130"/>
      <c r="G1344" s="130"/>
      <c r="H1344" s="130"/>
      <c r="I1344" s="8"/>
      <c r="J1344" s="8"/>
      <c r="K1344" s="130"/>
      <c r="L1344" s="130"/>
      <c r="M1344" s="8" t="str">
        <f t="shared" si="73"/>
        <v/>
      </c>
      <c r="N1344" s="114">
        <f t="shared" si="76"/>
        <v>0</v>
      </c>
      <c r="O1344" s="114">
        <f t="shared" si="75"/>
        <v>0</v>
      </c>
      <c r="P1344" s="114"/>
      <c r="Q1344" s="131"/>
      <c r="R1344" s="114"/>
      <c r="S1344" s="132"/>
      <c r="T1344" s="114"/>
      <c r="U1344" s="131"/>
      <c r="V1344" s="114"/>
      <c r="W1344" s="132"/>
    </row>
    <row r="1345" spans="2:23">
      <c r="B1345" s="129"/>
      <c r="C1345" s="81"/>
      <c r="D1345" s="8" t="str">
        <f t="shared" si="74"/>
        <v/>
      </c>
      <c r="E1345" s="8"/>
      <c r="F1345" s="130"/>
      <c r="G1345" s="130"/>
      <c r="H1345" s="130"/>
      <c r="I1345" s="8"/>
      <c r="J1345" s="8"/>
      <c r="K1345" s="130"/>
      <c r="L1345" s="130"/>
      <c r="M1345" s="8" t="str">
        <f t="shared" si="73"/>
        <v/>
      </c>
      <c r="N1345" s="114">
        <f t="shared" si="76"/>
        <v>0</v>
      </c>
      <c r="O1345" s="114">
        <f t="shared" si="75"/>
        <v>0</v>
      </c>
      <c r="P1345" s="114"/>
      <c r="Q1345" s="131"/>
      <c r="R1345" s="114"/>
      <c r="S1345" s="132"/>
      <c r="T1345" s="114"/>
      <c r="U1345" s="131"/>
      <c r="V1345" s="114"/>
      <c r="W1345" s="132"/>
    </row>
    <row r="1346" spans="2:23">
      <c r="B1346" s="129"/>
      <c r="C1346" s="81"/>
      <c r="D1346" s="8" t="str">
        <f t="shared" si="74"/>
        <v/>
      </c>
      <c r="E1346" s="8"/>
      <c r="F1346" s="130"/>
      <c r="G1346" s="130"/>
      <c r="H1346" s="130"/>
      <c r="I1346" s="8"/>
      <c r="J1346" s="8"/>
      <c r="K1346" s="130"/>
      <c r="L1346" s="130"/>
      <c r="M1346" s="8" t="str">
        <f t="shared" si="73"/>
        <v/>
      </c>
      <c r="N1346" s="114">
        <f t="shared" si="76"/>
        <v>0</v>
      </c>
      <c r="O1346" s="114">
        <f t="shared" si="75"/>
        <v>0</v>
      </c>
      <c r="P1346" s="114"/>
      <c r="Q1346" s="131"/>
      <c r="R1346" s="114"/>
      <c r="S1346" s="132"/>
      <c r="T1346" s="114"/>
      <c r="U1346" s="131"/>
      <c r="V1346" s="114"/>
      <c r="W1346" s="132"/>
    </row>
    <row r="1347" spans="2:23">
      <c r="B1347" s="129"/>
      <c r="C1347" s="81"/>
      <c r="D1347" s="8" t="str">
        <f t="shared" si="74"/>
        <v/>
      </c>
      <c r="E1347" s="8"/>
      <c r="F1347" s="130"/>
      <c r="G1347" s="130"/>
      <c r="H1347" s="130"/>
      <c r="I1347" s="8"/>
      <c r="J1347" s="8"/>
      <c r="K1347" s="130"/>
      <c r="L1347" s="130"/>
      <c r="M1347" s="8" t="str">
        <f t="shared" ref="M1347:M1410" si="77">+D1347&amp;K1347&amp;L1347</f>
        <v/>
      </c>
      <c r="N1347" s="114">
        <f t="shared" si="76"/>
        <v>0</v>
      </c>
      <c r="O1347" s="114">
        <f t="shared" si="75"/>
        <v>0</v>
      </c>
      <c r="P1347" s="114"/>
      <c r="Q1347" s="131"/>
      <c r="R1347" s="114"/>
      <c r="S1347" s="132"/>
      <c r="T1347" s="114"/>
      <c r="U1347" s="131"/>
      <c r="V1347" s="114"/>
      <c r="W1347" s="132"/>
    </row>
    <row r="1348" spans="2:23">
      <c r="B1348" s="129"/>
      <c r="C1348" s="81"/>
      <c r="D1348" s="8" t="str">
        <f t="shared" ref="D1348:D1411" si="78">+B1348&amp;C1348</f>
        <v/>
      </c>
      <c r="E1348" s="8"/>
      <c r="F1348" s="130"/>
      <c r="G1348" s="130"/>
      <c r="H1348" s="130"/>
      <c r="I1348" s="8"/>
      <c r="J1348" s="8"/>
      <c r="K1348" s="130"/>
      <c r="L1348" s="130"/>
      <c r="M1348" s="8" t="str">
        <f t="shared" si="77"/>
        <v/>
      </c>
      <c r="N1348" s="114">
        <f t="shared" si="76"/>
        <v>0</v>
      </c>
      <c r="O1348" s="114">
        <f t="shared" si="75"/>
        <v>0</v>
      </c>
      <c r="P1348" s="114"/>
      <c r="Q1348" s="131"/>
      <c r="R1348" s="114"/>
      <c r="S1348" s="132"/>
      <c r="T1348" s="114"/>
      <c r="U1348" s="131"/>
      <c r="V1348" s="114"/>
      <c r="W1348" s="132"/>
    </row>
    <row r="1349" spans="2:23">
      <c r="B1349" s="129"/>
      <c r="C1349" s="81"/>
      <c r="D1349" s="8" t="str">
        <f t="shared" si="78"/>
        <v/>
      </c>
      <c r="E1349" s="8"/>
      <c r="F1349" s="130"/>
      <c r="G1349" s="130"/>
      <c r="H1349" s="130"/>
      <c r="I1349" s="8"/>
      <c r="J1349" s="8"/>
      <c r="K1349" s="130"/>
      <c r="L1349" s="130"/>
      <c r="M1349" s="8" t="str">
        <f t="shared" si="77"/>
        <v/>
      </c>
      <c r="N1349" s="114">
        <f t="shared" si="76"/>
        <v>0</v>
      </c>
      <c r="O1349" s="114">
        <f t="shared" si="75"/>
        <v>0</v>
      </c>
      <c r="P1349" s="114"/>
      <c r="Q1349" s="131"/>
      <c r="R1349" s="114"/>
      <c r="S1349" s="132"/>
      <c r="T1349" s="114"/>
      <c r="U1349" s="131"/>
      <c r="V1349" s="114"/>
      <c r="W1349" s="132"/>
    </row>
    <row r="1350" spans="2:23">
      <c r="B1350" s="129"/>
      <c r="C1350" s="81"/>
      <c r="D1350" s="8" t="str">
        <f t="shared" si="78"/>
        <v/>
      </c>
      <c r="E1350" s="8"/>
      <c r="F1350" s="130"/>
      <c r="G1350" s="130"/>
      <c r="H1350" s="130"/>
      <c r="I1350" s="8"/>
      <c r="J1350" s="8"/>
      <c r="K1350" s="130"/>
      <c r="L1350" s="130"/>
      <c r="M1350" s="8" t="str">
        <f t="shared" si="77"/>
        <v/>
      </c>
      <c r="N1350" s="114">
        <f t="shared" si="76"/>
        <v>0</v>
      </c>
      <c r="O1350" s="114">
        <f t="shared" si="75"/>
        <v>0</v>
      </c>
      <c r="P1350" s="114"/>
      <c r="Q1350" s="131"/>
      <c r="R1350" s="114"/>
      <c r="S1350" s="132"/>
      <c r="T1350" s="114"/>
      <c r="U1350" s="131"/>
      <c r="V1350" s="114"/>
      <c r="W1350" s="132"/>
    </row>
    <row r="1351" spans="2:23">
      <c r="B1351" s="129"/>
      <c r="C1351" s="81"/>
      <c r="D1351" s="8" t="str">
        <f t="shared" si="78"/>
        <v/>
      </c>
      <c r="E1351" s="8"/>
      <c r="F1351" s="130"/>
      <c r="G1351" s="130"/>
      <c r="H1351" s="130"/>
      <c r="I1351" s="8"/>
      <c r="J1351" s="8"/>
      <c r="K1351" s="130"/>
      <c r="L1351" s="130"/>
      <c r="M1351" s="8" t="str">
        <f t="shared" si="77"/>
        <v/>
      </c>
      <c r="N1351" s="114">
        <f t="shared" si="76"/>
        <v>0</v>
      </c>
      <c r="O1351" s="114">
        <f t="shared" si="75"/>
        <v>0</v>
      </c>
      <c r="P1351" s="114"/>
      <c r="Q1351" s="131"/>
      <c r="R1351" s="114"/>
      <c r="S1351" s="132"/>
      <c r="T1351" s="114"/>
      <c r="U1351" s="131"/>
      <c r="V1351" s="114"/>
      <c r="W1351" s="132"/>
    </row>
    <row r="1352" spans="2:23">
      <c r="B1352" s="129"/>
      <c r="C1352" s="81"/>
      <c r="D1352" s="8" t="str">
        <f t="shared" si="78"/>
        <v/>
      </c>
      <c r="E1352" s="8"/>
      <c r="F1352" s="130"/>
      <c r="G1352" s="130"/>
      <c r="H1352" s="130"/>
      <c r="I1352" s="8"/>
      <c r="J1352" s="8"/>
      <c r="K1352" s="130"/>
      <c r="L1352" s="130"/>
      <c r="M1352" s="8" t="str">
        <f t="shared" si="77"/>
        <v/>
      </c>
      <c r="N1352" s="114">
        <f t="shared" si="76"/>
        <v>0</v>
      </c>
      <c r="O1352" s="114">
        <f t="shared" si="75"/>
        <v>0</v>
      </c>
      <c r="P1352" s="114"/>
      <c r="Q1352" s="131"/>
      <c r="R1352" s="114"/>
      <c r="S1352" s="132"/>
      <c r="T1352" s="114"/>
      <c r="U1352" s="131"/>
      <c r="V1352" s="114"/>
      <c r="W1352" s="132"/>
    </row>
    <row r="1353" spans="2:23">
      <c r="B1353" s="129"/>
      <c r="C1353" s="81"/>
      <c r="D1353" s="8" t="str">
        <f t="shared" si="78"/>
        <v/>
      </c>
      <c r="E1353" s="8"/>
      <c r="F1353" s="130"/>
      <c r="G1353" s="130"/>
      <c r="H1353" s="130"/>
      <c r="I1353" s="8"/>
      <c r="J1353" s="8"/>
      <c r="K1353" s="130"/>
      <c r="L1353" s="130"/>
      <c r="M1353" s="8" t="str">
        <f t="shared" si="77"/>
        <v/>
      </c>
      <c r="N1353" s="114">
        <f t="shared" si="76"/>
        <v>0</v>
      </c>
      <c r="O1353" s="114">
        <f t="shared" si="75"/>
        <v>0</v>
      </c>
      <c r="P1353" s="114"/>
      <c r="Q1353" s="131"/>
      <c r="R1353" s="114"/>
      <c r="S1353" s="132"/>
      <c r="T1353" s="114"/>
      <c r="U1353" s="131"/>
      <c r="V1353" s="114"/>
      <c r="W1353" s="132"/>
    </row>
    <row r="1354" spans="2:23">
      <c r="B1354" s="129"/>
      <c r="C1354" s="81"/>
      <c r="D1354" s="8" t="str">
        <f t="shared" si="78"/>
        <v/>
      </c>
      <c r="E1354" s="8"/>
      <c r="F1354" s="130"/>
      <c r="G1354" s="130"/>
      <c r="H1354" s="130"/>
      <c r="I1354" s="8"/>
      <c r="J1354" s="8"/>
      <c r="K1354" s="130"/>
      <c r="L1354" s="130"/>
      <c r="M1354" s="8" t="str">
        <f t="shared" si="77"/>
        <v/>
      </c>
      <c r="N1354" s="114">
        <f t="shared" si="76"/>
        <v>0</v>
      </c>
      <c r="O1354" s="114">
        <f t="shared" si="75"/>
        <v>0</v>
      </c>
      <c r="P1354" s="114"/>
      <c r="Q1354" s="131"/>
      <c r="R1354" s="114"/>
      <c r="S1354" s="132"/>
      <c r="T1354" s="114"/>
      <c r="U1354" s="131"/>
      <c r="V1354" s="114"/>
      <c r="W1354" s="132"/>
    </row>
    <row r="1355" spans="2:23">
      <c r="B1355" s="129"/>
      <c r="C1355" s="81"/>
      <c r="D1355" s="8" t="str">
        <f t="shared" si="78"/>
        <v/>
      </c>
      <c r="E1355" s="8"/>
      <c r="F1355" s="130"/>
      <c r="G1355" s="130"/>
      <c r="H1355" s="130"/>
      <c r="I1355" s="8"/>
      <c r="J1355" s="8"/>
      <c r="K1355" s="130"/>
      <c r="L1355" s="130"/>
      <c r="M1355" s="8" t="str">
        <f t="shared" si="77"/>
        <v/>
      </c>
      <c r="N1355" s="114">
        <f t="shared" si="76"/>
        <v>0</v>
      </c>
      <c r="O1355" s="114">
        <f t="shared" si="75"/>
        <v>0</v>
      </c>
      <c r="P1355" s="114"/>
      <c r="Q1355" s="131"/>
      <c r="R1355" s="114"/>
      <c r="S1355" s="132"/>
      <c r="T1355" s="114"/>
      <c r="U1355" s="131"/>
      <c r="V1355" s="114"/>
      <c r="W1355" s="132"/>
    </row>
    <row r="1356" spans="2:23">
      <c r="B1356" s="129"/>
      <c r="C1356" s="81"/>
      <c r="D1356" s="8" t="str">
        <f t="shared" si="78"/>
        <v/>
      </c>
      <c r="E1356" s="8"/>
      <c r="F1356" s="130"/>
      <c r="G1356" s="130"/>
      <c r="H1356" s="130"/>
      <c r="I1356" s="8"/>
      <c r="J1356" s="8"/>
      <c r="K1356" s="130"/>
      <c r="L1356" s="130"/>
      <c r="M1356" s="8" t="str">
        <f t="shared" si="77"/>
        <v/>
      </c>
      <c r="N1356" s="114">
        <f t="shared" si="76"/>
        <v>0</v>
      </c>
      <c r="O1356" s="114">
        <f t="shared" si="75"/>
        <v>0</v>
      </c>
      <c r="P1356" s="114"/>
      <c r="Q1356" s="131"/>
      <c r="R1356" s="114"/>
      <c r="S1356" s="132"/>
      <c r="T1356" s="114"/>
      <c r="U1356" s="131"/>
      <c r="V1356" s="114"/>
      <c r="W1356" s="132"/>
    </row>
    <row r="1357" spans="2:23">
      <c r="B1357" s="129"/>
      <c r="C1357" s="81"/>
      <c r="D1357" s="8" t="str">
        <f t="shared" si="78"/>
        <v/>
      </c>
      <c r="E1357" s="8"/>
      <c r="F1357" s="130"/>
      <c r="G1357" s="130"/>
      <c r="H1357" s="130"/>
      <c r="I1357" s="8"/>
      <c r="J1357" s="8"/>
      <c r="K1357" s="130"/>
      <c r="L1357" s="130"/>
      <c r="M1357" s="8" t="str">
        <f t="shared" si="77"/>
        <v/>
      </c>
      <c r="N1357" s="114">
        <f t="shared" si="76"/>
        <v>0</v>
      </c>
      <c r="O1357" s="114">
        <f t="shared" si="75"/>
        <v>0</v>
      </c>
      <c r="P1357" s="114"/>
      <c r="Q1357" s="131"/>
      <c r="R1357" s="114"/>
      <c r="S1357" s="132"/>
      <c r="T1357" s="114"/>
      <c r="U1357" s="131"/>
      <c r="V1357" s="114"/>
      <c r="W1357" s="132"/>
    </row>
    <row r="1358" spans="2:23">
      <c r="B1358" s="129"/>
      <c r="C1358" s="81"/>
      <c r="D1358" s="8" t="str">
        <f t="shared" si="78"/>
        <v/>
      </c>
      <c r="E1358" s="8"/>
      <c r="F1358" s="130"/>
      <c r="G1358" s="130"/>
      <c r="H1358" s="130"/>
      <c r="I1358" s="8"/>
      <c r="J1358" s="8"/>
      <c r="K1358" s="130"/>
      <c r="L1358" s="130"/>
      <c r="M1358" s="8" t="str">
        <f t="shared" si="77"/>
        <v/>
      </c>
      <c r="N1358" s="114">
        <f t="shared" si="76"/>
        <v>0</v>
      </c>
      <c r="O1358" s="114">
        <f t="shared" si="75"/>
        <v>0</v>
      </c>
      <c r="P1358" s="114"/>
      <c r="Q1358" s="131"/>
      <c r="R1358" s="114"/>
      <c r="S1358" s="132"/>
      <c r="T1358" s="114"/>
      <c r="U1358" s="131"/>
      <c r="V1358" s="114"/>
      <c r="W1358" s="132"/>
    </row>
    <row r="1359" spans="2:23">
      <c r="B1359" s="129"/>
      <c r="C1359" s="81"/>
      <c r="D1359" s="8" t="str">
        <f t="shared" si="78"/>
        <v/>
      </c>
      <c r="E1359" s="8"/>
      <c r="F1359" s="130"/>
      <c r="G1359" s="130"/>
      <c r="H1359" s="130"/>
      <c r="I1359" s="8"/>
      <c r="J1359" s="8"/>
      <c r="K1359" s="130"/>
      <c r="L1359" s="130"/>
      <c r="M1359" s="8" t="str">
        <f t="shared" si="77"/>
        <v/>
      </c>
      <c r="N1359" s="114">
        <f t="shared" si="76"/>
        <v>0</v>
      </c>
      <c r="O1359" s="114">
        <f t="shared" si="75"/>
        <v>0</v>
      </c>
      <c r="P1359" s="114"/>
      <c r="Q1359" s="131"/>
      <c r="R1359" s="114"/>
      <c r="S1359" s="132"/>
      <c r="T1359" s="114"/>
      <c r="U1359" s="131"/>
      <c r="V1359" s="114"/>
      <c r="W1359" s="132"/>
    </row>
    <row r="1360" spans="2:23">
      <c r="B1360" s="129"/>
      <c r="C1360" s="81"/>
      <c r="D1360" s="8" t="str">
        <f t="shared" si="78"/>
        <v/>
      </c>
      <c r="E1360" s="8"/>
      <c r="F1360" s="130"/>
      <c r="G1360" s="130"/>
      <c r="H1360" s="130"/>
      <c r="I1360" s="8"/>
      <c r="J1360" s="8"/>
      <c r="K1360" s="130"/>
      <c r="L1360" s="130"/>
      <c r="M1360" s="8" t="str">
        <f t="shared" si="77"/>
        <v/>
      </c>
      <c r="N1360" s="114">
        <f t="shared" si="76"/>
        <v>0</v>
      </c>
      <c r="O1360" s="114">
        <f t="shared" si="75"/>
        <v>0</v>
      </c>
      <c r="P1360" s="114"/>
      <c r="Q1360" s="131"/>
      <c r="R1360" s="114"/>
      <c r="S1360" s="132"/>
      <c r="T1360" s="114"/>
      <c r="U1360" s="131"/>
      <c r="V1360" s="114"/>
      <c r="W1360" s="132"/>
    </row>
    <row r="1361" spans="2:23">
      <c r="B1361" s="129"/>
      <c r="C1361" s="81"/>
      <c r="D1361" s="8" t="str">
        <f t="shared" si="78"/>
        <v/>
      </c>
      <c r="E1361" s="8"/>
      <c r="F1361" s="130"/>
      <c r="G1361" s="130"/>
      <c r="H1361" s="130"/>
      <c r="I1361" s="8"/>
      <c r="J1361" s="8"/>
      <c r="K1361" s="130"/>
      <c r="L1361" s="130"/>
      <c r="M1361" s="8" t="str">
        <f t="shared" si="77"/>
        <v/>
      </c>
      <c r="N1361" s="114">
        <f t="shared" si="76"/>
        <v>0</v>
      </c>
      <c r="O1361" s="114">
        <f t="shared" si="75"/>
        <v>0</v>
      </c>
      <c r="P1361" s="114"/>
      <c r="Q1361" s="131"/>
      <c r="R1361" s="114"/>
      <c r="S1361" s="132"/>
      <c r="T1361" s="114"/>
      <c r="U1361" s="131"/>
      <c r="V1361" s="114"/>
      <c r="W1361" s="132"/>
    </row>
    <row r="1362" spans="2:23">
      <c r="B1362" s="129"/>
      <c r="C1362" s="81"/>
      <c r="D1362" s="8" t="str">
        <f t="shared" si="78"/>
        <v/>
      </c>
      <c r="E1362" s="8"/>
      <c r="F1362" s="130"/>
      <c r="G1362" s="130"/>
      <c r="H1362" s="130"/>
      <c r="I1362" s="8"/>
      <c r="J1362" s="8"/>
      <c r="K1362" s="130"/>
      <c r="L1362" s="130"/>
      <c r="M1362" s="8" t="str">
        <f t="shared" si="77"/>
        <v/>
      </c>
      <c r="N1362" s="114">
        <f t="shared" si="76"/>
        <v>0</v>
      </c>
      <c r="O1362" s="114">
        <f t="shared" ref="O1362:O1425" si="79">IFERROR(S1362/Q1362,0)</f>
        <v>0</v>
      </c>
      <c r="P1362" s="114"/>
      <c r="Q1362" s="131"/>
      <c r="R1362" s="114"/>
      <c r="S1362" s="132"/>
      <c r="T1362" s="114"/>
      <c r="U1362" s="131"/>
      <c r="V1362" s="114"/>
      <c r="W1362" s="132"/>
    </row>
    <row r="1363" spans="2:23">
      <c r="B1363" s="129"/>
      <c r="C1363" s="81"/>
      <c r="D1363" s="8" t="str">
        <f t="shared" si="78"/>
        <v/>
      </c>
      <c r="E1363" s="8"/>
      <c r="F1363" s="130"/>
      <c r="G1363" s="130"/>
      <c r="H1363" s="130"/>
      <c r="I1363" s="8"/>
      <c r="J1363" s="8"/>
      <c r="K1363" s="130"/>
      <c r="L1363" s="130"/>
      <c r="M1363" s="8" t="str">
        <f t="shared" si="77"/>
        <v/>
      </c>
      <c r="N1363" s="114">
        <f t="shared" ref="N1363:N1426" si="80">IFERROR(R1363/P1363,0)</f>
        <v>0</v>
      </c>
      <c r="O1363" s="114">
        <f t="shared" si="79"/>
        <v>0</v>
      </c>
      <c r="P1363" s="114"/>
      <c r="Q1363" s="131"/>
      <c r="R1363" s="114"/>
      <c r="S1363" s="132"/>
      <c r="T1363" s="114"/>
      <c r="U1363" s="131"/>
      <c r="V1363" s="114"/>
      <c r="W1363" s="132"/>
    </row>
    <row r="1364" spans="2:23">
      <c r="B1364" s="129"/>
      <c r="C1364" s="81"/>
      <c r="D1364" s="8" t="str">
        <f t="shared" si="78"/>
        <v/>
      </c>
      <c r="E1364" s="8"/>
      <c r="F1364" s="130"/>
      <c r="G1364" s="130"/>
      <c r="H1364" s="130"/>
      <c r="I1364" s="8"/>
      <c r="J1364" s="8"/>
      <c r="K1364" s="130"/>
      <c r="L1364" s="130"/>
      <c r="M1364" s="8" t="str">
        <f t="shared" si="77"/>
        <v/>
      </c>
      <c r="N1364" s="114">
        <f t="shared" si="80"/>
        <v>0</v>
      </c>
      <c r="O1364" s="114">
        <f t="shared" si="79"/>
        <v>0</v>
      </c>
      <c r="P1364" s="114"/>
      <c r="Q1364" s="131"/>
      <c r="R1364" s="114"/>
      <c r="S1364" s="132"/>
      <c r="T1364" s="114"/>
      <c r="U1364" s="131"/>
      <c r="V1364" s="114"/>
      <c r="W1364" s="132"/>
    </row>
    <row r="1365" spans="2:23">
      <c r="B1365" s="129"/>
      <c r="C1365" s="81"/>
      <c r="D1365" s="8" t="str">
        <f t="shared" si="78"/>
        <v/>
      </c>
      <c r="E1365" s="8"/>
      <c r="F1365" s="130"/>
      <c r="G1365" s="130"/>
      <c r="H1365" s="130"/>
      <c r="I1365" s="8"/>
      <c r="J1365" s="8"/>
      <c r="K1365" s="130"/>
      <c r="L1365" s="130"/>
      <c r="M1365" s="8" t="str">
        <f t="shared" si="77"/>
        <v/>
      </c>
      <c r="N1365" s="114">
        <f t="shared" si="80"/>
        <v>0</v>
      </c>
      <c r="O1365" s="114">
        <f t="shared" si="79"/>
        <v>0</v>
      </c>
      <c r="P1365" s="114"/>
      <c r="Q1365" s="131"/>
      <c r="R1365" s="114"/>
      <c r="S1365" s="132"/>
      <c r="T1365" s="114"/>
      <c r="U1365" s="131"/>
      <c r="V1365" s="114"/>
      <c r="W1365" s="132"/>
    </row>
    <row r="1366" spans="2:23">
      <c r="B1366" s="129"/>
      <c r="C1366" s="81"/>
      <c r="D1366" s="8" t="str">
        <f t="shared" si="78"/>
        <v/>
      </c>
      <c r="E1366" s="8"/>
      <c r="F1366" s="130"/>
      <c r="G1366" s="130"/>
      <c r="H1366" s="130"/>
      <c r="I1366" s="8"/>
      <c r="J1366" s="8"/>
      <c r="K1366" s="130"/>
      <c r="L1366" s="130"/>
      <c r="M1366" s="8" t="str">
        <f t="shared" si="77"/>
        <v/>
      </c>
      <c r="N1366" s="114">
        <f t="shared" si="80"/>
        <v>0</v>
      </c>
      <c r="O1366" s="114">
        <f t="shared" si="79"/>
        <v>0</v>
      </c>
      <c r="P1366" s="114"/>
      <c r="Q1366" s="131"/>
      <c r="R1366" s="114"/>
      <c r="S1366" s="132"/>
      <c r="T1366" s="114"/>
      <c r="U1366" s="131"/>
      <c r="V1366" s="114"/>
      <c r="W1366" s="132"/>
    </row>
    <row r="1367" spans="2:23">
      <c r="B1367" s="129"/>
      <c r="C1367" s="81"/>
      <c r="D1367" s="8" t="str">
        <f t="shared" si="78"/>
        <v/>
      </c>
      <c r="E1367" s="8"/>
      <c r="F1367" s="130"/>
      <c r="G1367" s="130"/>
      <c r="H1367" s="130"/>
      <c r="I1367" s="8"/>
      <c r="J1367" s="8"/>
      <c r="K1367" s="130"/>
      <c r="L1367" s="130"/>
      <c r="M1367" s="8" t="str">
        <f t="shared" si="77"/>
        <v/>
      </c>
      <c r="N1367" s="114">
        <f t="shared" si="80"/>
        <v>0</v>
      </c>
      <c r="O1367" s="114">
        <f t="shared" si="79"/>
        <v>0</v>
      </c>
      <c r="P1367" s="114"/>
      <c r="Q1367" s="131"/>
      <c r="R1367" s="114"/>
      <c r="S1367" s="132"/>
      <c r="T1367" s="114"/>
      <c r="U1367" s="131"/>
      <c r="V1367" s="114"/>
      <c r="W1367" s="132"/>
    </row>
    <row r="1368" spans="2:23">
      <c r="B1368" s="129"/>
      <c r="C1368" s="81"/>
      <c r="D1368" s="8" t="str">
        <f t="shared" si="78"/>
        <v/>
      </c>
      <c r="E1368" s="8"/>
      <c r="F1368" s="130"/>
      <c r="G1368" s="130"/>
      <c r="H1368" s="130"/>
      <c r="I1368" s="8"/>
      <c r="J1368" s="8"/>
      <c r="K1368" s="130"/>
      <c r="L1368" s="130"/>
      <c r="M1368" s="8" t="str">
        <f t="shared" si="77"/>
        <v/>
      </c>
      <c r="N1368" s="114">
        <f t="shared" si="80"/>
        <v>0</v>
      </c>
      <c r="O1368" s="114">
        <f t="shared" si="79"/>
        <v>0</v>
      </c>
      <c r="P1368" s="114"/>
      <c r="Q1368" s="131"/>
      <c r="R1368" s="114"/>
      <c r="S1368" s="132"/>
      <c r="T1368" s="114"/>
      <c r="U1368" s="131"/>
      <c r="V1368" s="114"/>
      <c r="W1368" s="132"/>
    </row>
    <row r="1369" spans="2:23">
      <c r="B1369" s="129"/>
      <c r="C1369" s="81"/>
      <c r="D1369" s="8" t="str">
        <f t="shared" si="78"/>
        <v/>
      </c>
      <c r="E1369" s="8"/>
      <c r="F1369" s="130"/>
      <c r="G1369" s="130"/>
      <c r="H1369" s="130"/>
      <c r="I1369" s="8"/>
      <c r="J1369" s="8"/>
      <c r="K1369" s="130"/>
      <c r="L1369" s="130"/>
      <c r="M1369" s="8" t="str">
        <f t="shared" si="77"/>
        <v/>
      </c>
      <c r="N1369" s="114">
        <f t="shared" si="80"/>
        <v>0</v>
      </c>
      <c r="O1369" s="114">
        <f t="shared" si="79"/>
        <v>0</v>
      </c>
      <c r="P1369" s="114"/>
      <c r="Q1369" s="131"/>
      <c r="R1369" s="114"/>
      <c r="S1369" s="132"/>
      <c r="T1369" s="114"/>
      <c r="U1369" s="131"/>
      <c r="V1369" s="114"/>
      <c r="W1369" s="132"/>
    </row>
    <row r="1370" spans="2:23">
      <c r="B1370" s="129"/>
      <c r="C1370" s="81"/>
      <c r="D1370" s="8" t="str">
        <f t="shared" si="78"/>
        <v/>
      </c>
      <c r="E1370" s="8"/>
      <c r="F1370" s="130"/>
      <c r="G1370" s="130"/>
      <c r="H1370" s="130"/>
      <c r="I1370" s="8"/>
      <c r="J1370" s="8"/>
      <c r="K1370" s="130"/>
      <c r="L1370" s="130"/>
      <c r="M1370" s="8" t="str">
        <f t="shared" si="77"/>
        <v/>
      </c>
      <c r="N1370" s="114">
        <f t="shared" si="80"/>
        <v>0</v>
      </c>
      <c r="O1370" s="114">
        <f t="shared" si="79"/>
        <v>0</v>
      </c>
      <c r="P1370" s="114"/>
      <c r="Q1370" s="131"/>
      <c r="R1370" s="114"/>
      <c r="S1370" s="132"/>
      <c r="T1370" s="114"/>
      <c r="U1370" s="131"/>
      <c r="V1370" s="114"/>
      <c r="W1370" s="132"/>
    </row>
    <row r="1371" spans="2:23">
      <c r="B1371" s="129"/>
      <c r="C1371" s="81"/>
      <c r="D1371" s="8" t="str">
        <f t="shared" si="78"/>
        <v/>
      </c>
      <c r="E1371" s="8"/>
      <c r="F1371" s="130"/>
      <c r="G1371" s="130"/>
      <c r="H1371" s="130"/>
      <c r="I1371" s="8"/>
      <c r="J1371" s="8"/>
      <c r="K1371" s="130"/>
      <c r="L1371" s="130"/>
      <c r="M1371" s="8" t="str">
        <f t="shared" si="77"/>
        <v/>
      </c>
      <c r="N1371" s="114">
        <f t="shared" si="80"/>
        <v>0</v>
      </c>
      <c r="O1371" s="114">
        <f t="shared" si="79"/>
        <v>0</v>
      </c>
      <c r="P1371" s="114"/>
      <c r="Q1371" s="131"/>
      <c r="R1371" s="114"/>
      <c r="S1371" s="132"/>
      <c r="T1371" s="114"/>
      <c r="U1371" s="131"/>
      <c r="V1371" s="114"/>
      <c r="W1371" s="132"/>
    </row>
    <row r="1372" spans="2:23">
      <c r="B1372" s="129"/>
      <c r="C1372" s="81"/>
      <c r="D1372" s="8" t="str">
        <f t="shared" si="78"/>
        <v/>
      </c>
      <c r="E1372" s="8"/>
      <c r="F1372" s="130"/>
      <c r="G1372" s="130"/>
      <c r="H1372" s="130"/>
      <c r="I1372" s="8"/>
      <c r="J1372" s="8"/>
      <c r="K1372" s="130"/>
      <c r="L1372" s="130"/>
      <c r="M1372" s="8" t="str">
        <f t="shared" si="77"/>
        <v/>
      </c>
      <c r="N1372" s="114">
        <f t="shared" si="80"/>
        <v>0</v>
      </c>
      <c r="O1372" s="114">
        <f t="shared" si="79"/>
        <v>0</v>
      </c>
      <c r="P1372" s="114"/>
      <c r="Q1372" s="131"/>
      <c r="R1372" s="114"/>
      <c r="S1372" s="132"/>
      <c r="T1372" s="114"/>
      <c r="U1372" s="131"/>
      <c r="V1372" s="114"/>
      <c r="W1372" s="132"/>
    </row>
    <row r="1373" spans="2:23">
      <c r="B1373" s="129"/>
      <c r="C1373" s="81"/>
      <c r="D1373" s="8" t="str">
        <f t="shared" si="78"/>
        <v/>
      </c>
      <c r="E1373" s="8"/>
      <c r="F1373" s="130"/>
      <c r="G1373" s="130"/>
      <c r="H1373" s="130"/>
      <c r="I1373" s="8"/>
      <c r="J1373" s="8"/>
      <c r="K1373" s="130"/>
      <c r="L1373" s="130"/>
      <c r="M1373" s="8" t="str">
        <f t="shared" si="77"/>
        <v/>
      </c>
      <c r="N1373" s="114">
        <f t="shared" si="80"/>
        <v>0</v>
      </c>
      <c r="O1373" s="114">
        <f t="shared" si="79"/>
        <v>0</v>
      </c>
      <c r="P1373" s="114"/>
      <c r="Q1373" s="131"/>
      <c r="R1373" s="114"/>
      <c r="S1373" s="132"/>
      <c r="T1373" s="114"/>
      <c r="U1373" s="131"/>
      <c r="V1373" s="114"/>
      <c r="W1373" s="132"/>
    </row>
    <row r="1374" spans="2:23">
      <c r="B1374" s="129"/>
      <c r="C1374" s="81"/>
      <c r="D1374" s="8" t="str">
        <f t="shared" si="78"/>
        <v/>
      </c>
      <c r="E1374" s="8"/>
      <c r="F1374" s="130"/>
      <c r="G1374" s="130"/>
      <c r="H1374" s="130"/>
      <c r="I1374" s="8"/>
      <c r="J1374" s="8"/>
      <c r="K1374" s="130"/>
      <c r="L1374" s="130"/>
      <c r="M1374" s="8" t="str">
        <f t="shared" si="77"/>
        <v/>
      </c>
      <c r="N1374" s="114">
        <f t="shared" si="80"/>
        <v>0</v>
      </c>
      <c r="O1374" s="114">
        <f t="shared" si="79"/>
        <v>0</v>
      </c>
      <c r="P1374" s="114"/>
      <c r="Q1374" s="131"/>
      <c r="R1374" s="114"/>
      <c r="S1374" s="132"/>
      <c r="T1374" s="114"/>
      <c r="U1374" s="131"/>
      <c r="V1374" s="114"/>
      <c r="W1374" s="132"/>
    </row>
    <row r="1375" spans="2:23">
      <c r="B1375" s="129"/>
      <c r="C1375" s="81"/>
      <c r="D1375" s="8" t="str">
        <f t="shared" si="78"/>
        <v/>
      </c>
      <c r="E1375" s="8"/>
      <c r="F1375" s="130"/>
      <c r="G1375" s="130"/>
      <c r="H1375" s="130"/>
      <c r="I1375" s="8"/>
      <c r="J1375" s="8"/>
      <c r="K1375" s="130"/>
      <c r="L1375" s="130"/>
      <c r="M1375" s="8" t="str">
        <f t="shared" si="77"/>
        <v/>
      </c>
      <c r="N1375" s="114">
        <f t="shared" si="80"/>
        <v>0</v>
      </c>
      <c r="O1375" s="114">
        <f t="shared" si="79"/>
        <v>0</v>
      </c>
      <c r="P1375" s="114"/>
      <c r="Q1375" s="131"/>
      <c r="R1375" s="114"/>
      <c r="S1375" s="132"/>
      <c r="T1375" s="114"/>
      <c r="U1375" s="131"/>
      <c r="V1375" s="114"/>
      <c r="W1375" s="132"/>
    </row>
    <row r="1376" spans="2:23">
      <c r="B1376" s="129"/>
      <c r="C1376" s="81"/>
      <c r="D1376" s="8" t="str">
        <f t="shared" si="78"/>
        <v/>
      </c>
      <c r="E1376" s="8"/>
      <c r="F1376" s="130"/>
      <c r="G1376" s="130"/>
      <c r="H1376" s="130"/>
      <c r="I1376" s="8"/>
      <c r="J1376" s="8"/>
      <c r="K1376" s="130"/>
      <c r="L1376" s="130"/>
      <c r="M1376" s="8" t="str">
        <f t="shared" si="77"/>
        <v/>
      </c>
      <c r="N1376" s="114">
        <f t="shared" si="80"/>
        <v>0</v>
      </c>
      <c r="O1376" s="114">
        <f t="shared" si="79"/>
        <v>0</v>
      </c>
      <c r="P1376" s="114"/>
      <c r="Q1376" s="131"/>
      <c r="R1376" s="114"/>
      <c r="S1376" s="132"/>
      <c r="T1376" s="114"/>
      <c r="U1376" s="131"/>
      <c r="V1376" s="114"/>
      <c r="W1376" s="132"/>
    </row>
    <row r="1377" spans="2:23">
      <c r="B1377" s="129"/>
      <c r="C1377" s="81"/>
      <c r="D1377" s="8" t="str">
        <f t="shared" si="78"/>
        <v/>
      </c>
      <c r="E1377" s="8"/>
      <c r="F1377" s="130"/>
      <c r="G1377" s="130"/>
      <c r="H1377" s="130"/>
      <c r="I1377" s="8"/>
      <c r="J1377" s="8"/>
      <c r="K1377" s="130"/>
      <c r="L1377" s="130"/>
      <c r="M1377" s="8" t="str">
        <f t="shared" si="77"/>
        <v/>
      </c>
      <c r="N1377" s="114">
        <f t="shared" si="80"/>
        <v>0</v>
      </c>
      <c r="O1377" s="114">
        <f t="shared" si="79"/>
        <v>0</v>
      </c>
      <c r="P1377" s="114"/>
      <c r="Q1377" s="131"/>
      <c r="R1377" s="114"/>
      <c r="S1377" s="132"/>
      <c r="T1377" s="114"/>
      <c r="U1377" s="131"/>
      <c r="V1377" s="114"/>
      <c r="W1377" s="132"/>
    </row>
    <row r="1378" spans="2:23">
      <c r="B1378" s="129"/>
      <c r="C1378" s="81"/>
      <c r="D1378" s="8" t="str">
        <f t="shared" si="78"/>
        <v/>
      </c>
      <c r="E1378" s="8"/>
      <c r="F1378" s="130"/>
      <c r="G1378" s="130"/>
      <c r="H1378" s="130"/>
      <c r="I1378" s="8"/>
      <c r="J1378" s="8"/>
      <c r="K1378" s="130"/>
      <c r="L1378" s="130"/>
      <c r="M1378" s="8" t="str">
        <f t="shared" si="77"/>
        <v/>
      </c>
      <c r="N1378" s="114">
        <f t="shared" si="80"/>
        <v>0</v>
      </c>
      <c r="O1378" s="114">
        <f t="shared" si="79"/>
        <v>0</v>
      </c>
      <c r="P1378" s="114"/>
      <c r="Q1378" s="131"/>
      <c r="R1378" s="114"/>
      <c r="S1378" s="132"/>
      <c r="T1378" s="114"/>
      <c r="U1378" s="131"/>
      <c r="V1378" s="114"/>
      <c r="W1378" s="132"/>
    </row>
    <row r="1379" spans="2:23">
      <c r="B1379" s="129"/>
      <c r="C1379" s="81"/>
      <c r="D1379" s="8" t="str">
        <f t="shared" si="78"/>
        <v/>
      </c>
      <c r="E1379" s="8"/>
      <c r="F1379" s="130"/>
      <c r="G1379" s="130"/>
      <c r="H1379" s="130"/>
      <c r="I1379" s="8"/>
      <c r="J1379" s="8"/>
      <c r="K1379" s="130"/>
      <c r="L1379" s="130"/>
      <c r="M1379" s="8" t="str">
        <f t="shared" si="77"/>
        <v/>
      </c>
      <c r="N1379" s="114">
        <f t="shared" si="80"/>
        <v>0</v>
      </c>
      <c r="O1379" s="114">
        <f t="shared" si="79"/>
        <v>0</v>
      </c>
      <c r="P1379" s="114"/>
      <c r="Q1379" s="131"/>
      <c r="R1379" s="114"/>
      <c r="S1379" s="132"/>
      <c r="T1379" s="114"/>
      <c r="U1379" s="131"/>
      <c r="V1379" s="114"/>
      <c r="W1379" s="132"/>
    </row>
    <row r="1380" spans="2:23">
      <c r="B1380" s="129"/>
      <c r="C1380" s="81"/>
      <c r="D1380" s="8" t="str">
        <f t="shared" si="78"/>
        <v/>
      </c>
      <c r="E1380" s="8"/>
      <c r="F1380" s="130"/>
      <c r="G1380" s="130"/>
      <c r="H1380" s="130"/>
      <c r="I1380" s="8"/>
      <c r="J1380" s="8"/>
      <c r="K1380" s="130"/>
      <c r="L1380" s="130"/>
      <c r="M1380" s="8" t="str">
        <f t="shared" si="77"/>
        <v/>
      </c>
      <c r="N1380" s="114">
        <f t="shared" si="80"/>
        <v>0</v>
      </c>
      <c r="O1380" s="114">
        <f t="shared" si="79"/>
        <v>0</v>
      </c>
      <c r="P1380" s="114"/>
      <c r="Q1380" s="131"/>
      <c r="R1380" s="114"/>
      <c r="S1380" s="132"/>
      <c r="T1380" s="114"/>
      <c r="U1380" s="131"/>
      <c r="V1380" s="114"/>
      <c r="W1380" s="132"/>
    </row>
    <row r="1381" spans="2:23">
      <c r="B1381" s="129"/>
      <c r="C1381" s="81"/>
      <c r="D1381" s="8" t="str">
        <f t="shared" si="78"/>
        <v/>
      </c>
      <c r="E1381" s="8"/>
      <c r="F1381" s="130"/>
      <c r="G1381" s="130"/>
      <c r="H1381" s="130"/>
      <c r="I1381" s="8"/>
      <c r="J1381" s="8"/>
      <c r="K1381" s="130"/>
      <c r="L1381" s="130"/>
      <c r="M1381" s="8" t="str">
        <f t="shared" si="77"/>
        <v/>
      </c>
      <c r="N1381" s="114">
        <f t="shared" si="80"/>
        <v>0</v>
      </c>
      <c r="O1381" s="114">
        <f t="shared" si="79"/>
        <v>0</v>
      </c>
      <c r="P1381" s="114"/>
      <c r="Q1381" s="131"/>
      <c r="R1381" s="114"/>
      <c r="S1381" s="132"/>
      <c r="T1381" s="114"/>
      <c r="U1381" s="131"/>
      <c r="V1381" s="114"/>
      <c r="W1381" s="132"/>
    </row>
    <row r="1382" spans="2:23">
      <c r="B1382" s="129"/>
      <c r="C1382" s="81"/>
      <c r="D1382" s="8" t="str">
        <f t="shared" si="78"/>
        <v/>
      </c>
      <c r="E1382" s="8"/>
      <c r="F1382" s="130"/>
      <c r="G1382" s="130"/>
      <c r="H1382" s="130"/>
      <c r="I1382" s="8"/>
      <c r="J1382" s="8"/>
      <c r="K1382" s="130"/>
      <c r="L1382" s="130"/>
      <c r="M1382" s="8" t="str">
        <f t="shared" si="77"/>
        <v/>
      </c>
      <c r="N1382" s="114">
        <f t="shared" si="80"/>
        <v>0</v>
      </c>
      <c r="O1382" s="114">
        <f t="shared" si="79"/>
        <v>0</v>
      </c>
      <c r="P1382" s="114"/>
      <c r="Q1382" s="131"/>
      <c r="R1382" s="114"/>
      <c r="S1382" s="132"/>
      <c r="T1382" s="114"/>
      <c r="U1382" s="131"/>
      <c r="V1382" s="114"/>
      <c r="W1382" s="132"/>
    </row>
    <row r="1383" spans="2:23">
      <c r="B1383" s="129"/>
      <c r="C1383" s="81"/>
      <c r="D1383" s="8" t="str">
        <f t="shared" si="78"/>
        <v/>
      </c>
      <c r="E1383" s="8"/>
      <c r="F1383" s="130"/>
      <c r="G1383" s="130"/>
      <c r="H1383" s="130"/>
      <c r="I1383" s="8"/>
      <c r="J1383" s="8"/>
      <c r="K1383" s="130"/>
      <c r="L1383" s="130"/>
      <c r="M1383" s="8" t="str">
        <f t="shared" si="77"/>
        <v/>
      </c>
      <c r="N1383" s="114">
        <f t="shared" si="80"/>
        <v>0</v>
      </c>
      <c r="O1383" s="114">
        <f t="shared" si="79"/>
        <v>0</v>
      </c>
      <c r="P1383" s="114"/>
      <c r="Q1383" s="131"/>
      <c r="R1383" s="114"/>
      <c r="S1383" s="132"/>
      <c r="T1383" s="114"/>
      <c r="U1383" s="131"/>
      <c r="V1383" s="114"/>
      <c r="W1383" s="132"/>
    </row>
    <row r="1384" spans="2:23">
      <c r="B1384" s="129"/>
      <c r="C1384" s="81"/>
      <c r="D1384" s="8" t="str">
        <f t="shared" si="78"/>
        <v/>
      </c>
      <c r="E1384" s="8"/>
      <c r="F1384" s="130"/>
      <c r="G1384" s="130"/>
      <c r="H1384" s="130"/>
      <c r="I1384" s="8"/>
      <c r="J1384" s="8"/>
      <c r="K1384" s="130"/>
      <c r="L1384" s="130"/>
      <c r="M1384" s="8" t="str">
        <f t="shared" si="77"/>
        <v/>
      </c>
      <c r="N1384" s="114">
        <f t="shared" si="80"/>
        <v>0</v>
      </c>
      <c r="O1384" s="114">
        <f t="shared" si="79"/>
        <v>0</v>
      </c>
      <c r="P1384" s="114"/>
      <c r="Q1384" s="131"/>
      <c r="R1384" s="114"/>
      <c r="S1384" s="132"/>
      <c r="T1384" s="114"/>
      <c r="U1384" s="131"/>
      <c r="V1384" s="114"/>
      <c r="W1384" s="132"/>
    </row>
    <row r="1385" spans="2:23">
      <c r="B1385" s="129"/>
      <c r="C1385" s="81"/>
      <c r="D1385" s="8" t="str">
        <f t="shared" si="78"/>
        <v/>
      </c>
      <c r="E1385" s="8"/>
      <c r="F1385" s="130"/>
      <c r="G1385" s="130"/>
      <c r="H1385" s="130"/>
      <c r="I1385" s="8"/>
      <c r="J1385" s="8"/>
      <c r="K1385" s="130"/>
      <c r="L1385" s="130"/>
      <c r="M1385" s="8" t="str">
        <f t="shared" si="77"/>
        <v/>
      </c>
      <c r="N1385" s="114">
        <f t="shared" si="80"/>
        <v>0</v>
      </c>
      <c r="O1385" s="114">
        <f t="shared" si="79"/>
        <v>0</v>
      </c>
      <c r="P1385" s="114"/>
      <c r="Q1385" s="131"/>
      <c r="R1385" s="114"/>
      <c r="S1385" s="132"/>
      <c r="T1385" s="114"/>
      <c r="U1385" s="131"/>
      <c r="V1385" s="114"/>
      <c r="W1385" s="132"/>
    </row>
    <row r="1386" spans="2:23">
      <c r="B1386" s="129"/>
      <c r="C1386" s="81"/>
      <c r="D1386" s="8" t="str">
        <f t="shared" si="78"/>
        <v/>
      </c>
      <c r="E1386" s="8"/>
      <c r="F1386" s="130"/>
      <c r="G1386" s="130"/>
      <c r="H1386" s="130"/>
      <c r="I1386" s="8"/>
      <c r="J1386" s="8"/>
      <c r="K1386" s="130"/>
      <c r="L1386" s="130"/>
      <c r="M1386" s="8" t="str">
        <f t="shared" si="77"/>
        <v/>
      </c>
      <c r="N1386" s="114">
        <f t="shared" si="80"/>
        <v>0</v>
      </c>
      <c r="O1386" s="114">
        <f t="shared" si="79"/>
        <v>0</v>
      </c>
      <c r="P1386" s="114"/>
      <c r="Q1386" s="131"/>
      <c r="R1386" s="114"/>
      <c r="S1386" s="132"/>
      <c r="T1386" s="114"/>
      <c r="U1386" s="131"/>
      <c r="V1386" s="114"/>
      <c r="W1386" s="132"/>
    </row>
    <row r="1387" spans="2:23">
      <c r="B1387" s="129"/>
      <c r="C1387" s="81"/>
      <c r="D1387" s="8" t="str">
        <f t="shared" si="78"/>
        <v/>
      </c>
      <c r="E1387" s="8"/>
      <c r="F1387" s="130"/>
      <c r="G1387" s="130"/>
      <c r="H1387" s="130"/>
      <c r="I1387" s="8"/>
      <c r="J1387" s="8"/>
      <c r="K1387" s="130"/>
      <c r="L1387" s="130"/>
      <c r="M1387" s="8" t="str">
        <f t="shared" si="77"/>
        <v/>
      </c>
      <c r="N1387" s="114">
        <f t="shared" si="80"/>
        <v>0</v>
      </c>
      <c r="O1387" s="114">
        <f t="shared" si="79"/>
        <v>0</v>
      </c>
      <c r="P1387" s="114"/>
      <c r="Q1387" s="131"/>
      <c r="R1387" s="114"/>
      <c r="S1387" s="132"/>
      <c r="T1387" s="114"/>
      <c r="U1387" s="131"/>
      <c r="V1387" s="114"/>
      <c r="W1387" s="132"/>
    </row>
    <row r="1388" spans="2:23">
      <c r="B1388" s="129"/>
      <c r="C1388" s="81"/>
      <c r="D1388" s="8" t="str">
        <f t="shared" si="78"/>
        <v/>
      </c>
      <c r="E1388" s="8"/>
      <c r="F1388" s="130"/>
      <c r="G1388" s="130"/>
      <c r="H1388" s="130"/>
      <c r="I1388" s="8"/>
      <c r="J1388" s="8"/>
      <c r="K1388" s="130"/>
      <c r="L1388" s="130"/>
      <c r="M1388" s="8" t="str">
        <f t="shared" si="77"/>
        <v/>
      </c>
      <c r="N1388" s="114">
        <f t="shared" si="80"/>
        <v>0</v>
      </c>
      <c r="O1388" s="114">
        <f t="shared" si="79"/>
        <v>0</v>
      </c>
      <c r="P1388" s="114"/>
      <c r="Q1388" s="131"/>
      <c r="R1388" s="114"/>
      <c r="S1388" s="132"/>
      <c r="T1388" s="114"/>
      <c r="U1388" s="131"/>
      <c r="V1388" s="114"/>
      <c r="W1388" s="132"/>
    </row>
    <row r="1389" spans="2:23">
      <c r="B1389" s="129"/>
      <c r="C1389" s="81"/>
      <c r="D1389" s="8" t="str">
        <f t="shared" si="78"/>
        <v/>
      </c>
      <c r="E1389" s="8"/>
      <c r="F1389" s="130"/>
      <c r="G1389" s="130"/>
      <c r="H1389" s="130"/>
      <c r="I1389" s="8"/>
      <c r="J1389" s="8"/>
      <c r="K1389" s="130"/>
      <c r="L1389" s="130"/>
      <c r="M1389" s="8" t="str">
        <f t="shared" si="77"/>
        <v/>
      </c>
      <c r="N1389" s="114">
        <f t="shared" si="80"/>
        <v>0</v>
      </c>
      <c r="O1389" s="114">
        <f t="shared" si="79"/>
        <v>0</v>
      </c>
      <c r="P1389" s="114"/>
      <c r="Q1389" s="131"/>
      <c r="R1389" s="114"/>
      <c r="S1389" s="132"/>
      <c r="T1389" s="114"/>
      <c r="U1389" s="131"/>
      <c r="V1389" s="114"/>
      <c r="W1389" s="132"/>
    </row>
    <row r="1390" spans="2:23">
      <c r="B1390" s="129"/>
      <c r="C1390" s="81"/>
      <c r="D1390" s="8" t="str">
        <f t="shared" si="78"/>
        <v/>
      </c>
      <c r="E1390" s="8"/>
      <c r="F1390" s="130"/>
      <c r="G1390" s="130"/>
      <c r="H1390" s="130"/>
      <c r="I1390" s="8"/>
      <c r="J1390" s="8"/>
      <c r="K1390" s="130"/>
      <c r="L1390" s="130"/>
      <c r="M1390" s="8" t="str">
        <f t="shared" si="77"/>
        <v/>
      </c>
      <c r="N1390" s="114">
        <f t="shared" si="80"/>
        <v>0</v>
      </c>
      <c r="O1390" s="114">
        <f t="shared" si="79"/>
        <v>0</v>
      </c>
      <c r="P1390" s="114"/>
      <c r="Q1390" s="131"/>
      <c r="R1390" s="114"/>
      <c r="S1390" s="132"/>
      <c r="T1390" s="114"/>
      <c r="U1390" s="131"/>
      <c r="V1390" s="114"/>
      <c r="W1390" s="132"/>
    </row>
    <row r="1391" spans="2:23">
      <c r="B1391" s="129"/>
      <c r="C1391" s="81"/>
      <c r="D1391" s="8" t="str">
        <f t="shared" si="78"/>
        <v/>
      </c>
      <c r="E1391" s="8"/>
      <c r="F1391" s="130"/>
      <c r="G1391" s="130"/>
      <c r="H1391" s="130"/>
      <c r="I1391" s="8"/>
      <c r="J1391" s="8"/>
      <c r="K1391" s="130"/>
      <c r="L1391" s="130"/>
      <c r="M1391" s="8" t="str">
        <f t="shared" si="77"/>
        <v/>
      </c>
      <c r="N1391" s="114">
        <f t="shared" si="80"/>
        <v>0</v>
      </c>
      <c r="O1391" s="114">
        <f t="shared" si="79"/>
        <v>0</v>
      </c>
      <c r="P1391" s="114"/>
      <c r="Q1391" s="131"/>
      <c r="R1391" s="114"/>
      <c r="S1391" s="132"/>
      <c r="T1391" s="114"/>
      <c r="U1391" s="131"/>
      <c r="V1391" s="114"/>
      <c r="W1391" s="132"/>
    </row>
    <row r="1392" spans="2:23">
      <c r="B1392" s="129"/>
      <c r="C1392" s="81"/>
      <c r="D1392" s="8" t="str">
        <f t="shared" si="78"/>
        <v/>
      </c>
      <c r="E1392" s="8"/>
      <c r="F1392" s="130"/>
      <c r="G1392" s="130"/>
      <c r="H1392" s="130"/>
      <c r="I1392" s="8"/>
      <c r="J1392" s="8"/>
      <c r="K1392" s="130"/>
      <c r="L1392" s="130"/>
      <c r="M1392" s="8" t="str">
        <f t="shared" si="77"/>
        <v/>
      </c>
      <c r="N1392" s="114">
        <f t="shared" si="80"/>
        <v>0</v>
      </c>
      <c r="O1392" s="114">
        <f t="shared" si="79"/>
        <v>0</v>
      </c>
      <c r="P1392" s="114"/>
      <c r="Q1392" s="131"/>
      <c r="R1392" s="114"/>
      <c r="S1392" s="132"/>
      <c r="T1392" s="114"/>
      <c r="U1392" s="131"/>
      <c r="V1392" s="114"/>
      <c r="W1392" s="132"/>
    </row>
    <row r="1393" spans="2:23">
      <c r="B1393" s="129"/>
      <c r="C1393" s="81"/>
      <c r="D1393" s="8" t="str">
        <f t="shared" si="78"/>
        <v/>
      </c>
      <c r="E1393" s="8"/>
      <c r="F1393" s="130"/>
      <c r="G1393" s="130"/>
      <c r="H1393" s="130"/>
      <c r="I1393" s="8"/>
      <c r="J1393" s="8"/>
      <c r="K1393" s="130"/>
      <c r="L1393" s="130"/>
      <c r="M1393" s="8" t="str">
        <f t="shared" si="77"/>
        <v/>
      </c>
      <c r="N1393" s="114">
        <f t="shared" si="80"/>
        <v>0</v>
      </c>
      <c r="O1393" s="114">
        <f t="shared" si="79"/>
        <v>0</v>
      </c>
      <c r="P1393" s="114"/>
      <c r="Q1393" s="131"/>
      <c r="R1393" s="114"/>
      <c r="S1393" s="132"/>
      <c r="T1393" s="114"/>
      <c r="U1393" s="131"/>
      <c r="V1393" s="114"/>
      <c r="W1393" s="132"/>
    </row>
    <row r="1394" spans="2:23">
      <c r="B1394" s="129"/>
      <c r="C1394" s="81"/>
      <c r="D1394" s="8" t="str">
        <f t="shared" si="78"/>
        <v/>
      </c>
      <c r="E1394" s="8"/>
      <c r="F1394" s="130"/>
      <c r="G1394" s="130"/>
      <c r="H1394" s="130"/>
      <c r="I1394" s="8"/>
      <c r="J1394" s="8"/>
      <c r="K1394" s="130"/>
      <c r="L1394" s="130"/>
      <c r="M1394" s="8" t="str">
        <f t="shared" si="77"/>
        <v/>
      </c>
      <c r="N1394" s="114">
        <f t="shared" si="80"/>
        <v>0</v>
      </c>
      <c r="O1394" s="114">
        <f t="shared" si="79"/>
        <v>0</v>
      </c>
      <c r="P1394" s="114"/>
      <c r="Q1394" s="131"/>
      <c r="R1394" s="114"/>
      <c r="S1394" s="132"/>
      <c r="T1394" s="114"/>
      <c r="U1394" s="131"/>
      <c r="V1394" s="114"/>
      <c r="W1394" s="132"/>
    </row>
    <row r="1395" spans="2:23">
      <c r="B1395" s="129"/>
      <c r="C1395" s="81"/>
      <c r="D1395" s="8" t="str">
        <f t="shared" si="78"/>
        <v/>
      </c>
      <c r="E1395" s="8"/>
      <c r="F1395" s="130"/>
      <c r="G1395" s="130"/>
      <c r="H1395" s="130"/>
      <c r="I1395" s="8"/>
      <c r="J1395" s="8"/>
      <c r="K1395" s="130"/>
      <c r="L1395" s="130"/>
      <c r="M1395" s="8" t="str">
        <f t="shared" si="77"/>
        <v/>
      </c>
      <c r="N1395" s="114">
        <f t="shared" si="80"/>
        <v>0</v>
      </c>
      <c r="O1395" s="114">
        <f t="shared" si="79"/>
        <v>0</v>
      </c>
      <c r="P1395" s="114"/>
      <c r="Q1395" s="131"/>
      <c r="R1395" s="114"/>
      <c r="S1395" s="132"/>
      <c r="T1395" s="114"/>
      <c r="U1395" s="131"/>
      <c r="V1395" s="114"/>
      <c r="W1395" s="132"/>
    </row>
    <row r="1396" spans="2:23">
      <c r="B1396" s="129"/>
      <c r="C1396" s="81"/>
      <c r="D1396" s="8" t="str">
        <f t="shared" si="78"/>
        <v/>
      </c>
      <c r="E1396" s="8"/>
      <c r="F1396" s="130"/>
      <c r="G1396" s="130"/>
      <c r="H1396" s="130"/>
      <c r="I1396" s="8"/>
      <c r="J1396" s="8"/>
      <c r="K1396" s="130"/>
      <c r="L1396" s="130"/>
      <c r="M1396" s="8" t="str">
        <f t="shared" si="77"/>
        <v/>
      </c>
      <c r="N1396" s="114">
        <f t="shared" si="80"/>
        <v>0</v>
      </c>
      <c r="O1396" s="114">
        <f t="shared" si="79"/>
        <v>0</v>
      </c>
      <c r="P1396" s="114"/>
      <c r="Q1396" s="131"/>
      <c r="R1396" s="114"/>
      <c r="S1396" s="132"/>
      <c r="T1396" s="114"/>
      <c r="U1396" s="131"/>
      <c r="V1396" s="114"/>
      <c r="W1396" s="132"/>
    </row>
    <row r="1397" spans="2:23">
      <c r="B1397" s="129"/>
      <c r="C1397" s="81"/>
      <c r="D1397" s="8" t="str">
        <f t="shared" si="78"/>
        <v/>
      </c>
      <c r="E1397" s="8"/>
      <c r="F1397" s="130"/>
      <c r="G1397" s="130"/>
      <c r="H1397" s="130"/>
      <c r="I1397" s="8"/>
      <c r="J1397" s="8"/>
      <c r="K1397" s="130"/>
      <c r="L1397" s="130"/>
      <c r="M1397" s="8" t="str">
        <f t="shared" si="77"/>
        <v/>
      </c>
      <c r="N1397" s="114">
        <f t="shared" si="80"/>
        <v>0</v>
      </c>
      <c r="O1397" s="114">
        <f t="shared" si="79"/>
        <v>0</v>
      </c>
      <c r="P1397" s="114"/>
      <c r="Q1397" s="131"/>
      <c r="R1397" s="114"/>
      <c r="S1397" s="132"/>
      <c r="T1397" s="114"/>
      <c r="U1397" s="131"/>
      <c r="V1397" s="114"/>
      <c r="W1397" s="132"/>
    </row>
    <row r="1398" spans="2:23">
      <c r="B1398" s="129"/>
      <c r="C1398" s="81"/>
      <c r="D1398" s="8" t="str">
        <f t="shared" si="78"/>
        <v/>
      </c>
      <c r="E1398" s="8"/>
      <c r="F1398" s="130"/>
      <c r="G1398" s="130"/>
      <c r="H1398" s="130"/>
      <c r="I1398" s="8"/>
      <c r="J1398" s="8"/>
      <c r="K1398" s="130"/>
      <c r="L1398" s="130"/>
      <c r="M1398" s="8" t="str">
        <f t="shared" si="77"/>
        <v/>
      </c>
      <c r="N1398" s="114">
        <f t="shared" si="80"/>
        <v>0</v>
      </c>
      <c r="O1398" s="114">
        <f t="shared" si="79"/>
        <v>0</v>
      </c>
      <c r="P1398" s="114"/>
      <c r="Q1398" s="131"/>
      <c r="R1398" s="114"/>
      <c r="S1398" s="132"/>
      <c r="T1398" s="114"/>
      <c r="U1398" s="131"/>
      <c r="V1398" s="114"/>
      <c r="W1398" s="132"/>
    </row>
    <row r="1399" spans="2:23">
      <c r="B1399" s="129"/>
      <c r="C1399" s="81"/>
      <c r="D1399" s="8" t="str">
        <f t="shared" si="78"/>
        <v/>
      </c>
      <c r="E1399" s="8"/>
      <c r="F1399" s="130"/>
      <c r="G1399" s="130"/>
      <c r="H1399" s="130"/>
      <c r="I1399" s="8"/>
      <c r="J1399" s="8"/>
      <c r="K1399" s="130"/>
      <c r="L1399" s="130"/>
      <c r="M1399" s="8" t="str">
        <f t="shared" si="77"/>
        <v/>
      </c>
      <c r="N1399" s="114">
        <f t="shared" si="80"/>
        <v>0</v>
      </c>
      <c r="O1399" s="114">
        <f t="shared" si="79"/>
        <v>0</v>
      </c>
      <c r="P1399" s="114"/>
      <c r="Q1399" s="131"/>
      <c r="R1399" s="114"/>
      <c r="S1399" s="132"/>
      <c r="T1399" s="114"/>
      <c r="U1399" s="131"/>
      <c r="V1399" s="114"/>
      <c r="W1399" s="132"/>
    </row>
    <row r="1400" spans="2:23">
      <c r="B1400" s="129"/>
      <c r="C1400" s="81"/>
      <c r="D1400" s="8" t="str">
        <f t="shared" si="78"/>
        <v/>
      </c>
      <c r="E1400" s="8"/>
      <c r="F1400" s="130"/>
      <c r="G1400" s="130"/>
      <c r="H1400" s="130"/>
      <c r="I1400" s="8"/>
      <c r="J1400" s="8"/>
      <c r="K1400" s="130"/>
      <c r="L1400" s="130"/>
      <c r="M1400" s="8" t="str">
        <f t="shared" si="77"/>
        <v/>
      </c>
      <c r="N1400" s="114">
        <f t="shared" si="80"/>
        <v>0</v>
      </c>
      <c r="O1400" s="114">
        <f t="shared" si="79"/>
        <v>0</v>
      </c>
      <c r="P1400" s="114"/>
      <c r="Q1400" s="131"/>
      <c r="R1400" s="114"/>
      <c r="S1400" s="132"/>
      <c r="T1400" s="114"/>
      <c r="U1400" s="131"/>
      <c r="V1400" s="114"/>
      <c r="W1400" s="132"/>
    </row>
    <row r="1401" spans="2:23">
      <c r="B1401" s="129"/>
      <c r="C1401" s="81"/>
      <c r="D1401" s="8" t="str">
        <f t="shared" si="78"/>
        <v/>
      </c>
      <c r="E1401" s="8"/>
      <c r="F1401" s="130"/>
      <c r="G1401" s="130"/>
      <c r="H1401" s="130"/>
      <c r="I1401" s="8"/>
      <c r="J1401" s="8"/>
      <c r="K1401" s="130"/>
      <c r="L1401" s="130"/>
      <c r="M1401" s="8" t="str">
        <f t="shared" si="77"/>
        <v/>
      </c>
      <c r="N1401" s="114">
        <f t="shared" si="80"/>
        <v>0</v>
      </c>
      <c r="O1401" s="114">
        <f t="shared" si="79"/>
        <v>0</v>
      </c>
      <c r="P1401" s="114"/>
      <c r="Q1401" s="131"/>
      <c r="R1401" s="114"/>
      <c r="S1401" s="132"/>
      <c r="T1401" s="114"/>
      <c r="U1401" s="131"/>
      <c r="V1401" s="114"/>
      <c r="W1401" s="132"/>
    </row>
    <row r="1402" spans="2:23">
      <c r="B1402" s="129"/>
      <c r="C1402" s="81"/>
      <c r="D1402" s="8" t="str">
        <f t="shared" si="78"/>
        <v/>
      </c>
      <c r="E1402" s="8"/>
      <c r="F1402" s="130"/>
      <c r="G1402" s="130"/>
      <c r="H1402" s="130"/>
      <c r="I1402" s="8"/>
      <c r="J1402" s="8"/>
      <c r="K1402" s="130"/>
      <c r="L1402" s="130"/>
      <c r="M1402" s="8" t="str">
        <f t="shared" si="77"/>
        <v/>
      </c>
      <c r="N1402" s="114">
        <f t="shared" si="80"/>
        <v>0</v>
      </c>
      <c r="O1402" s="114">
        <f t="shared" si="79"/>
        <v>0</v>
      </c>
      <c r="P1402" s="114"/>
      <c r="Q1402" s="131"/>
      <c r="R1402" s="114"/>
      <c r="S1402" s="132"/>
      <c r="T1402" s="114"/>
      <c r="U1402" s="131"/>
      <c r="V1402" s="114"/>
      <c r="W1402" s="132"/>
    </row>
    <row r="1403" spans="2:23">
      <c r="B1403" s="129"/>
      <c r="C1403" s="81"/>
      <c r="D1403" s="8" t="str">
        <f t="shared" si="78"/>
        <v/>
      </c>
      <c r="E1403" s="8"/>
      <c r="F1403" s="130"/>
      <c r="G1403" s="130"/>
      <c r="H1403" s="130"/>
      <c r="I1403" s="8"/>
      <c r="J1403" s="8"/>
      <c r="K1403" s="130"/>
      <c r="L1403" s="130"/>
      <c r="M1403" s="8" t="str">
        <f t="shared" si="77"/>
        <v/>
      </c>
      <c r="N1403" s="114">
        <f t="shared" si="80"/>
        <v>0</v>
      </c>
      <c r="O1403" s="114">
        <f t="shared" si="79"/>
        <v>0</v>
      </c>
      <c r="P1403" s="114"/>
      <c r="Q1403" s="131"/>
      <c r="R1403" s="114"/>
      <c r="S1403" s="132"/>
      <c r="T1403" s="114"/>
      <c r="U1403" s="131"/>
      <c r="V1403" s="114"/>
      <c r="W1403" s="132"/>
    </row>
    <row r="1404" spans="2:23">
      <c r="B1404" s="129"/>
      <c r="C1404" s="81"/>
      <c r="D1404" s="8" t="str">
        <f t="shared" si="78"/>
        <v/>
      </c>
      <c r="E1404" s="8"/>
      <c r="F1404" s="130"/>
      <c r="G1404" s="130"/>
      <c r="H1404" s="130"/>
      <c r="I1404" s="8"/>
      <c r="J1404" s="8"/>
      <c r="K1404" s="130"/>
      <c r="L1404" s="130"/>
      <c r="M1404" s="8" t="str">
        <f t="shared" si="77"/>
        <v/>
      </c>
      <c r="N1404" s="114">
        <f t="shared" si="80"/>
        <v>0</v>
      </c>
      <c r="O1404" s="114">
        <f t="shared" si="79"/>
        <v>0</v>
      </c>
      <c r="P1404" s="114"/>
      <c r="Q1404" s="131"/>
      <c r="R1404" s="114"/>
      <c r="S1404" s="132"/>
      <c r="T1404" s="114"/>
      <c r="U1404" s="131"/>
      <c r="V1404" s="114"/>
      <c r="W1404" s="132"/>
    </row>
    <row r="1405" spans="2:23">
      <c r="B1405" s="129"/>
      <c r="C1405" s="81"/>
      <c r="D1405" s="8" t="str">
        <f t="shared" si="78"/>
        <v/>
      </c>
      <c r="E1405" s="8"/>
      <c r="F1405" s="130"/>
      <c r="G1405" s="130"/>
      <c r="H1405" s="130"/>
      <c r="I1405" s="8"/>
      <c r="J1405" s="8"/>
      <c r="K1405" s="130"/>
      <c r="L1405" s="130"/>
      <c r="M1405" s="8" t="str">
        <f t="shared" si="77"/>
        <v/>
      </c>
      <c r="N1405" s="114">
        <f t="shared" si="80"/>
        <v>0</v>
      </c>
      <c r="O1405" s="114">
        <f t="shared" si="79"/>
        <v>0</v>
      </c>
      <c r="P1405" s="114"/>
      <c r="Q1405" s="131"/>
      <c r="R1405" s="114"/>
      <c r="S1405" s="132"/>
      <c r="T1405" s="114"/>
      <c r="U1405" s="131"/>
      <c r="V1405" s="114"/>
      <c r="W1405" s="132"/>
    </row>
    <row r="1406" spans="2:23">
      <c r="B1406" s="129"/>
      <c r="C1406" s="81"/>
      <c r="D1406" s="8" t="str">
        <f t="shared" si="78"/>
        <v/>
      </c>
      <c r="E1406" s="8"/>
      <c r="F1406" s="130"/>
      <c r="G1406" s="130"/>
      <c r="H1406" s="130"/>
      <c r="I1406" s="8"/>
      <c r="J1406" s="8"/>
      <c r="K1406" s="130"/>
      <c r="L1406" s="130"/>
      <c r="M1406" s="8" t="str">
        <f t="shared" si="77"/>
        <v/>
      </c>
      <c r="N1406" s="114">
        <f t="shared" si="80"/>
        <v>0</v>
      </c>
      <c r="O1406" s="114">
        <f t="shared" si="79"/>
        <v>0</v>
      </c>
      <c r="P1406" s="114"/>
      <c r="Q1406" s="131"/>
      <c r="R1406" s="114"/>
      <c r="S1406" s="132"/>
      <c r="T1406" s="114"/>
      <c r="U1406" s="131"/>
      <c r="V1406" s="114"/>
      <c r="W1406" s="132"/>
    </row>
    <row r="1407" spans="2:23">
      <c r="B1407" s="129"/>
      <c r="C1407" s="81"/>
      <c r="D1407" s="8" t="str">
        <f t="shared" si="78"/>
        <v/>
      </c>
      <c r="E1407" s="8"/>
      <c r="F1407" s="130"/>
      <c r="G1407" s="130"/>
      <c r="H1407" s="130"/>
      <c r="I1407" s="8"/>
      <c r="J1407" s="8"/>
      <c r="K1407" s="130"/>
      <c r="L1407" s="130"/>
      <c r="M1407" s="8" t="str">
        <f t="shared" si="77"/>
        <v/>
      </c>
      <c r="N1407" s="114">
        <f t="shared" si="80"/>
        <v>0</v>
      </c>
      <c r="O1407" s="114">
        <f t="shared" si="79"/>
        <v>0</v>
      </c>
      <c r="P1407" s="114"/>
      <c r="Q1407" s="131"/>
      <c r="R1407" s="114"/>
      <c r="S1407" s="132"/>
      <c r="T1407" s="114"/>
      <c r="U1407" s="131"/>
      <c r="V1407" s="114"/>
      <c r="W1407" s="132"/>
    </row>
    <row r="1408" spans="2:23">
      <c r="B1408" s="129"/>
      <c r="C1408" s="81"/>
      <c r="D1408" s="8" t="str">
        <f t="shared" si="78"/>
        <v/>
      </c>
      <c r="E1408" s="8"/>
      <c r="F1408" s="130"/>
      <c r="G1408" s="130"/>
      <c r="H1408" s="130"/>
      <c r="I1408" s="8"/>
      <c r="J1408" s="8"/>
      <c r="K1408" s="130"/>
      <c r="L1408" s="130"/>
      <c r="M1408" s="8" t="str">
        <f t="shared" si="77"/>
        <v/>
      </c>
      <c r="N1408" s="114">
        <f t="shared" si="80"/>
        <v>0</v>
      </c>
      <c r="O1408" s="114">
        <f t="shared" si="79"/>
        <v>0</v>
      </c>
      <c r="P1408" s="114"/>
      <c r="Q1408" s="131"/>
      <c r="R1408" s="114"/>
      <c r="S1408" s="132"/>
      <c r="T1408" s="114"/>
      <c r="U1408" s="131"/>
      <c r="V1408" s="114"/>
      <c r="W1408" s="132"/>
    </row>
    <row r="1409" spans="2:23">
      <c r="B1409" s="129"/>
      <c r="C1409" s="81"/>
      <c r="D1409" s="8" t="str">
        <f t="shared" si="78"/>
        <v/>
      </c>
      <c r="E1409" s="8"/>
      <c r="F1409" s="130"/>
      <c r="G1409" s="130"/>
      <c r="H1409" s="130"/>
      <c r="I1409" s="8"/>
      <c r="J1409" s="8"/>
      <c r="K1409" s="130"/>
      <c r="L1409" s="130"/>
      <c r="M1409" s="8" t="str">
        <f t="shared" si="77"/>
        <v/>
      </c>
      <c r="N1409" s="114">
        <f t="shared" si="80"/>
        <v>0</v>
      </c>
      <c r="O1409" s="114">
        <f t="shared" si="79"/>
        <v>0</v>
      </c>
      <c r="P1409" s="114"/>
      <c r="Q1409" s="131"/>
      <c r="R1409" s="114"/>
      <c r="S1409" s="132"/>
      <c r="T1409" s="114"/>
      <c r="U1409" s="131"/>
      <c r="V1409" s="114"/>
      <c r="W1409" s="132"/>
    </row>
    <row r="1410" spans="2:23">
      <c r="B1410" s="129"/>
      <c r="C1410" s="81"/>
      <c r="D1410" s="8" t="str">
        <f t="shared" si="78"/>
        <v/>
      </c>
      <c r="E1410" s="8"/>
      <c r="F1410" s="130"/>
      <c r="G1410" s="130"/>
      <c r="H1410" s="130"/>
      <c r="I1410" s="8"/>
      <c r="J1410" s="8"/>
      <c r="K1410" s="130"/>
      <c r="L1410" s="130"/>
      <c r="M1410" s="8" t="str">
        <f t="shared" si="77"/>
        <v/>
      </c>
      <c r="N1410" s="114">
        <f t="shared" si="80"/>
        <v>0</v>
      </c>
      <c r="O1410" s="114">
        <f t="shared" si="79"/>
        <v>0</v>
      </c>
      <c r="P1410" s="114"/>
      <c r="Q1410" s="131"/>
      <c r="R1410" s="114"/>
      <c r="S1410" s="132"/>
      <c r="T1410" s="114"/>
      <c r="U1410" s="131"/>
      <c r="V1410" s="114"/>
      <c r="W1410" s="132"/>
    </row>
    <row r="1411" spans="2:23">
      <c r="B1411" s="129"/>
      <c r="C1411" s="81"/>
      <c r="D1411" s="8" t="str">
        <f t="shared" si="78"/>
        <v/>
      </c>
      <c r="E1411" s="8"/>
      <c r="F1411" s="130"/>
      <c r="G1411" s="130"/>
      <c r="H1411" s="130"/>
      <c r="I1411" s="8"/>
      <c r="J1411" s="8"/>
      <c r="K1411" s="130"/>
      <c r="L1411" s="130"/>
      <c r="M1411" s="8" t="str">
        <f t="shared" ref="M1411:M1474" si="81">+D1411&amp;K1411&amp;L1411</f>
        <v/>
      </c>
      <c r="N1411" s="114">
        <f t="shared" si="80"/>
        <v>0</v>
      </c>
      <c r="O1411" s="114">
        <f t="shared" si="79"/>
        <v>0</v>
      </c>
      <c r="P1411" s="114"/>
      <c r="Q1411" s="131"/>
      <c r="R1411" s="114"/>
      <c r="S1411" s="132"/>
      <c r="T1411" s="114"/>
      <c r="U1411" s="131"/>
      <c r="V1411" s="114"/>
      <c r="W1411" s="132"/>
    </row>
    <row r="1412" spans="2:23">
      <c r="B1412" s="129"/>
      <c r="C1412" s="81"/>
      <c r="D1412" s="8" t="str">
        <f t="shared" ref="D1412:D1475" si="82">+B1412&amp;C1412</f>
        <v/>
      </c>
      <c r="E1412" s="8"/>
      <c r="F1412" s="130"/>
      <c r="G1412" s="130"/>
      <c r="H1412" s="130"/>
      <c r="I1412" s="8"/>
      <c r="J1412" s="8"/>
      <c r="K1412" s="130"/>
      <c r="L1412" s="130"/>
      <c r="M1412" s="8" t="str">
        <f t="shared" si="81"/>
        <v/>
      </c>
      <c r="N1412" s="114">
        <f t="shared" si="80"/>
        <v>0</v>
      </c>
      <c r="O1412" s="114">
        <f t="shared" si="79"/>
        <v>0</v>
      </c>
      <c r="P1412" s="114"/>
      <c r="Q1412" s="131"/>
      <c r="R1412" s="114"/>
      <c r="S1412" s="132"/>
      <c r="T1412" s="114"/>
      <c r="U1412" s="131"/>
      <c r="V1412" s="114"/>
      <c r="W1412" s="132"/>
    </row>
    <row r="1413" spans="2:23">
      <c r="B1413" s="129"/>
      <c r="C1413" s="81"/>
      <c r="D1413" s="8" t="str">
        <f t="shared" si="82"/>
        <v/>
      </c>
      <c r="E1413" s="8"/>
      <c r="F1413" s="130"/>
      <c r="G1413" s="130"/>
      <c r="H1413" s="130"/>
      <c r="I1413" s="8"/>
      <c r="J1413" s="8"/>
      <c r="K1413" s="130"/>
      <c r="L1413" s="130"/>
      <c r="M1413" s="8" t="str">
        <f t="shared" si="81"/>
        <v/>
      </c>
      <c r="N1413" s="114">
        <f t="shared" si="80"/>
        <v>0</v>
      </c>
      <c r="O1413" s="114">
        <f t="shared" si="79"/>
        <v>0</v>
      </c>
      <c r="P1413" s="114"/>
      <c r="Q1413" s="131"/>
      <c r="R1413" s="114"/>
      <c r="S1413" s="132"/>
      <c r="T1413" s="114"/>
      <c r="U1413" s="131"/>
      <c r="V1413" s="114"/>
      <c r="W1413" s="132"/>
    </row>
    <row r="1414" spans="2:23">
      <c r="B1414" s="129"/>
      <c r="C1414" s="81"/>
      <c r="D1414" s="8" t="str">
        <f t="shared" si="82"/>
        <v/>
      </c>
      <c r="E1414" s="8"/>
      <c r="F1414" s="130"/>
      <c r="G1414" s="130"/>
      <c r="H1414" s="130"/>
      <c r="I1414" s="8"/>
      <c r="J1414" s="8"/>
      <c r="K1414" s="130"/>
      <c r="L1414" s="130"/>
      <c r="M1414" s="8" t="str">
        <f t="shared" si="81"/>
        <v/>
      </c>
      <c r="N1414" s="114">
        <f t="shared" si="80"/>
        <v>0</v>
      </c>
      <c r="O1414" s="114">
        <f t="shared" si="79"/>
        <v>0</v>
      </c>
      <c r="P1414" s="114"/>
      <c r="Q1414" s="131"/>
      <c r="R1414" s="114"/>
      <c r="S1414" s="132"/>
      <c r="T1414" s="114"/>
      <c r="U1414" s="131"/>
      <c r="V1414" s="114"/>
      <c r="W1414" s="132"/>
    </row>
    <row r="1415" spans="2:23">
      <c r="B1415" s="129"/>
      <c r="C1415" s="81"/>
      <c r="D1415" s="8" t="str">
        <f t="shared" si="82"/>
        <v/>
      </c>
      <c r="E1415" s="8"/>
      <c r="F1415" s="130"/>
      <c r="G1415" s="130"/>
      <c r="H1415" s="130"/>
      <c r="I1415" s="8"/>
      <c r="J1415" s="8"/>
      <c r="K1415" s="130"/>
      <c r="L1415" s="130"/>
      <c r="M1415" s="8" t="str">
        <f t="shared" si="81"/>
        <v/>
      </c>
      <c r="N1415" s="114">
        <f t="shared" si="80"/>
        <v>0</v>
      </c>
      <c r="O1415" s="114">
        <f t="shared" si="79"/>
        <v>0</v>
      </c>
      <c r="P1415" s="114"/>
      <c r="Q1415" s="131"/>
      <c r="R1415" s="114"/>
      <c r="S1415" s="132"/>
      <c r="T1415" s="114"/>
      <c r="U1415" s="131"/>
      <c r="V1415" s="114"/>
      <c r="W1415" s="132"/>
    </row>
    <row r="1416" spans="2:23">
      <c r="B1416" s="129"/>
      <c r="C1416" s="81"/>
      <c r="D1416" s="8" t="str">
        <f t="shared" si="82"/>
        <v/>
      </c>
      <c r="E1416" s="8"/>
      <c r="F1416" s="130"/>
      <c r="G1416" s="130"/>
      <c r="H1416" s="130"/>
      <c r="I1416" s="8"/>
      <c r="J1416" s="8"/>
      <c r="K1416" s="130"/>
      <c r="L1416" s="130"/>
      <c r="M1416" s="8" t="str">
        <f t="shared" si="81"/>
        <v/>
      </c>
      <c r="N1416" s="114">
        <f t="shared" si="80"/>
        <v>0</v>
      </c>
      <c r="O1416" s="114">
        <f t="shared" si="79"/>
        <v>0</v>
      </c>
      <c r="P1416" s="114"/>
      <c r="Q1416" s="131"/>
      <c r="R1416" s="114"/>
      <c r="S1416" s="132"/>
      <c r="T1416" s="114"/>
      <c r="U1416" s="131"/>
      <c r="V1416" s="114"/>
      <c r="W1416" s="132"/>
    </row>
    <row r="1417" spans="2:23">
      <c r="B1417" s="129"/>
      <c r="C1417" s="81"/>
      <c r="D1417" s="8" t="str">
        <f t="shared" si="82"/>
        <v/>
      </c>
      <c r="E1417" s="8"/>
      <c r="F1417" s="130"/>
      <c r="G1417" s="130"/>
      <c r="H1417" s="130"/>
      <c r="I1417" s="8"/>
      <c r="J1417" s="8"/>
      <c r="K1417" s="130"/>
      <c r="L1417" s="130"/>
      <c r="M1417" s="8" t="str">
        <f t="shared" si="81"/>
        <v/>
      </c>
      <c r="N1417" s="114">
        <f t="shared" si="80"/>
        <v>0</v>
      </c>
      <c r="O1417" s="114">
        <f t="shared" si="79"/>
        <v>0</v>
      </c>
      <c r="P1417" s="114"/>
      <c r="Q1417" s="131"/>
      <c r="R1417" s="114"/>
      <c r="S1417" s="132"/>
      <c r="T1417" s="114"/>
      <c r="U1417" s="131"/>
      <c r="V1417" s="114"/>
      <c r="W1417" s="132"/>
    </row>
    <row r="1418" spans="2:23">
      <c r="B1418" s="129"/>
      <c r="C1418" s="81"/>
      <c r="D1418" s="8" t="str">
        <f t="shared" si="82"/>
        <v/>
      </c>
      <c r="E1418" s="8"/>
      <c r="F1418" s="130"/>
      <c r="G1418" s="130"/>
      <c r="H1418" s="130"/>
      <c r="I1418" s="8"/>
      <c r="J1418" s="8"/>
      <c r="K1418" s="130"/>
      <c r="L1418" s="130"/>
      <c r="M1418" s="8" t="str">
        <f t="shared" si="81"/>
        <v/>
      </c>
      <c r="N1418" s="114">
        <f t="shared" si="80"/>
        <v>0</v>
      </c>
      <c r="O1418" s="114">
        <f t="shared" si="79"/>
        <v>0</v>
      </c>
      <c r="P1418" s="114"/>
      <c r="Q1418" s="131"/>
      <c r="R1418" s="114"/>
      <c r="S1418" s="132"/>
      <c r="T1418" s="114"/>
      <c r="U1418" s="131"/>
      <c r="V1418" s="114"/>
      <c r="W1418" s="132"/>
    </row>
    <row r="1419" spans="2:23">
      <c r="B1419" s="129"/>
      <c r="C1419" s="81"/>
      <c r="D1419" s="8" t="str">
        <f t="shared" si="82"/>
        <v/>
      </c>
      <c r="E1419" s="8"/>
      <c r="F1419" s="130"/>
      <c r="G1419" s="130"/>
      <c r="H1419" s="130"/>
      <c r="I1419" s="8"/>
      <c r="J1419" s="8"/>
      <c r="K1419" s="130"/>
      <c r="L1419" s="130"/>
      <c r="M1419" s="8" t="str">
        <f t="shared" si="81"/>
        <v/>
      </c>
      <c r="N1419" s="114">
        <f t="shared" si="80"/>
        <v>0</v>
      </c>
      <c r="O1419" s="114">
        <f t="shared" si="79"/>
        <v>0</v>
      </c>
      <c r="P1419" s="114"/>
      <c r="Q1419" s="131"/>
      <c r="R1419" s="114"/>
      <c r="S1419" s="132"/>
      <c r="T1419" s="114"/>
      <c r="U1419" s="131"/>
      <c r="V1419" s="114"/>
      <c r="W1419" s="132"/>
    </row>
    <row r="1420" spans="2:23">
      <c r="B1420" s="129"/>
      <c r="C1420" s="81"/>
      <c r="D1420" s="8" t="str">
        <f t="shared" si="82"/>
        <v/>
      </c>
      <c r="E1420" s="8"/>
      <c r="F1420" s="130"/>
      <c r="G1420" s="130"/>
      <c r="H1420" s="130"/>
      <c r="I1420" s="8"/>
      <c r="J1420" s="8"/>
      <c r="K1420" s="130"/>
      <c r="L1420" s="130"/>
      <c r="M1420" s="8" t="str">
        <f t="shared" si="81"/>
        <v/>
      </c>
      <c r="N1420" s="114">
        <f t="shared" si="80"/>
        <v>0</v>
      </c>
      <c r="O1420" s="114">
        <f t="shared" si="79"/>
        <v>0</v>
      </c>
      <c r="P1420" s="114"/>
      <c r="Q1420" s="131"/>
      <c r="R1420" s="114"/>
      <c r="S1420" s="132"/>
      <c r="T1420" s="114"/>
      <c r="U1420" s="131"/>
      <c r="V1420" s="114"/>
      <c r="W1420" s="132"/>
    </row>
    <row r="1421" spans="2:23">
      <c r="B1421" s="129"/>
      <c r="C1421" s="81"/>
      <c r="D1421" s="8" t="str">
        <f t="shared" si="82"/>
        <v/>
      </c>
      <c r="E1421" s="8"/>
      <c r="F1421" s="130"/>
      <c r="G1421" s="130"/>
      <c r="H1421" s="130"/>
      <c r="I1421" s="8"/>
      <c r="J1421" s="8"/>
      <c r="K1421" s="130"/>
      <c r="L1421" s="130"/>
      <c r="M1421" s="8" t="str">
        <f t="shared" si="81"/>
        <v/>
      </c>
      <c r="N1421" s="114">
        <f t="shared" si="80"/>
        <v>0</v>
      </c>
      <c r="O1421" s="114">
        <f t="shared" si="79"/>
        <v>0</v>
      </c>
      <c r="P1421" s="114"/>
      <c r="Q1421" s="131"/>
      <c r="R1421" s="114"/>
      <c r="S1421" s="132"/>
      <c r="T1421" s="114"/>
      <c r="U1421" s="131"/>
      <c r="V1421" s="114"/>
      <c r="W1421" s="132"/>
    </row>
    <row r="1422" spans="2:23">
      <c r="B1422" s="129"/>
      <c r="C1422" s="81"/>
      <c r="D1422" s="8" t="str">
        <f t="shared" si="82"/>
        <v/>
      </c>
      <c r="E1422" s="8"/>
      <c r="F1422" s="130"/>
      <c r="G1422" s="130"/>
      <c r="H1422" s="130"/>
      <c r="I1422" s="8"/>
      <c r="J1422" s="8"/>
      <c r="K1422" s="130"/>
      <c r="L1422" s="130"/>
      <c r="M1422" s="8" t="str">
        <f t="shared" si="81"/>
        <v/>
      </c>
      <c r="N1422" s="114">
        <f t="shared" si="80"/>
        <v>0</v>
      </c>
      <c r="O1422" s="114">
        <f t="shared" si="79"/>
        <v>0</v>
      </c>
      <c r="P1422" s="114"/>
      <c r="Q1422" s="131"/>
      <c r="R1422" s="114"/>
      <c r="S1422" s="132"/>
      <c r="T1422" s="114"/>
      <c r="U1422" s="131"/>
      <c r="V1422" s="114"/>
      <c r="W1422" s="132"/>
    </row>
    <row r="1423" spans="2:23">
      <c r="B1423" s="129"/>
      <c r="C1423" s="81"/>
      <c r="D1423" s="8" t="str">
        <f t="shared" si="82"/>
        <v/>
      </c>
      <c r="E1423" s="8"/>
      <c r="F1423" s="130"/>
      <c r="G1423" s="130"/>
      <c r="H1423" s="130"/>
      <c r="I1423" s="8"/>
      <c r="J1423" s="8"/>
      <c r="K1423" s="130"/>
      <c r="L1423" s="130"/>
      <c r="M1423" s="8" t="str">
        <f t="shared" si="81"/>
        <v/>
      </c>
      <c r="N1423" s="114">
        <f t="shared" si="80"/>
        <v>0</v>
      </c>
      <c r="O1423" s="114">
        <f t="shared" si="79"/>
        <v>0</v>
      </c>
      <c r="P1423" s="114"/>
      <c r="Q1423" s="131"/>
      <c r="R1423" s="114"/>
      <c r="S1423" s="132"/>
      <c r="T1423" s="114"/>
      <c r="U1423" s="131"/>
      <c r="V1423" s="114"/>
      <c r="W1423" s="132"/>
    </row>
    <row r="1424" spans="2:23">
      <c r="B1424" s="129"/>
      <c r="C1424" s="81"/>
      <c r="D1424" s="8" t="str">
        <f t="shared" si="82"/>
        <v/>
      </c>
      <c r="E1424" s="8"/>
      <c r="F1424" s="130"/>
      <c r="G1424" s="130"/>
      <c r="H1424" s="130"/>
      <c r="I1424" s="8"/>
      <c r="J1424" s="8"/>
      <c r="K1424" s="130"/>
      <c r="L1424" s="130"/>
      <c r="M1424" s="8" t="str">
        <f t="shared" si="81"/>
        <v/>
      </c>
      <c r="N1424" s="114">
        <f t="shared" si="80"/>
        <v>0</v>
      </c>
      <c r="O1424" s="114">
        <f t="shared" si="79"/>
        <v>0</v>
      </c>
      <c r="P1424" s="114"/>
      <c r="Q1424" s="131"/>
      <c r="R1424" s="114"/>
      <c r="S1424" s="132"/>
      <c r="T1424" s="114"/>
      <c r="U1424" s="131"/>
      <c r="V1424" s="114"/>
      <c r="W1424" s="132"/>
    </row>
    <row r="1425" spans="2:23">
      <c r="B1425" s="129"/>
      <c r="C1425" s="81"/>
      <c r="D1425" s="8" t="str">
        <f t="shared" si="82"/>
        <v/>
      </c>
      <c r="E1425" s="8"/>
      <c r="F1425" s="130"/>
      <c r="G1425" s="130"/>
      <c r="H1425" s="130"/>
      <c r="I1425" s="8"/>
      <c r="J1425" s="8"/>
      <c r="K1425" s="130"/>
      <c r="L1425" s="130"/>
      <c r="M1425" s="8" t="str">
        <f t="shared" si="81"/>
        <v/>
      </c>
      <c r="N1425" s="114">
        <f t="shared" si="80"/>
        <v>0</v>
      </c>
      <c r="O1425" s="114">
        <f t="shared" si="79"/>
        <v>0</v>
      </c>
      <c r="P1425" s="114"/>
      <c r="Q1425" s="131"/>
      <c r="R1425" s="114"/>
      <c r="S1425" s="132"/>
      <c r="T1425" s="114"/>
      <c r="U1425" s="131"/>
      <c r="V1425" s="114"/>
      <c r="W1425" s="132"/>
    </row>
    <row r="1426" spans="2:23">
      <c r="B1426" s="129"/>
      <c r="C1426" s="81"/>
      <c r="D1426" s="8" t="str">
        <f t="shared" si="82"/>
        <v/>
      </c>
      <c r="E1426" s="8"/>
      <c r="F1426" s="130"/>
      <c r="G1426" s="130"/>
      <c r="H1426" s="130"/>
      <c r="I1426" s="8"/>
      <c r="J1426" s="8"/>
      <c r="K1426" s="130"/>
      <c r="L1426" s="130"/>
      <c r="M1426" s="8" t="str">
        <f t="shared" si="81"/>
        <v/>
      </c>
      <c r="N1426" s="114">
        <f t="shared" si="80"/>
        <v>0</v>
      </c>
      <c r="O1426" s="114">
        <f t="shared" ref="O1426:O1489" si="83">IFERROR(S1426/Q1426,0)</f>
        <v>0</v>
      </c>
      <c r="P1426" s="114"/>
      <c r="Q1426" s="131"/>
      <c r="R1426" s="114"/>
      <c r="S1426" s="132"/>
      <c r="T1426" s="114"/>
      <c r="U1426" s="131"/>
      <c r="V1426" s="114"/>
      <c r="W1426" s="132"/>
    </row>
    <row r="1427" spans="2:23">
      <c r="B1427" s="129"/>
      <c r="C1427" s="81"/>
      <c r="D1427" s="8" t="str">
        <f t="shared" si="82"/>
        <v/>
      </c>
      <c r="E1427" s="8"/>
      <c r="F1427" s="130"/>
      <c r="G1427" s="130"/>
      <c r="H1427" s="130"/>
      <c r="I1427" s="8"/>
      <c r="J1427" s="8"/>
      <c r="K1427" s="130"/>
      <c r="L1427" s="130"/>
      <c r="M1427" s="8" t="str">
        <f t="shared" si="81"/>
        <v/>
      </c>
      <c r="N1427" s="114">
        <f t="shared" ref="N1427:N1490" si="84">IFERROR(R1427/P1427,0)</f>
        <v>0</v>
      </c>
      <c r="O1427" s="114">
        <f t="shared" si="83"/>
        <v>0</v>
      </c>
      <c r="P1427" s="114"/>
      <c r="Q1427" s="131"/>
      <c r="R1427" s="114"/>
      <c r="S1427" s="132"/>
      <c r="T1427" s="114"/>
      <c r="U1427" s="131"/>
      <c r="V1427" s="114"/>
      <c r="W1427" s="132"/>
    </row>
    <row r="1428" spans="2:23">
      <c r="B1428" s="129"/>
      <c r="C1428" s="81"/>
      <c r="D1428" s="8" t="str">
        <f t="shared" si="82"/>
        <v/>
      </c>
      <c r="E1428" s="8"/>
      <c r="F1428" s="130"/>
      <c r="G1428" s="130"/>
      <c r="H1428" s="130"/>
      <c r="I1428" s="8"/>
      <c r="J1428" s="8"/>
      <c r="K1428" s="130"/>
      <c r="L1428" s="130"/>
      <c r="M1428" s="8" t="str">
        <f t="shared" si="81"/>
        <v/>
      </c>
      <c r="N1428" s="114">
        <f t="shared" si="84"/>
        <v>0</v>
      </c>
      <c r="O1428" s="114">
        <f t="shared" si="83"/>
        <v>0</v>
      </c>
      <c r="P1428" s="114"/>
      <c r="Q1428" s="131"/>
      <c r="R1428" s="114"/>
      <c r="S1428" s="132"/>
      <c r="T1428" s="114"/>
      <c r="U1428" s="131"/>
      <c r="V1428" s="114"/>
      <c r="W1428" s="132"/>
    </row>
    <row r="1429" spans="2:23">
      <c r="B1429" s="129"/>
      <c r="C1429" s="81"/>
      <c r="D1429" s="8" t="str">
        <f t="shared" si="82"/>
        <v/>
      </c>
      <c r="E1429" s="8"/>
      <c r="F1429" s="130"/>
      <c r="G1429" s="130"/>
      <c r="H1429" s="130"/>
      <c r="I1429" s="8"/>
      <c r="J1429" s="8"/>
      <c r="K1429" s="130"/>
      <c r="L1429" s="130"/>
      <c r="M1429" s="8" t="str">
        <f t="shared" si="81"/>
        <v/>
      </c>
      <c r="N1429" s="114">
        <f t="shared" si="84"/>
        <v>0</v>
      </c>
      <c r="O1429" s="114">
        <f t="shared" si="83"/>
        <v>0</v>
      </c>
      <c r="P1429" s="114"/>
      <c r="Q1429" s="131"/>
      <c r="R1429" s="114"/>
      <c r="S1429" s="132"/>
      <c r="T1429" s="114"/>
      <c r="U1429" s="131"/>
      <c r="V1429" s="114"/>
      <c r="W1429" s="132"/>
    </row>
    <row r="1430" spans="2:23">
      <c r="B1430" s="129"/>
      <c r="C1430" s="81"/>
      <c r="D1430" s="8" t="str">
        <f t="shared" si="82"/>
        <v/>
      </c>
      <c r="E1430" s="8"/>
      <c r="F1430" s="130"/>
      <c r="G1430" s="130"/>
      <c r="H1430" s="130"/>
      <c r="I1430" s="8"/>
      <c r="J1430" s="8"/>
      <c r="K1430" s="130"/>
      <c r="L1430" s="130"/>
      <c r="M1430" s="8" t="str">
        <f t="shared" si="81"/>
        <v/>
      </c>
      <c r="N1430" s="114">
        <f t="shared" si="84"/>
        <v>0</v>
      </c>
      <c r="O1430" s="114">
        <f t="shared" si="83"/>
        <v>0</v>
      </c>
      <c r="P1430" s="114"/>
      <c r="Q1430" s="131"/>
      <c r="R1430" s="114"/>
      <c r="S1430" s="132"/>
      <c r="T1430" s="114"/>
      <c r="U1430" s="131"/>
      <c r="V1430" s="114"/>
      <c r="W1430" s="132"/>
    </row>
    <row r="1431" spans="2:23">
      <c r="B1431" s="129"/>
      <c r="C1431" s="81"/>
      <c r="D1431" s="8" t="str">
        <f t="shared" si="82"/>
        <v/>
      </c>
      <c r="E1431" s="8"/>
      <c r="F1431" s="130"/>
      <c r="G1431" s="130"/>
      <c r="H1431" s="130"/>
      <c r="I1431" s="8"/>
      <c r="J1431" s="8"/>
      <c r="K1431" s="130"/>
      <c r="L1431" s="130"/>
      <c r="M1431" s="8" t="str">
        <f t="shared" si="81"/>
        <v/>
      </c>
      <c r="N1431" s="114">
        <f t="shared" si="84"/>
        <v>0</v>
      </c>
      <c r="O1431" s="114">
        <f t="shared" si="83"/>
        <v>0</v>
      </c>
      <c r="P1431" s="114"/>
      <c r="Q1431" s="131"/>
      <c r="R1431" s="114"/>
      <c r="S1431" s="132"/>
      <c r="T1431" s="114"/>
      <c r="U1431" s="131"/>
      <c r="V1431" s="114"/>
      <c r="W1431" s="132"/>
    </row>
    <row r="1432" spans="2:23">
      <c r="B1432" s="129"/>
      <c r="C1432" s="81"/>
      <c r="D1432" s="8" t="str">
        <f t="shared" si="82"/>
        <v/>
      </c>
      <c r="E1432" s="8"/>
      <c r="F1432" s="130"/>
      <c r="G1432" s="130"/>
      <c r="H1432" s="130"/>
      <c r="I1432" s="8"/>
      <c r="J1432" s="8"/>
      <c r="K1432" s="130"/>
      <c r="L1432" s="130"/>
      <c r="M1432" s="8" t="str">
        <f t="shared" si="81"/>
        <v/>
      </c>
      <c r="N1432" s="114">
        <f t="shared" si="84"/>
        <v>0</v>
      </c>
      <c r="O1432" s="114">
        <f t="shared" si="83"/>
        <v>0</v>
      </c>
      <c r="P1432" s="114"/>
      <c r="Q1432" s="131"/>
      <c r="R1432" s="114"/>
      <c r="S1432" s="132"/>
      <c r="T1432" s="114"/>
      <c r="U1432" s="131"/>
      <c r="V1432" s="114"/>
      <c r="W1432" s="132"/>
    </row>
    <row r="1433" spans="2:23">
      <c r="B1433" s="129"/>
      <c r="C1433" s="81"/>
      <c r="D1433" s="8" t="str">
        <f t="shared" si="82"/>
        <v/>
      </c>
      <c r="E1433" s="8"/>
      <c r="F1433" s="130"/>
      <c r="G1433" s="130"/>
      <c r="H1433" s="130"/>
      <c r="I1433" s="8"/>
      <c r="J1433" s="8"/>
      <c r="K1433" s="130"/>
      <c r="L1433" s="130"/>
      <c r="M1433" s="8" t="str">
        <f t="shared" si="81"/>
        <v/>
      </c>
      <c r="N1433" s="114">
        <f t="shared" si="84"/>
        <v>0</v>
      </c>
      <c r="O1433" s="114">
        <f t="shared" si="83"/>
        <v>0</v>
      </c>
      <c r="P1433" s="114"/>
      <c r="Q1433" s="131"/>
      <c r="R1433" s="114"/>
      <c r="S1433" s="132"/>
      <c r="T1433" s="114"/>
      <c r="U1433" s="131"/>
      <c r="V1433" s="114"/>
      <c r="W1433" s="132"/>
    </row>
    <row r="1434" spans="2:23">
      <c r="B1434" s="129"/>
      <c r="C1434" s="81"/>
      <c r="D1434" s="8" t="str">
        <f t="shared" si="82"/>
        <v/>
      </c>
      <c r="E1434" s="8"/>
      <c r="F1434" s="130"/>
      <c r="G1434" s="130"/>
      <c r="H1434" s="130"/>
      <c r="I1434" s="8"/>
      <c r="J1434" s="8"/>
      <c r="K1434" s="130"/>
      <c r="L1434" s="130"/>
      <c r="M1434" s="8" t="str">
        <f t="shared" si="81"/>
        <v/>
      </c>
      <c r="N1434" s="114">
        <f t="shared" si="84"/>
        <v>0</v>
      </c>
      <c r="O1434" s="114">
        <f t="shared" si="83"/>
        <v>0</v>
      </c>
      <c r="P1434" s="114"/>
      <c r="Q1434" s="131"/>
      <c r="R1434" s="114"/>
      <c r="S1434" s="132"/>
      <c r="T1434" s="114"/>
      <c r="U1434" s="131"/>
      <c r="V1434" s="114"/>
      <c r="W1434" s="132"/>
    </row>
    <row r="1435" spans="2:23">
      <c r="B1435" s="129"/>
      <c r="C1435" s="81"/>
      <c r="D1435" s="8" t="str">
        <f t="shared" si="82"/>
        <v/>
      </c>
      <c r="E1435" s="8"/>
      <c r="F1435" s="130"/>
      <c r="G1435" s="130"/>
      <c r="H1435" s="130"/>
      <c r="I1435" s="8"/>
      <c r="J1435" s="8"/>
      <c r="K1435" s="130"/>
      <c r="L1435" s="130"/>
      <c r="M1435" s="8" t="str">
        <f t="shared" si="81"/>
        <v/>
      </c>
      <c r="N1435" s="114">
        <f t="shared" si="84"/>
        <v>0</v>
      </c>
      <c r="O1435" s="114">
        <f t="shared" si="83"/>
        <v>0</v>
      </c>
      <c r="P1435" s="114"/>
      <c r="Q1435" s="131"/>
      <c r="R1435" s="114"/>
      <c r="S1435" s="132"/>
      <c r="T1435" s="114"/>
      <c r="U1435" s="131"/>
      <c r="V1435" s="114"/>
      <c r="W1435" s="132"/>
    </row>
    <row r="1436" spans="2:23">
      <c r="B1436" s="129"/>
      <c r="C1436" s="81"/>
      <c r="D1436" s="8" t="str">
        <f t="shared" si="82"/>
        <v/>
      </c>
      <c r="E1436" s="8"/>
      <c r="F1436" s="130"/>
      <c r="G1436" s="130"/>
      <c r="H1436" s="130"/>
      <c r="I1436" s="8"/>
      <c r="J1436" s="8"/>
      <c r="K1436" s="130"/>
      <c r="L1436" s="130"/>
      <c r="M1436" s="8" t="str">
        <f t="shared" si="81"/>
        <v/>
      </c>
      <c r="N1436" s="114">
        <f t="shared" si="84"/>
        <v>0</v>
      </c>
      <c r="O1436" s="114">
        <f t="shared" si="83"/>
        <v>0</v>
      </c>
      <c r="P1436" s="114"/>
      <c r="Q1436" s="131"/>
      <c r="R1436" s="114"/>
      <c r="S1436" s="132"/>
      <c r="T1436" s="114"/>
      <c r="U1436" s="131"/>
      <c r="V1436" s="114"/>
      <c r="W1436" s="132"/>
    </row>
    <row r="1437" spans="2:23">
      <c r="B1437" s="129"/>
      <c r="C1437" s="81"/>
      <c r="D1437" s="8" t="str">
        <f t="shared" si="82"/>
        <v/>
      </c>
      <c r="E1437" s="8"/>
      <c r="F1437" s="130"/>
      <c r="G1437" s="130"/>
      <c r="H1437" s="130"/>
      <c r="I1437" s="8"/>
      <c r="J1437" s="8"/>
      <c r="K1437" s="130"/>
      <c r="L1437" s="130"/>
      <c r="M1437" s="8" t="str">
        <f t="shared" si="81"/>
        <v/>
      </c>
      <c r="N1437" s="114">
        <f t="shared" si="84"/>
        <v>0</v>
      </c>
      <c r="O1437" s="114">
        <f t="shared" si="83"/>
        <v>0</v>
      </c>
      <c r="P1437" s="114"/>
      <c r="Q1437" s="131"/>
      <c r="R1437" s="114"/>
      <c r="S1437" s="132"/>
      <c r="T1437" s="114"/>
      <c r="U1437" s="131"/>
      <c r="V1437" s="114"/>
      <c r="W1437" s="132"/>
    </row>
    <row r="1438" spans="2:23">
      <c r="B1438" s="129"/>
      <c r="C1438" s="81"/>
      <c r="D1438" s="8" t="str">
        <f t="shared" si="82"/>
        <v/>
      </c>
      <c r="E1438" s="8"/>
      <c r="F1438" s="130"/>
      <c r="G1438" s="130"/>
      <c r="H1438" s="130"/>
      <c r="I1438" s="8"/>
      <c r="J1438" s="8"/>
      <c r="K1438" s="130"/>
      <c r="L1438" s="130"/>
      <c r="M1438" s="8" t="str">
        <f t="shared" si="81"/>
        <v/>
      </c>
      <c r="N1438" s="114">
        <f t="shared" si="84"/>
        <v>0</v>
      </c>
      <c r="O1438" s="114">
        <f t="shared" si="83"/>
        <v>0</v>
      </c>
      <c r="P1438" s="114"/>
      <c r="Q1438" s="131"/>
      <c r="R1438" s="114"/>
      <c r="S1438" s="132"/>
      <c r="T1438" s="114"/>
      <c r="U1438" s="131"/>
      <c r="V1438" s="114"/>
      <c r="W1438" s="132"/>
    </row>
    <row r="1439" spans="2:23">
      <c r="B1439" s="129"/>
      <c r="C1439" s="81"/>
      <c r="D1439" s="8" t="str">
        <f t="shared" si="82"/>
        <v/>
      </c>
      <c r="E1439" s="8"/>
      <c r="F1439" s="130"/>
      <c r="G1439" s="130"/>
      <c r="H1439" s="130"/>
      <c r="I1439" s="8"/>
      <c r="J1439" s="8"/>
      <c r="K1439" s="130"/>
      <c r="L1439" s="130"/>
      <c r="M1439" s="8" t="str">
        <f t="shared" si="81"/>
        <v/>
      </c>
      <c r="N1439" s="114">
        <f t="shared" si="84"/>
        <v>0</v>
      </c>
      <c r="O1439" s="114">
        <f t="shared" si="83"/>
        <v>0</v>
      </c>
      <c r="P1439" s="114"/>
      <c r="Q1439" s="131"/>
      <c r="R1439" s="114"/>
      <c r="S1439" s="132"/>
      <c r="T1439" s="114"/>
      <c r="U1439" s="131"/>
      <c r="V1439" s="114"/>
      <c r="W1439" s="132"/>
    </row>
    <row r="1440" spans="2:23">
      <c r="B1440" s="129"/>
      <c r="C1440" s="81"/>
      <c r="D1440" s="8" t="str">
        <f t="shared" si="82"/>
        <v/>
      </c>
      <c r="E1440" s="8"/>
      <c r="F1440" s="130"/>
      <c r="G1440" s="130"/>
      <c r="H1440" s="130"/>
      <c r="I1440" s="8"/>
      <c r="J1440" s="8"/>
      <c r="K1440" s="130"/>
      <c r="L1440" s="130"/>
      <c r="M1440" s="8" t="str">
        <f t="shared" si="81"/>
        <v/>
      </c>
      <c r="N1440" s="114">
        <f t="shared" si="84"/>
        <v>0</v>
      </c>
      <c r="O1440" s="114">
        <f t="shared" si="83"/>
        <v>0</v>
      </c>
      <c r="P1440" s="114"/>
      <c r="Q1440" s="131"/>
      <c r="R1440" s="114"/>
      <c r="S1440" s="132"/>
      <c r="T1440" s="114"/>
      <c r="U1440" s="131"/>
      <c r="V1440" s="114"/>
      <c r="W1440" s="132"/>
    </row>
    <row r="1441" spans="2:23">
      <c r="B1441" s="129"/>
      <c r="C1441" s="81"/>
      <c r="D1441" s="8" t="str">
        <f t="shared" si="82"/>
        <v/>
      </c>
      <c r="E1441" s="8"/>
      <c r="F1441" s="130"/>
      <c r="G1441" s="130"/>
      <c r="H1441" s="130"/>
      <c r="I1441" s="8"/>
      <c r="J1441" s="8"/>
      <c r="K1441" s="130"/>
      <c r="L1441" s="130"/>
      <c r="M1441" s="8" t="str">
        <f t="shared" si="81"/>
        <v/>
      </c>
      <c r="N1441" s="114">
        <f t="shared" si="84"/>
        <v>0</v>
      </c>
      <c r="O1441" s="114">
        <f t="shared" si="83"/>
        <v>0</v>
      </c>
      <c r="P1441" s="114"/>
      <c r="Q1441" s="131"/>
      <c r="R1441" s="114"/>
      <c r="S1441" s="132"/>
      <c r="T1441" s="114"/>
      <c r="U1441" s="131"/>
      <c r="V1441" s="114"/>
      <c r="W1441" s="132"/>
    </row>
    <row r="1442" spans="2:23">
      <c r="B1442" s="129"/>
      <c r="C1442" s="81"/>
      <c r="D1442" s="8" t="str">
        <f t="shared" si="82"/>
        <v/>
      </c>
      <c r="E1442" s="8"/>
      <c r="F1442" s="130"/>
      <c r="G1442" s="130"/>
      <c r="H1442" s="130"/>
      <c r="I1442" s="8"/>
      <c r="J1442" s="8"/>
      <c r="K1442" s="130"/>
      <c r="L1442" s="130"/>
      <c r="M1442" s="8" t="str">
        <f t="shared" si="81"/>
        <v/>
      </c>
      <c r="N1442" s="114">
        <f t="shared" si="84"/>
        <v>0</v>
      </c>
      <c r="O1442" s="114">
        <f t="shared" si="83"/>
        <v>0</v>
      </c>
      <c r="P1442" s="114"/>
      <c r="Q1442" s="131"/>
      <c r="R1442" s="114"/>
      <c r="S1442" s="132"/>
      <c r="T1442" s="114"/>
      <c r="U1442" s="131"/>
      <c r="V1442" s="114"/>
      <c r="W1442" s="132"/>
    </row>
    <row r="1443" spans="2:23">
      <c r="B1443" s="129"/>
      <c r="C1443" s="81"/>
      <c r="D1443" s="8" t="str">
        <f t="shared" si="82"/>
        <v/>
      </c>
      <c r="E1443" s="8"/>
      <c r="F1443" s="130"/>
      <c r="G1443" s="130"/>
      <c r="H1443" s="130"/>
      <c r="I1443" s="8"/>
      <c r="J1443" s="8"/>
      <c r="K1443" s="130"/>
      <c r="L1443" s="130"/>
      <c r="M1443" s="8" t="str">
        <f t="shared" si="81"/>
        <v/>
      </c>
      <c r="N1443" s="114">
        <f t="shared" si="84"/>
        <v>0</v>
      </c>
      <c r="O1443" s="114">
        <f t="shared" si="83"/>
        <v>0</v>
      </c>
      <c r="P1443" s="114"/>
      <c r="Q1443" s="131"/>
      <c r="R1443" s="114"/>
      <c r="S1443" s="132"/>
      <c r="T1443" s="114"/>
      <c r="U1443" s="131"/>
      <c r="V1443" s="114"/>
      <c r="W1443" s="132"/>
    </row>
    <row r="1444" spans="2:23">
      <c r="B1444" s="129"/>
      <c r="C1444" s="81"/>
      <c r="D1444" s="8" t="str">
        <f t="shared" si="82"/>
        <v/>
      </c>
      <c r="E1444" s="8"/>
      <c r="F1444" s="130"/>
      <c r="G1444" s="130"/>
      <c r="H1444" s="130"/>
      <c r="I1444" s="8"/>
      <c r="J1444" s="8"/>
      <c r="K1444" s="130"/>
      <c r="L1444" s="130"/>
      <c r="M1444" s="8" t="str">
        <f t="shared" si="81"/>
        <v/>
      </c>
      <c r="N1444" s="114">
        <f t="shared" si="84"/>
        <v>0</v>
      </c>
      <c r="O1444" s="114">
        <f t="shared" si="83"/>
        <v>0</v>
      </c>
      <c r="P1444" s="114"/>
      <c r="Q1444" s="131"/>
      <c r="R1444" s="114"/>
      <c r="S1444" s="132"/>
      <c r="T1444" s="114"/>
      <c r="U1444" s="131"/>
      <c r="V1444" s="114"/>
      <c r="W1444" s="132"/>
    </row>
    <row r="1445" spans="2:23">
      <c r="B1445" s="129"/>
      <c r="C1445" s="81"/>
      <c r="D1445" s="8" t="str">
        <f t="shared" si="82"/>
        <v/>
      </c>
      <c r="E1445" s="8"/>
      <c r="F1445" s="130"/>
      <c r="G1445" s="130"/>
      <c r="H1445" s="130"/>
      <c r="I1445" s="8"/>
      <c r="J1445" s="8"/>
      <c r="K1445" s="130"/>
      <c r="L1445" s="130"/>
      <c r="M1445" s="8" t="str">
        <f t="shared" si="81"/>
        <v/>
      </c>
      <c r="N1445" s="114">
        <f t="shared" si="84"/>
        <v>0</v>
      </c>
      <c r="O1445" s="114">
        <f t="shared" si="83"/>
        <v>0</v>
      </c>
      <c r="P1445" s="114"/>
      <c r="Q1445" s="131"/>
      <c r="R1445" s="114"/>
      <c r="S1445" s="132"/>
      <c r="T1445" s="114"/>
      <c r="U1445" s="131"/>
      <c r="V1445" s="114"/>
      <c r="W1445" s="132"/>
    </row>
    <row r="1446" spans="2:23">
      <c r="B1446" s="129"/>
      <c r="C1446" s="81"/>
      <c r="D1446" s="8" t="str">
        <f t="shared" si="82"/>
        <v/>
      </c>
      <c r="E1446" s="8"/>
      <c r="F1446" s="130"/>
      <c r="G1446" s="130"/>
      <c r="H1446" s="130"/>
      <c r="I1446" s="8"/>
      <c r="J1446" s="8"/>
      <c r="K1446" s="130"/>
      <c r="L1446" s="130"/>
      <c r="M1446" s="8" t="str">
        <f t="shared" si="81"/>
        <v/>
      </c>
      <c r="N1446" s="114">
        <f t="shared" si="84"/>
        <v>0</v>
      </c>
      <c r="O1446" s="114">
        <f t="shared" si="83"/>
        <v>0</v>
      </c>
      <c r="P1446" s="114"/>
      <c r="Q1446" s="131"/>
      <c r="R1446" s="114"/>
      <c r="S1446" s="132"/>
      <c r="T1446" s="114"/>
      <c r="U1446" s="131"/>
      <c r="V1446" s="114"/>
      <c r="W1446" s="132"/>
    </row>
    <row r="1447" spans="2:23">
      <c r="B1447" s="129"/>
      <c r="C1447" s="81"/>
      <c r="D1447" s="8" t="str">
        <f t="shared" si="82"/>
        <v/>
      </c>
      <c r="E1447" s="8"/>
      <c r="F1447" s="130"/>
      <c r="G1447" s="130"/>
      <c r="H1447" s="130"/>
      <c r="I1447" s="8"/>
      <c r="J1447" s="8"/>
      <c r="K1447" s="130"/>
      <c r="L1447" s="130"/>
      <c r="M1447" s="8" t="str">
        <f t="shared" si="81"/>
        <v/>
      </c>
      <c r="N1447" s="114">
        <f t="shared" si="84"/>
        <v>0</v>
      </c>
      <c r="O1447" s="114">
        <f t="shared" si="83"/>
        <v>0</v>
      </c>
      <c r="P1447" s="114"/>
      <c r="Q1447" s="131"/>
      <c r="R1447" s="114"/>
      <c r="S1447" s="132"/>
      <c r="T1447" s="114"/>
      <c r="U1447" s="131"/>
      <c r="V1447" s="114"/>
      <c r="W1447" s="132"/>
    </row>
    <row r="1448" spans="2:23">
      <c r="B1448" s="129"/>
      <c r="C1448" s="81"/>
      <c r="D1448" s="8" t="str">
        <f t="shared" si="82"/>
        <v/>
      </c>
      <c r="E1448" s="8"/>
      <c r="F1448" s="130"/>
      <c r="G1448" s="130"/>
      <c r="H1448" s="130"/>
      <c r="I1448" s="8"/>
      <c r="J1448" s="8"/>
      <c r="K1448" s="130"/>
      <c r="L1448" s="130"/>
      <c r="M1448" s="8" t="str">
        <f t="shared" si="81"/>
        <v/>
      </c>
      <c r="N1448" s="114">
        <f t="shared" si="84"/>
        <v>0</v>
      </c>
      <c r="O1448" s="114">
        <f t="shared" si="83"/>
        <v>0</v>
      </c>
      <c r="P1448" s="114"/>
      <c r="Q1448" s="131"/>
      <c r="R1448" s="114"/>
      <c r="S1448" s="132"/>
      <c r="T1448" s="114"/>
      <c r="U1448" s="131"/>
      <c r="V1448" s="114"/>
      <c r="W1448" s="132"/>
    </row>
    <row r="1449" spans="2:23">
      <c r="B1449" s="129"/>
      <c r="C1449" s="81"/>
      <c r="D1449" s="8" t="str">
        <f t="shared" si="82"/>
        <v/>
      </c>
      <c r="E1449" s="8"/>
      <c r="F1449" s="130"/>
      <c r="G1449" s="130"/>
      <c r="H1449" s="130"/>
      <c r="I1449" s="8"/>
      <c r="J1449" s="8"/>
      <c r="K1449" s="130"/>
      <c r="L1449" s="130"/>
      <c r="M1449" s="8" t="str">
        <f t="shared" si="81"/>
        <v/>
      </c>
      <c r="N1449" s="114">
        <f t="shared" si="84"/>
        <v>0</v>
      </c>
      <c r="O1449" s="114">
        <f t="shared" si="83"/>
        <v>0</v>
      </c>
      <c r="P1449" s="114"/>
      <c r="Q1449" s="131"/>
      <c r="R1449" s="114"/>
      <c r="S1449" s="132"/>
      <c r="T1449" s="114"/>
      <c r="U1449" s="131"/>
      <c r="V1449" s="114"/>
      <c r="W1449" s="132"/>
    </row>
    <row r="1450" spans="2:23">
      <c r="B1450" s="129"/>
      <c r="C1450" s="81"/>
      <c r="D1450" s="8" t="str">
        <f t="shared" si="82"/>
        <v/>
      </c>
      <c r="E1450" s="8"/>
      <c r="F1450" s="130"/>
      <c r="G1450" s="130"/>
      <c r="H1450" s="130"/>
      <c r="I1450" s="8"/>
      <c r="J1450" s="8"/>
      <c r="K1450" s="130"/>
      <c r="L1450" s="130"/>
      <c r="M1450" s="8" t="str">
        <f t="shared" si="81"/>
        <v/>
      </c>
      <c r="N1450" s="114">
        <f t="shared" si="84"/>
        <v>0</v>
      </c>
      <c r="O1450" s="114">
        <f t="shared" si="83"/>
        <v>0</v>
      </c>
      <c r="P1450" s="114"/>
      <c r="Q1450" s="131"/>
      <c r="R1450" s="114"/>
      <c r="S1450" s="132"/>
      <c r="T1450" s="114"/>
      <c r="U1450" s="131"/>
      <c r="V1450" s="114"/>
      <c r="W1450" s="132"/>
    </row>
    <row r="1451" spans="2:23">
      <c r="B1451" s="129"/>
      <c r="C1451" s="81"/>
      <c r="D1451" s="8" t="str">
        <f t="shared" si="82"/>
        <v/>
      </c>
      <c r="E1451" s="8"/>
      <c r="F1451" s="130"/>
      <c r="G1451" s="130"/>
      <c r="H1451" s="130"/>
      <c r="I1451" s="8"/>
      <c r="J1451" s="8"/>
      <c r="K1451" s="130"/>
      <c r="L1451" s="130"/>
      <c r="M1451" s="8" t="str">
        <f t="shared" si="81"/>
        <v/>
      </c>
      <c r="N1451" s="114">
        <f t="shared" si="84"/>
        <v>0</v>
      </c>
      <c r="O1451" s="114">
        <f t="shared" si="83"/>
        <v>0</v>
      </c>
      <c r="P1451" s="114"/>
      <c r="Q1451" s="131"/>
      <c r="R1451" s="114"/>
      <c r="S1451" s="132"/>
      <c r="T1451" s="114"/>
      <c r="U1451" s="131"/>
      <c r="V1451" s="114"/>
      <c r="W1451" s="132"/>
    </row>
    <row r="1452" spans="2:23">
      <c r="B1452" s="129"/>
      <c r="C1452" s="81"/>
      <c r="D1452" s="8" t="str">
        <f t="shared" si="82"/>
        <v/>
      </c>
      <c r="E1452" s="8"/>
      <c r="F1452" s="130"/>
      <c r="G1452" s="130"/>
      <c r="H1452" s="130"/>
      <c r="I1452" s="8"/>
      <c r="J1452" s="8"/>
      <c r="K1452" s="130"/>
      <c r="L1452" s="130"/>
      <c r="M1452" s="8" t="str">
        <f t="shared" si="81"/>
        <v/>
      </c>
      <c r="N1452" s="114">
        <f t="shared" si="84"/>
        <v>0</v>
      </c>
      <c r="O1452" s="114">
        <f t="shared" si="83"/>
        <v>0</v>
      </c>
      <c r="P1452" s="114"/>
      <c r="Q1452" s="131"/>
      <c r="R1452" s="114"/>
      <c r="S1452" s="132"/>
      <c r="T1452" s="114"/>
      <c r="U1452" s="131"/>
      <c r="V1452" s="114"/>
      <c r="W1452" s="132"/>
    </row>
    <row r="1453" spans="2:23">
      <c r="B1453" s="129"/>
      <c r="C1453" s="81"/>
      <c r="D1453" s="8" t="str">
        <f t="shared" si="82"/>
        <v/>
      </c>
      <c r="E1453" s="8"/>
      <c r="F1453" s="130"/>
      <c r="G1453" s="130"/>
      <c r="H1453" s="130"/>
      <c r="I1453" s="8"/>
      <c r="J1453" s="8"/>
      <c r="K1453" s="130"/>
      <c r="L1453" s="130"/>
      <c r="M1453" s="8" t="str">
        <f t="shared" si="81"/>
        <v/>
      </c>
      <c r="N1453" s="114">
        <f t="shared" si="84"/>
        <v>0</v>
      </c>
      <c r="O1453" s="114">
        <f t="shared" si="83"/>
        <v>0</v>
      </c>
      <c r="P1453" s="114"/>
      <c r="Q1453" s="131"/>
      <c r="R1453" s="114"/>
      <c r="S1453" s="132"/>
      <c r="T1453" s="114"/>
      <c r="U1453" s="131"/>
      <c r="V1453" s="114"/>
      <c r="W1453" s="132"/>
    </row>
    <row r="1454" spans="2:23">
      <c r="B1454" s="129"/>
      <c r="C1454" s="81"/>
      <c r="D1454" s="8" t="str">
        <f t="shared" si="82"/>
        <v/>
      </c>
      <c r="E1454" s="8"/>
      <c r="F1454" s="130"/>
      <c r="G1454" s="130"/>
      <c r="H1454" s="130"/>
      <c r="I1454" s="8"/>
      <c r="J1454" s="8"/>
      <c r="K1454" s="130"/>
      <c r="L1454" s="130"/>
      <c r="M1454" s="8" t="str">
        <f t="shared" si="81"/>
        <v/>
      </c>
      <c r="N1454" s="114">
        <f t="shared" si="84"/>
        <v>0</v>
      </c>
      <c r="O1454" s="114">
        <f t="shared" si="83"/>
        <v>0</v>
      </c>
      <c r="P1454" s="114"/>
      <c r="Q1454" s="131"/>
      <c r="R1454" s="114"/>
      <c r="S1454" s="132"/>
      <c r="T1454" s="114"/>
      <c r="U1454" s="131"/>
      <c r="V1454" s="114"/>
      <c r="W1454" s="132"/>
    </row>
    <row r="1455" spans="2:23">
      <c r="B1455" s="129"/>
      <c r="C1455" s="81"/>
      <c r="D1455" s="8" t="str">
        <f t="shared" si="82"/>
        <v/>
      </c>
      <c r="E1455" s="8"/>
      <c r="F1455" s="130"/>
      <c r="G1455" s="130"/>
      <c r="H1455" s="130"/>
      <c r="I1455" s="8"/>
      <c r="J1455" s="8"/>
      <c r="K1455" s="130"/>
      <c r="L1455" s="130"/>
      <c r="M1455" s="8" t="str">
        <f t="shared" si="81"/>
        <v/>
      </c>
      <c r="N1455" s="114">
        <f t="shared" si="84"/>
        <v>0</v>
      </c>
      <c r="O1455" s="114">
        <f t="shared" si="83"/>
        <v>0</v>
      </c>
      <c r="P1455" s="114"/>
      <c r="Q1455" s="131"/>
      <c r="R1455" s="114"/>
      <c r="S1455" s="132"/>
      <c r="T1455" s="114"/>
      <c r="U1455" s="131"/>
      <c r="V1455" s="114"/>
      <c r="W1455" s="132"/>
    </row>
    <row r="1456" spans="2:23">
      <c r="B1456" s="129"/>
      <c r="C1456" s="81"/>
      <c r="D1456" s="8" t="str">
        <f t="shared" si="82"/>
        <v/>
      </c>
      <c r="E1456" s="8"/>
      <c r="F1456" s="130"/>
      <c r="G1456" s="130"/>
      <c r="H1456" s="130"/>
      <c r="I1456" s="8"/>
      <c r="J1456" s="8"/>
      <c r="K1456" s="130"/>
      <c r="L1456" s="130"/>
      <c r="M1456" s="8" t="str">
        <f t="shared" si="81"/>
        <v/>
      </c>
      <c r="N1456" s="114">
        <f t="shared" si="84"/>
        <v>0</v>
      </c>
      <c r="O1456" s="114">
        <f t="shared" si="83"/>
        <v>0</v>
      </c>
      <c r="P1456" s="114"/>
      <c r="Q1456" s="131"/>
      <c r="R1456" s="114"/>
      <c r="S1456" s="132"/>
      <c r="T1456" s="114"/>
      <c r="U1456" s="131"/>
      <c r="V1456" s="114"/>
      <c r="W1456" s="132"/>
    </row>
    <row r="1457" spans="2:23">
      <c r="B1457" s="129"/>
      <c r="C1457" s="81"/>
      <c r="D1457" s="8" t="str">
        <f t="shared" si="82"/>
        <v/>
      </c>
      <c r="E1457" s="8"/>
      <c r="F1457" s="130"/>
      <c r="G1457" s="130"/>
      <c r="H1457" s="130"/>
      <c r="I1457" s="8"/>
      <c r="J1457" s="8"/>
      <c r="K1457" s="130"/>
      <c r="L1457" s="130"/>
      <c r="M1457" s="8" t="str">
        <f t="shared" si="81"/>
        <v/>
      </c>
      <c r="N1457" s="114">
        <f t="shared" si="84"/>
        <v>0</v>
      </c>
      <c r="O1457" s="114">
        <f t="shared" si="83"/>
        <v>0</v>
      </c>
      <c r="P1457" s="114"/>
      <c r="Q1457" s="131"/>
      <c r="R1457" s="114"/>
      <c r="S1457" s="132"/>
      <c r="T1457" s="114"/>
      <c r="U1457" s="131"/>
      <c r="V1457" s="114"/>
      <c r="W1457" s="132"/>
    </row>
    <row r="1458" spans="2:23">
      <c r="B1458" s="129"/>
      <c r="C1458" s="81"/>
      <c r="D1458" s="8" t="str">
        <f t="shared" si="82"/>
        <v/>
      </c>
      <c r="E1458" s="8"/>
      <c r="F1458" s="130"/>
      <c r="G1458" s="130"/>
      <c r="H1458" s="130"/>
      <c r="I1458" s="8"/>
      <c r="J1458" s="8"/>
      <c r="K1458" s="130"/>
      <c r="L1458" s="130"/>
      <c r="M1458" s="8" t="str">
        <f t="shared" si="81"/>
        <v/>
      </c>
      <c r="N1458" s="114">
        <f t="shared" si="84"/>
        <v>0</v>
      </c>
      <c r="O1458" s="114">
        <f t="shared" si="83"/>
        <v>0</v>
      </c>
      <c r="P1458" s="114"/>
      <c r="Q1458" s="131"/>
      <c r="R1458" s="114"/>
      <c r="S1458" s="132"/>
      <c r="T1458" s="114"/>
      <c r="U1458" s="131"/>
      <c r="V1458" s="114"/>
      <c r="W1458" s="132"/>
    </row>
    <row r="1459" spans="2:23">
      <c r="B1459" s="129"/>
      <c r="C1459" s="81"/>
      <c r="D1459" s="8" t="str">
        <f t="shared" si="82"/>
        <v/>
      </c>
      <c r="E1459" s="8"/>
      <c r="F1459" s="130"/>
      <c r="G1459" s="130"/>
      <c r="H1459" s="130"/>
      <c r="I1459" s="8"/>
      <c r="J1459" s="8"/>
      <c r="K1459" s="130"/>
      <c r="L1459" s="130"/>
      <c r="M1459" s="8" t="str">
        <f t="shared" si="81"/>
        <v/>
      </c>
      <c r="N1459" s="114">
        <f t="shared" si="84"/>
        <v>0</v>
      </c>
      <c r="O1459" s="114">
        <f t="shared" si="83"/>
        <v>0</v>
      </c>
      <c r="P1459" s="114"/>
      <c r="Q1459" s="131"/>
      <c r="R1459" s="114"/>
      <c r="S1459" s="132"/>
      <c r="T1459" s="114"/>
      <c r="U1459" s="131"/>
      <c r="V1459" s="114"/>
      <c r="W1459" s="132"/>
    </row>
    <row r="1460" spans="2:23">
      <c r="B1460" s="129"/>
      <c r="C1460" s="81"/>
      <c r="D1460" s="8" t="str">
        <f t="shared" si="82"/>
        <v/>
      </c>
      <c r="E1460" s="8"/>
      <c r="F1460" s="130"/>
      <c r="G1460" s="130"/>
      <c r="H1460" s="130"/>
      <c r="I1460" s="8"/>
      <c r="J1460" s="8"/>
      <c r="K1460" s="130"/>
      <c r="L1460" s="130"/>
      <c r="M1460" s="8" t="str">
        <f t="shared" si="81"/>
        <v/>
      </c>
      <c r="N1460" s="114">
        <f t="shared" si="84"/>
        <v>0</v>
      </c>
      <c r="O1460" s="114">
        <f t="shared" si="83"/>
        <v>0</v>
      </c>
      <c r="P1460" s="114"/>
      <c r="Q1460" s="131"/>
      <c r="R1460" s="114"/>
      <c r="S1460" s="132"/>
      <c r="T1460" s="114"/>
      <c r="U1460" s="131"/>
      <c r="V1460" s="114"/>
      <c r="W1460" s="132"/>
    </row>
    <row r="1461" spans="2:23">
      <c r="B1461" s="129"/>
      <c r="C1461" s="81"/>
      <c r="D1461" s="8" t="str">
        <f t="shared" si="82"/>
        <v/>
      </c>
      <c r="E1461" s="8"/>
      <c r="F1461" s="130"/>
      <c r="G1461" s="130"/>
      <c r="H1461" s="130"/>
      <c r="I1461" s="8"/>
      <c r="J1461" s="8"/>
      <c r="K1461" s="130"/>
      <c r="L1461" s="130"/>
      <c r="M1461" s="8" t="str">
        <f t="shared" si="81"/>
        <v/>
      </c>
      <c r="N1461" s="114">
        <f t="shared" si="84"/>
        <v>0</v>
      </c>
      <c r="O1461" s="114">
        <f t="shared" si="83"/>
        <v>0</v>
      </c>
      <c r="P1461" s="114"/>
      <c r="Q1461" s="131"/>
      <c r="R1461" s="114"/>
      <c r="S1461" s="132"/>
      <c r="T1461" s="114"/>
      <c r="U1461" s="131"/>
      <c r="V1461" s="114"/>
      <c r="W1461" s="132"/>
    </row>
    <row r="1462" spans="2:23">
      <c r="B1462" s="129"/>
      <c r="C1462" s="81"/>
      <c r="D1462" s="8" t="str">
        <f t="shared" si="82"/>
        <v/>
      </c>
      <c r="E1462" s="8"/>
      <c r="F1462" s="130"/>
      <c r="G1462" s="130"/>
      <c r="H1462" s="130"/>
      <c r="I1462" s="8"/>
      <c r="J1462" s="8"/>
      <c r="K1462" s="130"/>
      <c r="L1462" s="130"/>
      <c r="M1462" s="8" t="str">
        <f t="shared" si="81"/>
        <v/>
      </c>
      <c r="N1462" s="114">
        <f t="shared" si="84"/>
        <v>0</v>
      </c>
      <c r="O1462" s="114">
        <f t="shared" si="83"/>
        <v>0</v>
      </c>
      <c r="P1462" s="114"/>
      <c r="Q1462" s="131"/>
      <c r="R1462" s="114"/>
      <c r="S1462" s="132"/>
      <c r="T1462" s="114"/>
      <c r="U1462" s="131"/>
      <c r="V1462" s="114"/>
      <c r="W1462" s="132"/>
    </row>
    <row r="1463" spans="2:23">
      <c r="B1463" s="129"/>
      <c r="C1463" s="81"/>
      <c r="D1463" s="8" t="str">
        <f t="shared" si="82"/>
        <v/>
      </c>
      <c r="E1463" s="8"/>
      <c r="F1463" s="130"/>
      <c r="G1463" s="130"/>
      <c r="H1463" s="130"/>
      <c r="I1463" s="8"/>
      <c r="J1463" s="8"/>
      <c r="K1463" s="130"/>
      <c r="L1463" s="130"/>
      <c r="M1463" s="8" t="str">
        <f t="shared" si="81"/>
        <v/>
      </c>
      <c r="N1463" s="114">
        <f t="shared" si="84"/>
        <v>0</v>
      </c>
      <c r="O1463" s="114">
        <f t="shared" si="83"/>
        <v>0</v>
      </c>
      <c r="P1463" s="114"/>
      <c r="Q1463" s="131"/>
      <c r="R1463" s="114"/>
      <c r="S1463" s="132"/>
      <c r="T1463" s="114"/>
      <c r="U1463" s="131"/>
      <c r="V1463" s="114"/>
      <c r="W1463" s="132"/>
    </row>
    <row r="1464" spans="2:23">
      <c r="B1464" s="129"/>
      <c r="C1464" s="81"/>
      <c r="D1464" s="8" t="str">
        <f t="shared" si="82"/>
        <v/>
      </c>
      <c r="E1464" s="8"/>
      <c r="F1464" s="130"/>
      <c r="G1464" s="130"/>
      <c r="H1464" s="130"/>
      <c r="I1464" s="8"/>
      <c r="J1464" s="8"/>
      <c r="K1464" s="130"/>
      <c r="L1464" s="130"/>
      <c r="M1464" s="8" t="str">
        <f t="shared" si="81"/>
        <v/>
      </c>
      <c r="N1464" s="114">
        <f t="shared" si="84"/>
        <v>0</v>
      </c>
      <c r="O1464" s="114">
        <f t="shared" si="83"/>
        <v>0</v>
      </c>
      <c r="P1464" s="114"/>
      <c r="Q1464" s="131"/>
      <c r="R1464" s="114"/>
      <c r="S1464" s="132"/>
      <c r="T1464" s="114"/>
      <c r="U1464" s="131"/>
      <c r="V1464" s="114"/>
      <c r="W1464" s="132"/>
    </row>
    <row r="1465" spans="2:23">
      <c r="B1465" s="129"/>
      <c r="C1465" s="81"/>
      <c r="D1465" s="8" t="str">
        <f t="shared" si="82"/>
        <v/>
      </c>
      <c r="E1465" s="8"/>
      <c r="F1465" s="130"/>
      <c r="G1465" s="130"/>
      <c r="H1465" s="130"/>
      <c r="I1465" s="8"/>
      <c r="J1465" s="8"/>
      <c r="K1465" s="130"/>
      <c r="L1465" s="130"/>
      <c r="M1465" s="8" t="str">
        <f t="shared" si="81"/>
        <v/>
      </c>
      <c r="N1465" s="114">
        <f t="shared" si="84"/>
        <v>0</v>
      </c>
      <c r="O1465" s="114">
        <f t="shared" si="83"/>
        <v>0</v>
      </c>
      <c r="P1465" s="114"/>
      <c r="Q1465" s="131"/>
      <c r="R1465" s="114"/>
      <c r="S1465" s="132"/>
      <c r="T1465" s="114"/>
      <c r="U1465" s="131"/>
      <c r="V1465" s="114"/>
      <c r="W1465" s="132"/>
    </row>
    <row r="1466" spans="2:23">
      <c r="B1466" s="129"/>
      <c r="C1466" s="81"/>
      <c r="D1466" s="8" t="str">
        <f t="shared" si="82"/>
        <v/>
      </c>
      <c r="E1466" s="8"/>
      <c r="F1466" s="130"/>
      <c r="G1466" s="130"/>
      <c r="H1466" s="130"/>
      <c r="I1466" s="8"/>
      <c r="J1466" s="8"/>
      <c r="K1466" s="130"/>
      <c r="L1466" s="130"/>
      <c r="M1466" s="8" t="str">
        <f t="shared" si="81"/>
        <v/>
      </c>
      <c r="N1466" s="114">
        <f t="shared" si="84"/>
        <v>0</v>
      </c>
      <c r="O1466" s="114">
        <f t="shared" si="83"/>
        <v>0</v>
      </c>
      <c r="P1466" s="114"/>
      <c r="Q1466" s="131"/>
      <c r="R1466" s="114"/>
      <c r="S1466" s="132"/>
      <c r="T1466" s="114"/>
      <c r="U1466" s="131"/>
      <c r="V1466" s="114"/>
      <c r="W1466" s="132"/>
    </row>
    <row r="1467" spans="2:23">
      <c r="B1467" s="129"/>
      <c r="C1467" s="81"/>
      <c r="D1467" s="8" t="str">
        <f t="shared" si="82"/>
        <v/>
      </c>
      <c r="E1467" s="8"/>
      <c r="F1467" s="130"/>
      <c r="G1467" s="130"/>
      <c r="H1467" s="130"/>
      <c r="I1467" s="8"/>
      <c r="J1467" s="8"/>
      <c r="K1467" s="130"/>
      <c r="L1467" s="130"/>
      <c r="M1467" s="8" t="str">
        <f t="shared" si="81"/>
        <v/>
      </c>
      <c r="N1467" s="114">
        <f t="shared" si="84"/>
        <v>0</v>
      </c>
      <c r="O1467" s="114">
        <f t="shared" si="83"/>
        <v>0</v>
      </c>
      <c r="P1467" s="114"/>
      <c r="Q1467" s="131"/>
      <c r="R1467" s="114"/>
      <c r="S1467" s="132"/>
      <c r="T1467" s="114"/>
      <c r="U1467" s="131"/>
      <c r="V1467" s="114"/>
      <c r="W1467" s="132"/>
    </row>
    <row r="1468" spans="2:23">
      <c r="B1468" s="129"/>
      <c r="C1468" s="81"/>
      <c r="D1468" s="8" t="str">
        <f t="shared" si="82"/>
        <v/>
      </c>
      <c r="E1468" s="8"/>
      <c r="F1468" s="130"/>
      <c r="G1468" s="130"/>
      <c r="H1468" s="130"/>
      <c r="I1468" s="8"/>
      <c r="J1468" s="8"/>
      <c r="K1468" s="130"/>
      <c r="L1468" s="130"/>
      <c r="M1468" s="8" t="str">
        <f t="shared" si="81"/>
        <v/>
      </c>
      <c r="N1468" s="114">
        <f t="shared" si="84"/>
        <v>0</v>
      </c>
      <c r="O1468" s="114">
        <f t="shared" si="83"/>
        <v>0</v>
      </c>
      <c r="P1468" s="114"/>
      <c r="Q1468" s="131"/>
      <c r="R1468" s="114"/>
      <c r="S1468" s="132"/>
      <c r="T1468" s="114"/>
      <c r="U1468" s="131"/>
      <c r="V1468" s="114"/>
      <c r="W1468" s="132"/>
    </row>
    <row r="1469" spans="2:23">
      <c r="B1469" s="129"/>
      <c r="C1469" s="81"/>
      <c r="D1469" s="8" t="str">
        <f t="shared" si="82"/>
        <v/>
      </c>
      <c r="E1469" s="8"/>
      <c r="F1469" s="130"/>
      <c r="G1469" s="130"/>
      <c r="H1469" s="130"/>
      <c r="I1469" s="8"/>
      <c r="J1469" s="8"/>
      <c r="K1469" s="130"/>
      <c r="L1469" s="130"/>
      <c r="M1469" s="8" t="str">
        <f t="shared" si="81"/>
        <v/>
      </c>
      <c r="N1469" s="114">
        <f t="shared" si="84"/>
        <v>0</v>
      </c>
      <c r="O1469" s="114">
        <f t="shared" si="83"/>
        <v>0</v>
      </c>
      <c r="P1469" s="114"/>
      <c r="Q1469" s="131"/>
      <c r="R1469" s="114"/>
      <c r="S1469" s="132"/>
      <c r="T1469" s="114"/>
      <c r="U1469" s="131"/>
      <c r="V1469" s="114"/>
      <c r="W1469" s="132"/>
    </row>
    <row r="1470" spans="2:23">
      <c r="B1470" s="129"/>
      <c r="C1470" s="81"/>
      <c r="D1470" s="8" t="str">
        <f t="shared" si="82"/>
        <v/>
      </c>
      <c r="E1470" s="8"/>
      <c r="F1470" s="130"/>
      <c r="G1470" s="130"/>
      <c r="H1470" s="130"/>
      <c r="I1470" s="8"/>
      <c r="J1470" s="8"/>
      <c r="K1470" s="130"/>
      <c r="L1470" s="130"/>
      <c r="M1470" s="8" t="str">
        <f t="shared" si="81"/>
        <v/>
      </c>
      <c r="N1470" s="114">
        <f t="shared" si="84"/>
        <v>0</v>
      </c>
      <c r="O1470" s="114">
        <f t="shared" si="83"/>
        <v>0</v>
      </c>
      <c r="P1470" s="114"/>
      <c r="Q1470" s="131"/>
      <c r="R1470" s="114"/>
      <c r="S1470" s="132"/>
      <c r="T1470" s="114"/>
      <c r="U1470" s="131"/>
      <c r="V1470" s="114"/>
      <c r="W1470" s="132"/>
    </row>
    <row r="1471" spans="2:23">
      <c r="B1471" s="129"/>
      <c r="C1471" s="81"/>
      <c r="D1471" s="8" t="str">
        <f t="shared" si="82"/>
        <v/>
      </c>
      <c r="E1471" s="8"/>
      <c r="F1471" s="130"/>
      <c r="G1471" s="130"/>
      <c r="H1471" s="130"/>
      <c r="I1471" s="8"/>
      <c r="J1471" s="8"/>
      <c r="K1471" s="130"/>
      <c r="L1471" s="130"/>
      <c r="M1471" s="8" t="str">
        <f t="shared" si="81"/>
        <v/>
      </c>
      <c r="N1471" s="114">
        <f t="shared" si="84"/>
        <v>0</v>
      </c>
      <c r="O1471" s="114">
        <f t="shared" si="83"/>
        <v>0</v>
      </c>
      <c r="P1471" s="114"/>
      <c r="Q1471" s="131"/>
      <c r="R1471" s="114"/>
      <c r="S1471" s="132"/>
      <c r="T1471" s="114"/>
      <c r="U1471" s="131"/>
      <c r="V1471" s="114"/>
      <c r="W1471" s="132"/>
    </row>
    <row r="1472" spans="2:23">
      <c r="B1472" s="129"/>
      <c r="C1472" s="81"/>
      <c r="D1472" s="8" t="str">
        <f t="shared" si="82"/>
        <v/>
      </c>
      <c r="E1472" s="8"/>
      <c r="F1472" s="130"/>
      <c r="G1472" s="130"/>
      <c r="H1472" s="130"/>
      <c r="I1472" s="8"/>
      <c r="J1472" s="8"/>
      <c r="K1472" s="130"/>
      <c r="L1472" s="130"/>
      <c r="M1472" s="8" t="str">
        <f t="shared" si="81"/>
        <v/>
      </c>
      <c r="N1472" s="114">
        <f t="shared" si="84"/>
        <v>0</v>
      </c>
      <c r="O1472" s="114">
        <f t="shared" si="83"/>
        <v>0</v>
      </c>
      <c r="P1472" s="114"/>
      <c r="Q1472" s="131"/>
      <c r="R1472" s="114"/>
      <c r="S1472" s="132"/>
      <c r="T1472" s="114"/>
      <c r="U1472" s="131"/>
      <c r="V1472" s="114"/>
      <c r="W1472" s="132"/>
    </row>
    <row r="1473" spans="2:23">
      <c r="B1473" s="129"/>
      <c r="C1473" s="81"/>
      <c r="D1473" s="8" t="str">
        <f t="shared" si="82"/>
        <v/>
      </c>
      <c r="E1473" s="8"/>
      <c r="F1473" s="130"/>
      <c r="G1473" s="130"/>
      <c r="H1473" s="130"/>
      <c r="I1473" s="8"/>
      <c r="J1473" s="8"/>
      <c r="K1473" s="130"/>
      <c r="L1473" s="130"/>
      <c r="M1473" s="8" t="str">
        <f t="shared" si="81"/>
        <v/>
      </c>
      <c r="N1473" s="114">
        <f t="shared" si="84"/>
        <v>0</v>
      </c>
      <c r="O1473" s="114">
        <f t="shared" si="83"/>
        <v>0</v>
      </c>
      <c r="P1473" s="114"/>
      <c r="Q1473" s="131"/>
      <c r="R1473" s="114"/>
      <c r="S1473" s="132"/>
      <c r="T1473" s="114"/>
      <c r="U1473" s="131"/>
      <c r="V1473" s="114"/>
      <c r="W1473" s="132"/>
    </row>
    <row r="1474" spans="2:23">
      <c r="B1474" s="129"/>
      <c r="C1474" s="81"/>
      <c r="D1474" s="8" t="str">
        <f t="shared" si="82"/>
        <v/>
      </c>
      <c r="E1474" s="8"/>
      <c r="F1474" s="130"/>
      <c r="G1474" s="130"/>
      <c r="H1474" s="130"/>
      <c r="I1474" s="8"/>
      <c r="J1474" s="8"/>
      <c r="K1474" s="130"/>
      <c r="L1474" s="130"/>
      <c r="M1474" s="8" t="str">
        <f t="shared" si="81"/>
        <v/>
      </c>
      <c r="N1474" s="114">
        <f t="shared" si="84"/>
        <v>0</v>
      </c>
      <c r="O1474" s="114">
        <f t="shared" si="83"/>
        <v>0</v>
      </c>
      <c r="P1474" s="114"/>
      <c r="Q1474" s="131"/>
      <c r="R1474" s="114"/>
      <c r="S1474" s="132"/>
      <c r="T1474" s="114"/>
      <c r="U1474" s="131"/>
      <c r="V1474" s="114"/>
      <c r="W1474" s="132"/>
    </row>
    <row r="1475" spans="2:23">
      <c r="B1475" s="129"/>
      <c r="C1475" s="81"/>
      <c r="D1475" s="8" t="str">
        <f t="shared" si="82"/>
        <v/>
      </c>
      <c r="E1475" s="8"/>
      <c r="F1475" s="130"/>
      <c r="G1475" s="130"/>
      <c r="H1475" s="130"/>
      <c r="I1475" s="8"/>
      <c r="J1475" s="8"/>
      <c r="K1475" s="130"/>
      <c r="L1475" s="130"/>
      <c r="M1475" s="8" t="str">
        <f t="shared" ref="M1475:M1538" si="85">+D1475&amp;K1475&amp;L1475</f>
        <v/>
      </c>
      <c r="N1475" s="114">
        <f t="shared" si="84"/>
        <v>0</v>
      </c>
      <c r="O1475" s="114">
        <f t="shared" si="83"/>
        <v>0</v>
      </c>
      <c r="P1475" s="114"/>
      <c r="Q1475" s="131"/>
      <c r="R1475" s="114"/>
      <c r="S1475" s="132"/>
      <c r="T1475" s="114"/>
      <c r="U1475" s="131"/>
      <c r="V1475" s="114"/>
      <c r="W1475" s="132"/>
    </row>
    <row r="1476" spans="2:23">
      <c r="B1476" s="129"/>
      <c r="C1476" s="81"/>
      <c r="D1476" s="8" t="str">
        <f t="shared" ref="D1476:D1539" si="86">+B1476&amp;C1476</f>
        <v/>
      </c>
      <c r="E1476" s="8"/>
      <c r="F1476" s="130"/>
      <c r="G1476" s="130"/>
      <c r="H1476" s="130"/>
      <c r="I1476" s="8"/>
      <c r="J1476" s="8"/>
      <c r="K1476" s="130"/>
      <c r="L1476" s="130"/>
      <c r="M1476" s="8" t="str">
        <f t="shared" si="85"/>
        <v/>
      </c>
      <c r="N1476" s="114">
        <f t="shared" si="84"/>
        <v>0</v>
      </c>
      <c r="O1476" s="114">
        <f t="shared" si="83"/>
        <v>0</v>
      </c>
      <c r="P1476" s="114"/>
      <c r="Q1476" s="131"/>
      <c r="R1476" s="114"/>
      <c r="S1476" s="132"/>
      <c r="T1476" s="114"/>
      <c r="U1476" s="131"/>
      <c r="V1476" s="114"/>
      <c r="W1476" s="132"/>
    </row>
    <row r="1477" spans="2:23">
      <c r="B1477" s="129"/>
      <c r="C1477" s="81"/>
      <c r="D1477" s="8" t="str">
        <f t="shared" si="86"/>
        <v/>
      </c>
      <c r="E1477" s="8"/>
      <c r="F1477" s="130"/>
      <c r="G1477" s="130"/>
      <c r="H1477" s="130"/>
      <c r="I1477" s="8"/>
      <c r="J1477" s="8"/>
      <c r="K1477" s="130"/>
      <c r="L1477" s="130"/>
      <c r="M1477" s="8" t="str">
        <f t="shared" si="85"/>
        <v/>
      </c>
      <c r="N1477" s="114">
        <f t="shared" si="84"/>
        <v>0</v>
      </c>
      <c r="O1477" s="114">
        <f t="shared" si="83"/>
        <v>0</v>
      </c>
      <c r="P1477" s="114"/>
      <c r="Q1477" s="131"/>
      <c r="R1477" s="114"/>
      <c r="S1477" s="132"/>
      <c r="T1477" s="114"/>
      <c r="U1477" s="131"/>
      <c r="V1477" s="114"/>
      <c r="W1477" s="132"/>
    </row>
    <row r="1478" spans="2:23">
      <c r="B1478" s="129"/>
      <c r="C1478" s="81"/>
      <c r="D1478" s="8" t="str">
        <f t="shared" si="86"/>
        <v/>
      </c>
      <c r="E1478" s="8"/>
      <c r="F1478" s="130"/>
      <c r="G1478" s="130"/>
      <c r="H1478" s="130"/>
      <c r="I1478" s="8"/>
      <c r="J1478" s="8"/>
      <c r="K1478" s="130"/>
      <c r="L1478" s="130"/>
      <c r="M1478" s="8" t="str">
        <f t="shared" si="85"/>
        <v/>
      </c>
      <c r="N1478" s="114">
        <f t="shared" si="84"/>
        <v>0</v>
      </c>
      <c r="O1478" s="114">
        <f t="shared" si="83"/>
        <v>0</v>
      </c>
      <c r="P1478" s="114"/>
      <c r="Q1478" s="131"/>
      <c r="R1478" s="114"/>
      <c r="S1478" s="132"/>
      <c r="T1478" s="114"/>
      <c r="U1478" s="131"/>
      <c r="V1478" s="114"/>
      <c r="W1478" s="132"/>
    </row>
    <row r="1479" spans="2:23">
      <c r="B1479" s="129"/>
      <c r="C1479" s="81"/>
      <c r="D1479" s="8" t="str">
        <f t="shared" si="86"/>
        <v/>
      </c>
      <c r="E1479" s="8"/>
      <c r="F1479" s="130"/>
      <c r="G1479" s="130"/>
      <c r="H1479" s="130"/>
      <c r="I1479" s="8"/>
      <c r="J1479" s="8"/>
      <c r="K1479" s="130"/>
      <c r="L1479" s="130"/>
      <c r="M1479" s="8" t="str">
        <f t="shared" si="85"/>
        <v/>
      </c>
      <c r="N1479" s="114">
        <f t="shared" si="84"/>
        <v>0</v>
      </c>
      <c r="O1479" s="114">
        <f t="shared" si="83"/>
        <v>0</v>
      </c>
      <c r="P1479" s="114"/>
      <c r="Q1479" s="131"/>
      <c r="R1479" s="114"/>
      <c r="S1479" s="132"/>
      <c r="T1479" s="114"/>
      <c r="U1479" s="131"/>
      <c r="V1479" s="114"/>
      <c r="W1479" s="132"/>
    </row>
    <row r="1480" spans="2:23">
      <c r="B1480" s="129"/>
      <c r="C1480" s="81"/>
      <c r="D1480" s="8" t="str">
        <f t="shared" si="86"/>
        <v/>
      </c>
      <c r="E1480" s="8"/>
      <c r="F1480" s="130"/>
      <c r="G1480" s="130"/>
      <c r="H1480" s="130"/>
      <c r="I1480" s="8"/>
      <c r="J1480" s="8"/>
      <c r="K1480" s="130"/>
      <c r="L1480" s="130"/>
      <c r="M1480" s="8" t="str">
        <f t="shared" si="85"/>
        <v/>
      </c>
      <c r="N1480" s="114">
        <f t="shared" si="84"/>
        <v>0</v>
      </c>
      <c r="O1480" s="114">
        <f t="shared" si="83"/>
        <v>0</v>
      </c>
      <c r="P1480" s="114"/>
      <c r="Q1480" s="131"/>
      <c r="R1480" s="114"/>
      <c r="S1480" s="132"/>
      <c r="T1480" s="114"/>
      <c r="U1480" s="131"/>
      <c r="V1480" s="114"/>
      <c r="W1480" s="132"/>
    </row>
    <row r="1481" spans="2:23">
      <c r="B1481" s="129"/>
      <c r="C1481" s="81"/>
      <c r="D1481" s="8" t="str">
        <f t="shared" si="86"/>
        <v/>
      </c>
      <c r="E1481" s="8"/>
      <c r="F1481" s="130"/>
      <c r="G1481" s="130"/>
      <c r="H1481" s="130"/>
      <c r="I1481" s="8"/>
      <c r="J1481" s="8"/>
      <c r="K1481" s="130"/>
      <c r="L1481" s="130"/>
      <c r="M1481" s="8" t="str">
        <f t="shared" si="85"/>
        <v/>
      </c>
      <c r="N1481" s="114">
        <f t="shared" si="84"/>
        <v>0</v>
      </c>
      <c r="O1481" s="114">
        <f t="shared" si="83"/>
        <v>0</v>
      </c>
      <c r="P1481" s="114"/>
      <c r="Q1481" s="131"/>
      <c r="R1481" s="114"/>
      <c r="S1481" s="132"/>
      <c r="T1481" s="114"/>
      <c r="U1481" s="131"/>
      <c r="V1481" s="114"/>
      <c r="W1481" s="132"/>
    </row>
    <row r="1482" spans="2:23">
      <c r="B1482" s="129"/>
      <c r="C1482" s="81"/>
      <c r="D1482" s="8" t="str">
        <f t="shared" si="86"/>
        <v/>
      </c>
      <c r="E1482" s="8"/>
      <c r="F1482" s="130"/>
      <c r="G1482" s="130"/>
      <c r="H1482" s="130"/>
      <c r="I1482" s="8"/>
      <c r="J1482" s="8"/>
      <c r="K1482" s="130"/>
      <c r="L1482" s="130"/>
      <c r="M1482" s="8" t="str">
        <f t="shared" si="85"/>
        <v/>
      </c>
      <c r="N1482" s="114">
        <f t="shared" si="84"/>
        <v>0</v>
      </c>
      <c r="O1482" s="114">
        <f t="shared" si="83"/>
        <v>0</v>
      </c>
      <c r="P1482" s="114"/>
      <c r="Q1482" s="131"/>
      <c r="R1482" s="114"/>
      <c r="S1482" s="132"/>
      <c r="T1482" s="114"/>
      <c r="U1482" s="131"/>
      <c r="V1482" s="114"/>
      <c r="W1482" s="132"/>
    </row>
    <row r="1483" spans="2:23">
      <c r="B1483" s="129"/>
      <c r="C1483" s="81"/>
      <c r="D1483" s="8" t="str">
        <f t="shared" si="86"/>
        <v/>
      </c>
      <c r="E1483" s="8"/>
      <c r="F1483" s="130"/>
      <c r="G1483" s="130"/>
      <c r="H1483" s="130"/>
      <c r="I1483" s="8"/>
      <c r="J1483" s="8"/>
      <c r="K1483" s="130"/>
      <c r="L1483" s="130"/>
      <c r="M1483" s="8" t="str">
        <f t="shared" si="85"/>
        <v/>
      </c>
      <c r="N1483" s="114">
        <f t="shared" si="84"/>
        <v>0</v>
      </c>
      <c r="O1483" s="114">
        <f t="shared" si="83"/>
        <v>0</v>
      </c>
      <c r="P1483" s="114"/>
      <c r="Q1483" s="131"/>
      <c r="R1483" s="114"/>
      <c r="S1483" s="132"/>
      <c r="T1483" s="114"/>
      <c r="U1483" s="131"/>
      <c r="V1483" s="114"/>
      <c r="W1483" s="132"/>
    </row>
    <row r="1484" spans="2:23">
      <c r="B1484" s="129"/>
      <c r="C1484" s="81"/>
      <c r="D1484" s="8" t="str">
        <f t="shared" si="86"/>
        <v/>
      </c>
      <c r="E1484" s="8"/>
      <c r="F1484" s="130"/>
      <c r="G1484" s="130"/>
      <c r="H1484" s="130"/>
      <c r="I1484" s="8"/>
      <c r="J1484" s="8"/>
      <c r="K1484" s="130"/>
      <c r="L1484" s="130"/>
      <c r="M1484" s="8" t="str">
        <f t="shared" si="85"/>
        <v/>
      </c>
      <c r="N1484" s="114">
        <f t="shared" si="84"/>
        <v>0</v>
      </c>
      <c r="O1484" s="114">
        <f t="shared" si="83"/>
        <v>0</v>
      </c>
      <c r="P1484" s="114"/>
      <c r="Q1484" s="131"/>
      <c r="R1484" s="114"/>
      <c r="S1484" s="132"/>
      <c r="T1484" s="114"/>
      <c r="U1484" s="131"/>
      <c r="V1484" s="114"/>
      <c r="W1484" s="132"/>
    </row>
    <row r="1485" spans="2:23">
      <c r="B1485" s="129"/>
      <c r="C1485" s="81"/>
      <c r="D1485" s="8" t="str">
        <f t="shared" si="86"/>
        <v/>
      </c>
      <c r="E1485" s="8"/>
      <c r="F1485" s="130"/>
      <c r="G1485" s="130"/>
      <c r="H1485" s="130"/>
      <c r="I1485" s="8"/>
      <c r="J1485" s="8"/>
      <c r="K1485" s="130"/>
      <c r="L1485" s="130"/>
      <c r="M1485" s="8" t="str">
        <f t="shared" si="85"/>
        <v/>
      </c>
      <c r="N1485" s="114">
        <f t="shared" si="84"/>
        <v>0</v>
      </c>
      <c r="O1485" s="114">
        <f t="shared" si="83"/>
        <v>0</v>
      </c>
      <c r="P1485" s="114"/>
      <c r="Q1485" s="131"/>
      <c r="R1485" s="114"/>
      <c r="S1485" s="132"/>
      <c r="T1485" s="114"/>
      <c r="U1485" s="131"/>
      <c r="V1485" s="114"/>
      <c r="W1485" s="132"/>
    </row>
    <row r="1486" spans="2:23">
      <c r="B1486" s="129"/>
      <c r="C1486" s="81"/>
      <c r="D1486" s="8" t="str">
        <f t="shared" si="86"/>
        <v/>
      </c>
      <c r="E1486" s="8"/>
      <c r="F1486" s="130"/>
      <c r="G1486" s="130"/>
      <c r="H1486" s="130"/>
      <c r="I1486" s="8"/>
      <c r="J1486" s="8"/>
      <c r="K1486" s="130"/>
      <c r="L1486" s="130"/>
      <c r="M1486" s="8" t="str">
        <f t="shared" si="85"/>
        <v/>
      </c>
      <c r="N1486" s="114">
        <f t="shared" si="84"/>
        <v>0</v>
      </c>
      <c r="O1486" s="114">
        <f t="shared" si="83"/>
        <v>0</v>
      </c>
      <c r="P1486" s="114"/>
      <c r="Q1486" s="131"/>
      <c r="R1486" s="114"/>
      <c r="S1486" s="132"/>
      <c r="T1486" s="114"/>
      <c r="U1486" s="131"/>
      <c r="V1486" s="114"/>
      <c r="W1486" s="132"/>
    </row>
    <row r="1487" spans="2:23">
      <c r="B1487" s="129"/>
      <c r="C1487" s="81"/>
      <c r="D1487" s="8" t="str">
        <f t="shared" si="86"/>
        <v/>
      </c>
      <c r="E1487" s="8"/>
      <c r="F1487" s="130"/>
      <c r="G1487" s="130"/>
      <c r="H1487" s="130"/>
      <c r="I1487" s="8"/>
      <c r="J1487" s="8"/>
      <c r="K1487" s="130"/>
      <c r="L1487" s="130"/>
      <c r="M1487" s="8" t="str">
        <f t="shared" si="85"/>
        <v/>
      </c>
      <c r="N1487" s="114">
        <f t="shared" si="84"/>
        <v>0</v>
      </c>
      <c r="O1487" s="114">
        <f t="shared" si="83"/>
        <v>0</v>
      </c>
      <c r="P1487" s="114"/>
      <c r="Q1487" s="131"/>
      <c r="R1487" s="114"/>
      <c r="S1487" s="132"/>
      <c r="T1487" s="114"/>
      <c r="U1487" s="131"/>
      <c r="V1487" s="114"/>
      <c r="W1487" s="132"/>
    </row>
    <row r="1488" spans="2:23">
      <c r="B1488" s="129"/>
      <c r="C1488" s="81"/>
      <c r="D1488" s="8" t="str">
        <f t="shared" si="86"/>
        <v/>
      </c>
      <c r="E1488" s="8"/>
      <c r="F1488" s="130"/>
      <c r="G1488" s="130"/>
      <c r="H1488" s="130"/>
      <c r="I1488" s="8"/>
      <c r="J1488" s="8"/>
      <c r="K1488" s="130"/>
      <c r="L1488" s="130"/>
      <c r="M1488" s="8" t="str">
        <f t="shared" si="85"/>
        <v/>
      </c>
      <c r="N1488" s="114">
        <f t="shared" si="84"/>
        <v>0</v>
      </c>
      <c r="O1488" s="114">
        <f t="shared" si="83"/>
        <v>0</v>
      </c>
      <c r="P1488" s="114"/>
      <c r="Q1488" s="131"/>
      <c r="R1488" s="114"/>
      <c r="S1488" s="132"/>
      <c r="T1488" s="114"/>
      <c r="U1488" s="131"/>
      <c r="V1488" s="114"/>
      <c r="W1488" s="132"/>
    </row>
    <row r="1489" spans="2:23">
      <c r="B1489" s="129"/>
      <c r="C1489" s="81"/>
      <c r="D1489" s="8" t="str">
        <f t="shared" si="86"/>
        <v/>
      </c>
      <c r="E1489" s="8"/>
      <c r="F1489" s="130"/>
      <c r="G1489" s="130"/>
      <c r="H1489" s="130"/>
      <c r="I1489" s="8"/>
      <c r="J1489" s="8"/>
      <c r="K1489" s="130"/>
      <c r="L1489" s="130"/>
      <c r="M1489" s="8" t="str">
        <f t="shared" si="85"/>
        <v/>
      </c>
      <c r="N1489" s="114">
        <f t="shared" si="84"/>
        <v>0</v>
      </c>
      <c r="O1489" s="114">
        <f t="shared" si="83"/>
        <v>0</v>
      </c>
      <c r="P1489" s="114"/>
      <c r="Q1489" s="131"/>
      <c r="R1489" s="114"/>
      <c r="S1489" s="132"/>
      <c r="T1489" s="114"/>
      <c r="U1489" s="131"/>
      <c r="V1489" s="114"/>
      <c r="W1489" s="132"/>
    </row>
    <row r="1490" spans="2:23">
      <c r="B1490" s="129"/>
      <c r="C1490" s="81"/>
      <c r="D1490" s="8" t="str">
        <f t="shared" si="86"/>
        <v/>
      </c>
      <c r="E1490" s="8"/>
      <c r="F1490" s="130"/>
      <c r="G1490" s="130"/>
      <c r="H1490" s="130"/>
      <c r="I1490" s="8"/>
      <c r="J1490" s="8"/>
      <c r="K1490" s="130"/>
      <c r="L1490" s="130"/>
      <c r="M1490" s="8" t="str">
        <f t="shared" si="85"/>
        <v/>
      </c>
      <c r="N1490" s="114">
        <f t="shared" si="84"/>
        <v>0</v>
      </c>
      <c r="O1490" s="114">
        <f t="shared" ref="O1490:O1553" si="87">IFERROR(S1490/Q1490,0)</f>
        <v>0</v>
      </c>
      <c r="P1490" s="114"/>
      <c r="Q1490" s="131"/>
      <c r="R1490" s="114"/>
      <c r="S1490" s="132"/>
      <c r="T1490" s="114"/>
      <c r="U1490" s="131"/>
      <c r="V1490" s="114"/>
      <c r="W1490" s="132"/>
    </row>
    <row r="1491" spans="2:23">
      <c r="B1491" s="129"/>
      <c r="C1491" s="81"/>
      <c r="D1491" s="8" t="str">
        <f t="shared" si="86"/>
        <v/>
      </c>
      <c r="E1491" s="8"/>
      <c r="F1491" s="130"/>
      <c r="G1491" s="130"/>
      <c r="H1491" s="130"/>
      <c r="I1491" s="8"/>
      <c r="J1491" s="8"/>
      <c r="K1491" s="130"/>
      <c r="L1491" s="130"/>
      <c r="M1491" s="8" t="str">
        <f t="shared" si="85"/>
        <v/>
      </c>
      <c r="N1491" s="114">
        <f t="shared" ref="N1491:N1554" si="88">IFERROR(R1491/P1491,0)</f>
        <v>0</v>
      </c>
      <c r="O1491" s="114">
        <f t="shared" si="87"/>
        <v>0</v>
      </c>
      <c r="P1491" s="114"/>
      <c r="Q1491" s="131"/>
      <c r="R1491" s="114"/>
      <c r="S1491" s="132"/>
      <c r="T1491" s="114"/>
      <c r="U1491" s="131"/>
      <c r="V1491" s="114"/>
      <c r="W1491" s="132"/>
    </row>
    <row r="1492" spans="2:23">
      <c r="B1492" s="129"/>
      <c r="C1492" s="81"/>
      <c r="D1492" s="8" t="str">
        <f t="shared" si="86"/>
        <v/>
      </c>
      <c r="E1492" s="8"/>
      <c r="F1492" s="130"/>
      <c r="G1492" s="130"/>
      <c r="H1492" s="130"/>
      <c r="I1492" s="8"/>
      <c r="J1492" s="8"/>
      <c r="K1492" s="130"/>
      <c r="L1492" s="130"/>
      <c r="M1492" s="8" t="str">
        <f t="shared" si="85"/>
        <v/>
      </c>
      <c r="N1492" s="114">
        <f t="shared" si="88"/>
        <v>0</v>
      </c>
      <c r="O1492" s="114">
        <f t="shared" si="87"/>
        <v>0</v>
      </c>
      <c r="P1492" s="114"/>
      <c r="Q1492" s="131"/>
      <c r="R1492" s="114"/>
      <c r="S1492" s="132"/>
      <c r="T1492" s="114"/>
      <c r="U1492" s="131"/>
      <c r="V1492" s="114"/>
      <c r="W1492" s="132"/>
    </row>
    <row r="1493" spans="2:23">
      <c r="B1493" s="129"/>
      <c r="C1493" s="81"/>
      <c r="D1493" s="8" t="str">
        <f t="shared" si="86"/>
        <v/>
      </c>
      <c r="E1493" s="8"/>
      <c r="F1493" s="130"/>
      <c r="G1493" s="130"/>
      <c r="H1493" s="130"/>
      <c r="I1493" s="8"/>
      <c r="J1493" s="8"/>
      <c r="K1493" s="130"/>
      <c r="L1493" s="130"/>
      <c r="M1493" s="8" t="str">
        <f t="shared" si="85"/>
        <v/>
      </c>
      <c r="N1493" s="114">
        <f t="shared" si="88"/>
        <v>0</v>
      </c>
      <c r="O1493" s="114">
        <f t="shared" si="87"/>
        <v>0</v>
      </c>
      <c r="P1493" s="114"/>
      <c r="Q1493" s="131"/>
      <c r="R1493" s="114"/>
      <c r="S1493" s="132"/>
      <c r="T1493" s="114"/>
      <c r="U1493" s="131"/>
      <c r="V1493" s="114"/>
      <c r="W1493" s="132"/>
    </row>
    <row r="1494" spans="2:23">
      <c r="B1494" s="129"/>
      <c r="C1494" s="81"/>
      <c r="D1494" s="8" t="str">
        <f t="shared" si="86"/>
        <v/>
      </c>
      <c r="E1494" s="8"/>
      <c r="F1494" s="130"/>
      <c r="G1494" s="130"/>
      <c r="H1494" s="130"/>
      <c r="I1494" s="8"/>
      <c r="J1494" s="8"/>
      <c r="K1494" s="130"/>
      <c r="L1494" s="130"/>
      <c r="M1494" s="8" t="str">
        <f t="shared" si="85"/>
        <v/>
      </c>
      <c r="N1494" s="114">
        <f t="shared" si="88"/>
        <v>0</v>
      </c>
      <c r="O1494" s="114">
        <f t="shared" si="87"/>
        <v>0</v>
      </c>
      <c r="P1494" s="114"/>
      <c r="Q1494" s="131"/>
      <c r="R1494" s="114"/>
      <c r="S1494" s="132"/>
      <c r="T1494" s="114"/>
      <c r="U1494" s="131"/>
      <c r="V1494" s="114"/>
      <c r="W1494" s="132"/>
    </row>
    <row r="1495" spans="2:23">
      <c r="B1495" s="129"/>
      <c r="C1495" s="81"/>
      <c r="D1495" s="8" t="str">
        <f t="shared" si="86"/>
        <v/>
      </c>
      <c r="E1495" s="8"/>
      <c r="F1495" s="130"/>
      <c r="G1495" s="130"/>
      <c r="H1495" s="130"/>
      <c r="I1495" s="8"/>
      <c r="J1495" s="8"/>
      <c r="K1495" s="130"/>
      <c r="L1495" s="130"/>
      <c r="M1495" s="8" t="str">
        <f t="shared" si="85"/>
        <v/>
      </c>
      <c r="N1495" s="114">
        <f t="shared" si="88"/>
        <v>0</v>
      </c>
      <c r="O1495" s="114">
        <f t="shared" si="87"/>
        <v>0</v>
      </c>
      <c r="P1495" s="114"/>
      <c r="Q1495" s="131"/>
      <c r="R1495" s="114"/>
      <c r="S1495" s="132"/>
      <c r="T1495" s="114"/>
      <c r="U1495" s="131"/>
      <c r="V1495" s="114"/>
      <c r="W1495" s="132"/>
    </row>
    <row r="1496" spans="2:23">
      <c r="B1496" s="129"/>
      <c r="C1496" s="81"/>
      <c r="D1496" s="8" t="str">
        <f t="shared" si="86"/>
        <v/>
      </c>
      <c r="E1496" s="8"/>
      <c r="F1496" s="130"/>
      <c r="G1496" s="130"/>
      <c r="H1496" s="130"/>
      <c r="I1496" s="8"/>
      <c r="J1496" s="8"/>
      <c r="K1496" s="130"/>
      <c r="L1496" s="130"/>
      <c r="M1496" s="8" t="str">
        <f t="shared" si="85"/>
        <v/>
      </c>
      <c r="N1496" s="114">
        <f t="shared" si="88"/>
        <v>0</v>
      </c>
      <c r="O1496" s="114">
        <f t="shared" si="87"/>
        <v>0</v>
      </c>
      <c r="P1496" s="114"/>
      <c r="Q1496" s="131"/>
      <c r="R1496" s="114"/>
      <c r="S1496" s="132"/>
      <c r="T1496" s="114"/>
      <c r="U1496" s="131"/>
      <c r="V1496" s="114"/>
      <c r="W1496" s="132"/>
    </row>
    <row r="1497" spans="2:23">
      <c r="B1497" s="129"/>
      <c r="C1497" s="81"/>
      <c r="D1497" s="8" t="str">
        <f t="shared" si="86"/>
        <v/>
      </c>
      <c r="E1497" s="8"/>
      <c r="F1497" s="130"/>
      <c r="G1497" s="130"/>
      <c r="H1497" s="130"/>
      <c r="I1497" s="8"/>
      <c r="J1497" s="8"/>
      <c r="K1497" s="130"/>
      <c r="L1497" s="130"/>
      <c r="M1497" s="8" t="str">
        <f t="shared" si="85"/>
        <v/>
      </c>
      <c r="N1497" s="114">
        <f t="shared" si="88"/>
        <v>0</v>
      </c>
      <c r="O1497" s="114">
        <f t="shared" si="87"/>
        <v>0</v>
      </c>
      <c r="P1497" s="114"/>
      <c r="Q1497" s="131"/>
      <c r="R1497" s="114"/>
      <c r="S1497" s="132"/>
      <c r="T1497" s="114"/>
      <c r="U1497" s="131"/>
      <c r="V1497" s="114"/>
      <c r="W1497" s="132"/>
    </row>
    <row r="1498" spans="2:23">
      <c r="B1498" s="129"/>
      <c r="C1498" s="81"/>
      <c r="D1498" s="8" t="str">
        <f t="shared" si="86"/>
        <v/>
      </c>
      <c r="E1498" s="8"/>
      <c r="F1498" s="130"/>
      <c r="G1498" s="130"/>
      <c r="H1498" s="130"/>
      <c r="I1498" s="8"/>
      <c r="J1498" s="8"/>
      <c r="K1498" s="130"/>
      <c r="L1498" s="130"/>
      <c r="M1498" s="8" t="str">
        <f t="shared" si="85"/>
        <v/>
      </c>
      <c r="N1498" s="114">
        <f t="shared" si="88"/>
        <v>0</v>
      </c>
      <c r="O1498" s="114">
        <f t="shared" si="87"/>
        <v>0</v>
      </c>
      <c r="P1498" s="114"/>
      <c r="Q1498" s="131"/>
      <c r="R1498" s="114"/>
      <c r="S1498" s="132"/>
      <c r="T1498" s="114"/>
      <c r="U1498" s="131"/>
      <c r="V1498" s="114"/>
      <c r="W1498" s="132"/>
    </row>
    <row r="1499" spans="2:23">
      <c r="B1499" s="129"/>
      <c r="C1499" s="81"/>
      <c r="D1499" s="8" t="str">
        <f t="shared" si="86"/>
        <v/>
      </c>
      <c r="E1499" s="8"/>
      <c r="F1499" s="130"/>
      <c r="G1499" s="130"/>
      <c r="H1499" s="130"/>
      <c r="I1499" s="8"/>
      <c r="J1499" s="8"/>
      <c r="K1499" s="130"/>
      <c r="L1499" s="130"/>
      <c r="M1499" s="8" t="str">
        <f t="shared" si="85"/>
        <v/>
      </c>
      <c r="N1499" s="114">
        <f t="shared" si="88"/>
        <v>0</v>
      </c>
      <c r="O1499" s="114">
        <f t="shared" si="87"/>
        <v>0</v>
      </c>
      <c r="P1499" s="114"/>
      <c r="Q1499" s="131"/>
      <c r="R1499" s="114"/>
      <c r="S1499" s="132"/>
      <c r="T1499" s="114"/>
      <c r="U1499" s="131"/>
      <c r="V1499" s="114"/>
      <c r="W1499" s="132"/>
    </row>
    <row r="1500" spans="2:23">
      <c r="B1500" s="129"/>
      <c r="C1500" s="81"/>
      <c r="D1500" s="8" t="str">
        <f t="shared" si="86"/>
        <v/>
      </c>
      <c r="E1500" s="8"/>
      <c r="F1500" s="130"/>
      <c r="G1500" s="130"/>
      <c r="H1500" s="130"/>
      <c r="I1500" s="8"/>
      <c r="J1500" s="8"/>
      <c r="K1500" s="130"/>
      <c r="L1500" s="130"/>
      <c r="M1500" s="8" t="str">
        <f t="shared" si="85"/>
        <v/>
      </c>
      <c r="N1500" s="114">
        <f t="shared" si="88"/>
        <v>0</v>
      </c>
      <c r="O1500" s="114">
        <f t="shared" si="87"/>
        <v>0</v>
      </c>
      <c r="P1500" s="114"/>
      <c r="Q1500" s="131"/>
      <c r="R1500" s="114"/>
      <c r="S1500" s="132"/>
      <c r="T1500" s="114"/>
      <c r="U1500" s="131"/>
      <c r="V1500" s="114"/>
      <c r="W1500" s="132"/>
    </row>
    <row r="1501" spans="2:23">
      <c r="B1501" s="129"/>
      <c r="C1501" s="81"/>
      <c r="D1501" s="8" t="str">
        <f t="shared" si="86"/>
        <v/>
      </c>
      <c r="E1501" s="8"/>
      <c r="F1501" s="130"/>
      <c r="G1501" s="130"/>
      <c r="H1501" s="130"/>
      <c r="I1501" s="8"/>
      <c r="J1501" s="8"/>
      <c r="K1501" s="130"/>
      <c r="L1501" s="130"/>
      <c r="M1501" s="8" t="str">
        <f t="shared" si="85"/>
        <v/>
      </c>
      <c r="N1501" s="114">
        <f t="shared" si="88"/>
        <v>0</v>
      </c>
      <c r="O1501" s="114">
        <f t="shared" si="87"/>
        <v>0</v>
      </c>
      <c r="P1501" s="114"/>
      <c r="Q1501" s="131"/>
      <c r="R1501" s="114"/>
      <c r="S1501" s="132"/>
      <c r="T1501" s="114"/>
      <c r="U1501" s="131"/>
      <c r="V1501" s="114"/>
      <c r="W1501" s="132"/>
    </row>
    <row r="1502" spans="2:23">
      <c r="B1502" s="129"/>
      <c r="C1502" s="81"/>
      <c r="D1502" s="8" t="str">
        <f t="shared" si="86"/>
        <v/>
      </c>
      <c r="E1502" s="8"/>
      <c r="F1502" s="130"/>
      <c r="G1502" s="130"/>
      <c r="H1502" s="130"/>
      <c r="I1502" s="8"/>
      <c r="J1502" s="8"/>
      <c r="K1502" s="130"/>
      <c r="L1502" s="130"/>
      <c r="M1502" s="8" t="str">
        <f t="shared" si="85"/>
        <v/>
      </c>
      <c r="N1502" s="114">
        <f t="shared" si="88"/>
        <v>0</v>
      </c>
      <c r="O1502" s="114">
        <f t="shared" si="87"/>
        <v>0</v>
      </c>
      <c r="P1502" s="114"/>
      <c r="Q1502" s="131"/>
      <c r="R1502" s="114"/>
      <c r="S1502" s="132"/>
      <c r="T1502" s="114"/>
      <c r="U1502" s="131"/>
      <c r="V1502" s="114"/>
      <c r="W1502" s="132"/>
    </row>
    <row r="1503" spans="2:23">
      <c r="B1503" s="129"/>
      <c r="C1503" s="81"/>
      <c r="D1503" s="8" t="str">
        <f t="shared" si="86"/>
        <v/>
      </c>
      <c r="E1503" s="8"/>
      <c r="F1503" s="130"/>
      <c r="G1503" s="130"/>
      <c r="H1503" s="130"/>
      <c r="I1503" s="8"/>
      <c r="J1503" s="8"/>
      <c r="K1503" s="130"/>
      <c r="L1503" s="130"/>
      <c r="M1503" s="8" t="str">
        <f t="shared" si="85"/>
        <v/>
      </c>
      <c r="N1503" s="114">
        <f t="shared" si="88"/>
        <v>0</v>
      </c>
      <c r="O1503" s="114">
        <f t="shared" si="87"/>
        <v>0</v>
      </c>
      <c r="P1503" s="114"/>
      <c r="Q1503" s="131"/>
      <c r="R1503" s="114"/>
      <c r="S1503" s="132"/>
      <c r="T1503" s="114"/>
      <c r="U1503" s="131"/>
      <c r="V1503" s="114"/>
      <c r="W1503" s="132"/>
    </row>
    <row r="1504" spans="2:23">
      <c r="B1504" s="129"/>
      <c r="C1504" s="81"/>
      <c r="D1504" s="8" t="str">
        <f t="shared" si="86"/>
        <v/>
      </c>
      <c r="E1504" s="8"/>
      <c r="F1504" s="130"/>
      <c r="G1504" s="130"/>
      <c r="H1504" s="130"/>
      <c r="I1504" s="8"/>
      <c r="J1504" s="8"/>
      <c r="K1504" s="130"/>
      <c r="L1504" s="130"/>
      <c r="M1504" s="8" t="str">
        <f t="shared" si="85"/>
        <v/>
      </c>
      <c r="N1504" s="114">
        <f t="shared" si="88"/>
        <v>0</v>
      </c>
      <c r="O1504" s="114">
        <f t="shared" si="87"/>
        <v>0</v>
      </c>
      <c r="P1504" s="114"/>
      <c r="Q1504" s="131"/>
      <c r="R1504" s="114"/>
      <c r="S1504" s="132"/>
      <c r="T1504" s="114"/>
      <c r="U1504" s="131"/>
      <c r="V1504" s="114"/>
      <c r="W1504" s="132"/>
    </row>
    <row r="1505" spans="2:23">
      <c r="B1505" s="129"/>
      <c r="C1505" s="81"/>
      <c r="D1505" s="8" t="str">
        <f t="shared" si="86"/>
        <v/>
      </c>
      <c r="E1505" s="8"/>
      <c r="F1505" s="130"/>
      <c r="G1505" s="130"/>
      <c r="H1505" s="130"/>
      <c r="I1505" s="8"/>
      <c r="J1505" s="8"/>
      <c r="K1505" s="130"/>
      <c r="L1505" s="130"/>
      <c r="M1505" s="8" t="str">
        <f t="shared" si="85"/>
        <v/>
      </c>
      <c r="N1505" s="114">
        <f t="shared" si="88"/>
        <v>0</v>
      </c>
      <c r="O1505" s="114">
        <f t="shared" si="87"/>
        <v>0</v>
      </c>
      <c r="P1505" s="114"/>
      <c r="Q1505" s="131"/>
      <c r="R1505" s="114"/>
      <c r="S1505" s="132"/>
      <c r="T1505" s="114"/>
      <c r="U1505" s="131"/>
      <c r="V1505" s="114"/>
      <c r="W1505" s="132"/>
    </row>
    <row r="1506" spans="2:23">
      <c r="B1506" s="129"/>
      <c r="C1506" s="81"/>
      <c r="D1506" s="8" t="str">
        <f t="shared" si="86"/>
        <v/>
      </c>
      <c r="E1506" s="8"/>
      <c r="F1506" s="130"/>
      <c r="G1506" s="130"/>
      <c r="H1506" s="130"/>
      <c r="I1506" s="8"/>
      <c r="J1506" s="8"/>
      <c r="K1506" s="130"/>
      <c r="L1506" s="130"/>
      <c r="M1506" s="8" t="str">
        <f t="shared" si="85"/>
        <v/>
      </c>
      <c r="N1506" s="114">
        <f t="shared" si="88"/>
        <v>0</v>
      </c>
      <c r="O1506" s="114">
        <f t="shared" si="87"/>
        <v>0</v>
      </c>
      <c r="P1506" s="114"/>
      <c r="Q1506" s="131"/>
      <c r="R1506" s="114"/>
      <c r="S1506" s="132"/>
      <c r="T1506" s="114"/>
      <c r="U1506" s="131"/>
      <c r="V1506" s="114"/>
      <c r="W1506" s="132"/>
    </row>
    <row r="1507" spans="2:23">
      <c r="B1507" s="129"/>
      <c r="C1507" s="81"/>
      <c r="D1507" s="8" t="str">
        <f t="shared" si="86"/>
        <v/>
      </c>
      <c r="E1507" s="8"/>
      <c r="F1507" s="130"/>
      <c r="G1507" s="130"/>
      <c r="H1507" s="130"/>
      <c r="I1507" s="8"/>
      <c r="J1507" s="8"/>
      <c r="K1507" s="130"/>
      <c r="L1507" s="130"/>
      <c r="M1507" s="8" t="str">
        <f t="shared" si="85"/>
        <v/>
      </c>
      <c r="N1507" s="114">
        <f t="shared" si="88"/>
        <v>0</v>
      </c>
      <c r="O1507" s="114">
        <f t="shared" si="87"/>
        <v>0</v>
      </c>
      <c r="P1507" s="114"/>
      <c r="Q1507" s="131"/>
      <c r="R1507" s="114"/>
      <c r="S1507" s="132"/>
      <c r="T1507" s="114"/>
      <c r="U1507" s="131"/>
      <c r="V1507" s="114"/>
      <c r="W1507" s="132"/>
    </row>
    <row r="1508" spans="2:23">
      <c r="B1508" s="129"/>
      <c r="C1508" s="81"/>
      <c r="D1508" s="8" t="str">
        <f t="shared" si="86"/>
        <v/>
      </c>
      <c r="E1508" s="8"/>
      <c r="F1508" s="130"/>
      <c r="G1508" s="130"/>
      <c r="H1508" s="130"/>
      <c r="I1508" s="8"/>
      <c r="J1508" s="8"/>
      <c r="K1508" s="130"/>
      <c r="L1508" s="130"/>
      <c r="M1508" s="8" t="str">
        <f t="shared" si="85"/>
        <v/>
      </c>
      <c r="N1508" s="114">
        <f t="shared" si="88"/>
        <v>0</v>
      </c>
      <c r="O1508" s="114">
        <f t="shared" si="87"/>
        <v>0</v>
      </c>
      <c r="P1508" s="114"/>
      <c r="Q1508" s="131"/>
      <c r="R1508" s="114"/>
      <c r="S1508" s="132"/>
      <c r="T1508" s="114"/>
      <c r="U1508" s="131"/>
      <c r="V1508" s="114"/>
      <c r="W1508" s="132"/>
    </row>
    <row r="1509" spans="2:23">
      <c r="B1509" s="129"/>
      <c r="C1509" s="81"/>
      <c r="D1509" s="8" t="str">
        <f t="shared" si="86"/>
        <v/>
      </c>
      <c r="E1509" s="8"/>
      <c r="F1509" s="130"/>
      <c r="G1509" s="130"/>
      <c r="H1509" s="130"/>
      <c r="I1509" s="8"/>
      <c r="J1509" s="8"/>
      <c r="K1509" s="130"/>
      <c r="L1509" s="130"/>
      <c r="M1509" s="8" t="str">
        <f t="shared" si="85"/>
        <v/>
      </c>
      <c r="N1509" s="114">
        <f t="shared" si="88"/>
        <v>0</v>
      </c>
      <c r="O1509" s="114">
        <f t="shared" si="87"/>
        <v>0</v>
      </c>
      <c r="P1509" s="114"/>
      <c r="Q1509" s="131"/>
      <c r="R1509" s="114"/>
      <c r="S1509" s="132"/>
      <c r="T1509" s="114"/>
      <c r="U1509" s="131"/>
      <c r="V1509" s="114"/>
      <c r="W1509" s="132"/>
    </row>
    <row r="1510" spans="2:23">
      <c r="B1510" s="129"/>
      <c r="C1510" s="81"/>
      <c r="D1510" s="8" t="str">
        <f t="shared" si="86"/>
        <v/>
      </c>
      <c r="E1510" s="8"/>
      <c r="F1510" s="130"/>
      <c r="G1510" s="130"/>
      <c r="H1510" s="130"/>
      <c r="I1510" s="8"/>
      <c r="J1510" s="8"/>
      <c r="K1510" s="130"/>
      <c r="L1510" s="130"/>
      <c r="M1510" s="8" t="str">
        <f t="shared" si="85"/>
        <v/>
      </c>
      <c r="N1510" s="114">
        <f t="shared" si="88"/>
        <v>0</v>
      </c>
      <c r="O1510" s="114">
        <f t="shared" si="87"/>
        <v>0</v>
      </c>
      <c r="P1510" s="114"/>
      <c r="Q1510" s="131"/>
      <c r="R1510" s="114"/>
      <c r="S1510" s="132"/>
      <c r="T1510" s="114"/>
      <c r="U1510" s="131"/>
      <c r="V1510" s="114"/>
      <c r="W1510" s="132"/>
    </row>
    <row r="1511" spans="2:23">
      <c r="B1511" s="129"/>
      <c r="C1511" s="81"/>
      <c r="D1511" s="8" t="str">
        <f t="shared" si="86"/>
        <v/>
      </c>
      <c r="E1511" s="8"/>
      <c r="F1511" s="130"/>
      <c r="G1511" s="130"/>
      <c r="H1511" s="130"/>
      <c r="I1511" s="8"/>
      <c r="J1511" s="8"/>
      <c r="K1511" s="130"/>
      <c r="L1511" s="130"/>
      <c r="M1511" s="8" t="str">
        <f t="shared" si="85"/>
        <v/>
      </c>
      <c r="N1511" s="114">
        <f t="shared" si="88"/>
        <v>0</v>
      </c>
      <c r="O1511" s="114">
        <f t="shared" si="87"/>
        <v>0</v>
      </c>
      <c r="P1511" s="114"/>
      <c r="Q1511" s="131"/>
      <c r="R1511" s="114"/>
      <c r="S1511" s="132"/>
      <c r="T1511" s="114"/>
      <c r="U1511" s="131"/>
      <c r="V1511" s="114"/>
      <c r="W1511" s="132"/>
    </row>
    <row r="1512" spans="2:23">
      <c r="B1512" s="129"/>
      <c r="C1512" s="81"/>
      <c r="D1512" s="8" t="str">
        <f t="shared" si="86"/>
        <v/>
      </c>
      <c r="E1512" s="8"/>
      <c r="F1512" s="130"/>
      <c r="G1512" s="130"/>
      <c r="H1512" s="130"/>
      <c r="I1512" s="8"/>
      <c r="J1512" s="8"/>
      <c r="K1512" s="130"/>
      <c r="L1512" s="130"/>
      <c r="M1512" s="8" t="str">
        <f t="shared" si="85"/>
        <v/>
      </c>
      <c r="N1512" s="114">
        <f t="shared" si="88"/>
        <v>0</v>
      </c>
      <c r="O1512" s="114">
        <f t="shared" si="87"/>
        <v>0</v>
      </c>
      <c r="P1512" s="114"/>
      <c r="Q1512" s="131"/>
      <c r="R1512" s="114"/>
      <c r="S1512" s="132"/>
      <c r="T1512" s="114"/>
      <c r="U1512" s="131"/>
      <c r="V1512" s="114"/>
      <c r="W1512" s="132"/>
    </row>
    <row r="1513" spans="2:23">
      <c r="B1513" s="129"/>
      <c r="C1513" s="81"/>
      <c r="D1513" s="8" t="str">
        <f t="shared" si="86"/>
        <v/>
      </c>
      <c r="E1513" s="8"/>
      <c r="F1513" s="130"/>
      <c r="G1513" s="130"/>
      <c r="H1513" s="130"/>
      <c r="I1513" s="8"/>
      <c r="J1513" s="8"/>
      <c r="K1513" s="130"/>
      <c r="L1513" s="130"/>
      <c r="M1513" s="8" t="str">
        <f t="shared" si="85"/>
        <v/>
      </c>
      <c r="N1513" s="114">
        <f t="shared" si="88"/>
        <v>0</v>
      </c>
      <c r="O1513" s="114">
        <f t="shared" si="87"/>
        <v>0</v>
      </c>
      <c r="P1513" s="114"/>
      <c r="Q1513" s="131"/>
      <c r="R1513" s="114"/>
      <c r="S1513" s="132"/>
      <c r="T1513" s="114"/>
      <c r="U1513" s="131"/>
      <c r="V1513" s="114"/>
      <c r="W1513" s="132"/>
    </row>
    <row r="1514" spans="2:23">
      <c r="B1514" s="129"/>
      <c r="C1514" s="81"/>
      <c r="D1514" s="8" t="str">
        <f t="shared" si="86"/>
        <v/>
      </c>
      <c r="E1514" s="8"/>
      <c r="F1514" s="130"/>
      <c r="G1514" s="130"/>
      <c r="H1514" s="130"/>
      <c r="I1514" s="8"/>
      <c r="J1514" s="8"/>
      <c r="K1514" s="130"/>
      <c r="L1514" s="130"/>
      <c r="M1514" s="8" t="str">
        <f t="shared" si="85"/>
        <v/>
      </c>
      <c r="N1514" s="114">
        <f t="shared" si="88"/>
        <v>0</v>
      </c>
      <c r="O1514" s="114">
        <f t="shared" si="87"/>
        <v>0</v>
      </c>
      <c r="P1514" s="114"/>
      <c r="Q1514" s="131"/>
      <c r="R1514" s="114"/>
      <c r="S1514" s="132"/>
      <c r="T1514" s="114"/>
      <c r="U1514" s="131"/>
      <c r="V1514" s="114"/>
      <c r="W1514" s="132"/>
    </row>
    <row r="1515" spans="2:23">
      <c r="B1515" s="129"/>
      <c r="C1515" s="81"/>
      <c r="D1515" s="8" t="str">
        <f t="shared" si="86"/>
        <v/>
      </c>
      <c r="E1515" s="8"/>
      <c r="F1515" s="130"/>
      <c r="G1515" s="130"/>
      <c r="H1515" s="130"/>
      <c r="I1515" s="8"/>
      <c r="J1515" s="8"/>
      <c r="K1515" s="130"/>
      <c r="L1515" s="130"/>
      <c r="M1515" s="8" t="str">
        <f t="shared" si="85"/>
        <v/>
      </c>
      <c r="N1515" s="114">
        <f t="shared" si="88"/>
        <v>0</v>
      </c>
      <c r="O1515" s="114">
        <f t="shared" si="87"/>
        <v>0</v>
      </c>
      <c r="P1515" s="114"/>
      <c r="Q1515" s="131"/>
      <c r="R1515" s="114"/>
      <c r="S1515" s="132"/>
      <c r="T1515" s="114"/>
      <c r="U1515" s="131"/>
      <c r="V1515" s="114"/>
      <c r="W1515" s="132"/>
    </row>
    <row r="1516" spans="2:23">
      <c r="B1516" s="129"/>
      <c r="C1516" s="81"/>
      <c r="D1516" s="8" t="str">
        <f t="shared" si="86"/>
        <v/>
      </c>
      <c r="E1516" s="8"/>
      <c r="F1516" s="130"/>
      <c r="G1516" s="130"/>
      <c r="H1516" s="130"/>
      <c r="I1516" s="8"/>
      <c r="J1516" s="8"/>
      <c r="K1516" s="130"/>
      <c r="L1516" s="130"/>
      <c r="M1516" s="8" t="str">
        <f t="shared" si="85"/>
        <v/>
      </c>
      <c r="N1516" s="114">
        <f t="shared" si="88"/>
        <v>0</v>
      </c>
      <c r="O1516" s="114">
        <f t="shared" si="87"/>
        <v>0</v>
      </c>
      <c r="P1516" s="114"/>
      <c r="Q1516" s="131"/>
      <c r="R1516" s="114"/>
      <c r="S1516" s="132"/>
      <c r="T1516" s="114"/>
      <c r="U1516" s="131"/>
      <c r="V1516" s="114"/>
      <c r="W1516" s="132"/>
    </row>
    <row r="1517" spans="2:23">
      <c r="B1517" s="129"/>
      <c r="C1517" s="81"/>
      <c r="D1517" s="8" t="str">
        <f t="shared" si="86"/>
        <v/>
      </c>
      <c r="E1517" s="8"/>
      <c r="F1517" s="130"/>
      <c r="G1517" s="130"/>
      <c r="H1517" s="130"/>
      <c r="I1517" s="8"/>
      <c r="J1517" s="8"/>
      <c r="K1517" s="130"/>
      <c r="L1517" s="130"/>
      <c r="M1517" s="8" t="str">
        <f t="shared" si="85"/>
        <v/>
      </c>
      <c r="N1517" s="114">
        <f t="shared" si="88"/>
        <v>0</v>
      </c>
      <c r="O1517" s="114">
        <f t="shared" si="87"/>
        <v>0</v>
      </c>
      <c r="P1517" s="114"/>
      <c r="Q1517" s="131"/>
      <c r="R1517" s="114"/>
      <c r="S1517" s="132"/>
      <c r="T1517" s="114"/>
      <c r="U1517" s="131"/>
      <c r="V1517" s="114"/>
      <c r="W1517" s="132"/>
    </row>
    <row r="1518" spans="2:23">
      <c r="B1518" s="129"/>
      <c r="C1518" s="81"/>
      <c r="D1518" s="8" t="str">
        <f t="shared" si="86"/>
        <v/>
      </c>
      <c r="E1518" s="8"/>
      <c r="F1518" s="130"/>
      <c r="G1518" s="130"/>
      <c r="H1518" s="130"/>
      <c r="I1518" s="8"/>
      <c r="J1518" s="8"/>
      <c r="K1518" s="130"/>
      <c r="L1518" s="130"/>
      <c r="M1518" s="8" t="str">
        <f t="shared" si="85"/>
        <v/>
      </c>
      <c r="N1518" s="114">
        <f t="shared" si="88"/>
        <v>0</v>
      </c>
      <c r="O1518" s="114">
        <f t="shared" si="87"/>
        <v>0</v>
      </c>
      <c r="P1518" s="114"/>
      <c r="Q1518" s="131"/>
      <c r="R1518" s="114"/>
      <c r="S1518" s="132"/>
      <c r="T1518" s="114"/>
      <c r="U1518" s="131"/>
      <c r="V1518" s="114"/>
      <c r="W1518" s="132"/>
    </row>
    <row r="1519" spans="2:23">
      <c r="B1519" s="129"/>
      <c r="C1519" s="81"/>
      <c r="D1519" s="8" t="str">
        <f t="shared" si="86"/>
        <v/>
      </c>
      <c r="E1519" s="8"/>
      <c r="F1519" s="130"/>
      <c r="G1519" s="130"/>
      <c r="H1519" s="130"/>
      <c r="I1519" s="8"/>
      <c r="J1519" s="8"/>
      <c r="K1519" s="130"/>
      <c r="L1519" s="130"/>
      <c r="M1519" s="8" t="str">
        <f t="shared" si="85"/>
        <v/>
      </c>
      <c r="N1519" s="114">
        <f t="shared" si="88"/>
        <v>0</v>
      </c>
      <c r="O1519" s="114">
        <f t="shared" si="87"/>
        <v>0</v>
      </c>
      <c r="P1519" s="114"/>
      <c r="Q1519" s="131"/>
      <c r="R1519" s="114"/>
      <c r="S1519" s="132"/>
      <c r="T1519" s="114"/>
      <c r="U1519" s="131"/>
      <c r="V1519" s="114"/>
      <c r="W1519" s="132"/>
    </row>
    <row r="1520" spans="2:23">
      <c r="B1520" s="129"/>
      <c r="C1520" s="81"/>
      <c r="D1520" s="8" t="str">
        <f t="shared" si="86"/>
        <v/>
      </c>
      <c r="E1520" s="8"/>
      <c r="F1520" s="130"/>
      <c r="G1520" s="130"/>
      <c r="H1520" s="130"/>
      <c r="I1520" s="8"/>
      <c r="J1520" s="8"/>
      <c r="K1520" s="130"/>
      <c r="L1520" s="130"/>
      <c r="M1520" s="8" t="str">
        <f t="shared" si="85"/>
        <v/>
      </c>
      <c r="N1520" s="114">
        <f t="shared" si="88"/>
        <v>0</v>
      </c>
      <c r="O1520" s="114">
        <f t="shared" si="87"/>
        <v>0</v>
      </c>
      <c r="P1520" s="114"/>
      <c r="Q1520" s="131"/>
      <c r="R1520" s="114"/>
      <c r="S1520" s="132"/>
      <c r="T1520" s="114"/>
      <c r="U1520" s="131"/>
      <c r="V1520" s="114"/>
      <c r="W1520" s="132"/>
    </row>
    <row r="1521" spans="2:23">
      <c r="B1521" s="129"/>
      <c r="C1521" s="81"/>
      <c r="D1521" s="8" t="str">
        <f t="shared" si="86"/>
        <v/>
      </c>
      <c r="E1521" s="8"/>
      <c r="F1521" s="130"/>
      <c r="G1521" s="130"/>
      <c r="H1521" s="130"/>
      <c r="I1521" s="8"/>
      <c r="J1521" s="8"/>
      <c r="K1521" s="130"/>
      <c r="L1521" s="130"/>
      <c r="M1521" s="8" t="str">
        <f t="shared" si="85"/>
        <v/>
      </c>
      <c r="N1521" s="114">
        <f t="shared" si="88"/>
        <v>0</v>
      </c>
      <c r="O1521" s="114">
        <f t="shared" si="87"/>
        <v>0</v>
      </c>
      <c r="P1521" s="114"/>
      <c r="Q1521" s="131"/>
      <c r="R1521" s="114"/>
      <c r="S1521" s="132"/>
      <c r="T1521" s="114"/>
      <c r="U1521" s="131"/>
      <c r="V1521" s="114"/>
      <c r="W1521" s="132"/>
    </row>
    <row r="1522" spans="2:23">
      <c r="B1522" s="129"/>
      <c r="C1522" s="81"/>
      <c r="D1522" s="8" t="str">
        <f t="shared" si="86"/>
        <v/>
      </c>
      <c r="E1522" s="8"/>
      <c r="F1522" s="130"/>
      <c r="G1522" s="130"/>
      <c r="H1522" s="130"/>
      <c r="I1522" s="8"/>
      <c r="J1522" s="8"/>
      <c r="K1522" s="130"/>
      <c r="L1522" s="130"/>
      <c r="M1522" s="8" t="str">
        <f t="shared" si="85"/>
        <v/>
      </c>
      <c r="N1522" s="114">
        <f t="shared" si="88"/>
        <v>0</v>
      </c>
      <c r="O1522" s="114">
        <f t="shared" si="87"/>
        <v>0</v>
      </c>
      <c r="P1522" s="114"/>
      <c r="Q1522" s="131"/>
      <c r="R1522" s="114"/>
      <c r="S1522" s="132"/>
      <c r="T1522" s="114"/>
      <c r="U1522" s="131"/>
      <c r="V1522" s="114"/>
      <c r="W1522" s="132"/>
    </row>
    <row r="1523" spans="2:23">
      <c r="B1523" s="129"/>
      <c r="C1523" s="81"/>
      <c r="D1523" s="8" t="str">
        <f t="shared" si="86"/>
        <v/>
      </c>
      <c r="E1523" s="8"/>
      <c r="F1523" s="130"/>
      <c r="G1523" s="130"/>
      <c r="H1523" s="130"/>
      <c r="I1523" s="8"/>
      <c r="J1523" s="8"/>
      <c r="K1523" s="130"/>
      <c r="L1523" s="130"/>
      <c r="M1523" s="8" t="str">
        <f t="shared" si="85"/>
        <v/>
      </c>
      <c r="N1523" s="114">
        <f t="shared" si="88"/>
        <v>0</v>
      </c>
      <c r="O1523" s="114">
        <f t="shared" si="87"/>
        <v>0</v>
      </c>
      <c r="P1523" s="114"/>
      <c r="Q1523" s="131"/>
      <c r="R1523" s="114"/>
      <c r="S1523" s="132"/>
      <c r="T1523" s="114"/>
      <c r="U1523" s="131"/>
      <c r="V1523" s="114"/>
      <c r="W1523" s="132"/>
    </row>
    <row r="1524" spans="2:23">
      <c r="B1524" s="129"/>
      <c r="C1524" s="81"/>
      <c r="D1524" s="8" t="str">
        <f t="shared" si="86"/>
        <v/>
      </c>
      <c r="E1524" s="8"/>
      <c r="F1524" s="130"/>
      <c r="G1524" s="130"/>
      <c r="H1524" s="130"/>
      <c r="I1524" s="8"/>
      <c r="J1524" s="8"/>
      <c r="K1524" s="130"/>
      <c r="L1524" s="130"/>
      <c r="M1524" s="8" t="str">
        <f t="shared" si="85"/>
        <v/>
      </c>
      <c r="N1524" s="114">
        <f t="shared" si="88"/>
        <v>0</v>
      </c>
      <c r="O1524" s="114">
        <f t="shared" si="87"/>
        <v>0</v>
      </c>
      <c r="P1524" s="114"/>
      <c r="Q1524" s="131"/>
      <c r="R1524" s="114"/>
      <c r="S1524" s="132"/>
      <c r="T1524" s="114"/>
      <c r="U1524" s="131"/>
      <c r="V1524" s="114"/>
      <c r="W1524" s="132"/>
    </row>
    <row r="1525" spans="2:23">
      <c r="B1525" s="129"/>
      <c r="C1525" s="81"/>
      <c r="D1525" s="8" t="str">
        <f t="shared" si="86"/>
        <v/>
      </c>
      <c r="E1525" s="8"/>
      <c r="F1525" s="130"/>
      <c r="G1525" s="130"/>
      <c r="H1525" s="130"/>
      <c r="I1525" s="8"/>
      <c r="J1525" s="8"/>
      <c r="K1525" s="130"/>
      <c r="L1525" s="130"/>
      <c r="M1525" s="8" t="str">
        <f t="shared" si="85"/>
        <v/>
      </c>
      <c r="N1525" s="114">
        <f t="shared" si="88"/>
        <v>0</v>
      </c>
      <c r="O1525" s="114">
        <f t="shared" si="87"/>
        <v>0</v>
      </c>
      <c r="P1525" s="114"/>
      <c r="Q1525" s="131"/>
      <c r="R1525" s="114"/>
      <c r="S1525" s="132"/>
      <c r="T1525" s="114"/>
      <c r="U1525" s="131"/>
      <c r="V1525" s="114"/>
      <c r="W1525" s="132"/>
    </row>
    <row r="1526" spans="2:23">
      <c r="B1526" s="129"/>
      <c r="C1526" s="81"/>
      <c r="D1526" s="8" t="str">
        <f t="shared" si="86"/>
        <v/>
      </c>
      <c r="E1526" s="8"/>
      <c r="F1526" s="130"/>
      <c r="G1526" s="130"/>
      <c r="H1526" s="130"/>
      <c r="I1526" s="8"/>
      <c r="J1526" s="8"/>
      <c r="K1526" s="130"/>
      <c r="L1526" s="130"/>
      <c r="M1526" s="8" t="str">
        <f t="shared" si="85"/>
        <v/>
      </c>
      <c r="N1526" s="114">
        <f t="shared" si="88"/>
        <v>0</v>
      </c>
      <c r="O1526" s="114">
        <f t="shared" si="87"/>
        <v>0</v>
      </c>
      <c r="P1526" s="114"/>
      <c r="Q1526" s="131"/>
      <c r="R1526" s="114"/>
      <c r="S1526" s="132"/>
      <c r="T1526" s="114"/>
      <c r="U1526" s="131"/>
      <c r="V1526" s="114"/>
      <c r="W1526" s="132"/>
    </row>
    <row r="1527" spans="2:23">
      <c r="B1527" s="129"/>
      <c r="C1527" s="81"/>
      <c r="D1527" s="8" t="str">
        <f t="shared" si="86"/>
        <v/>
      </c>
      <c r="E1527" s="8"/>
      <c r="F1527" s="130"/>
      <c r="G1527" s="130"/>
      <c r="H1527" s="130"/>
      <c r="I1527" s="8"/>
      <c r="J1527" s="8"/>
      <c r="K1527" s="130"/>
      <c r="L1527" s="130"/>
      <c r="M1527" s="8" t="str">
        <f t="shared" si="85"/>
        <v/>
      </c>
      <c r="N1527" s="114">
        <f t="shared" si="88"/>
        <v>0</v>
      </c>
      <c r="O1527" s="114">
        <f t="shared" si="87"/>
        <v>0</v>
      </c>
      <c r="P1527" s="114"/>
      <c r="Q1527" s="131"/>
      <c r="R1527" s="114"/>
      <c r="S1527" s="132"/>
      <c r="T1527" s="114"/>
      <c r="U1527" s="131"/>
      <c r="V1527" s="114"/>
      <c r="W1527" s="132"/>
    </row>
    <row r="1528" spans="2:23">
      <c r="B1528" s="129"/>
      <c r="C1528" s="81"/>
      <c r="D1528" s="8" t="str">
        <f t="shared" si="86"/>
        <v/>
      </c>
      <c r="E1528" s="8"/>
      <c r="F1528" s="130"/>
      <c r="G1528" s="130"/>
      <c r="H1528" s="130"/>
      <c r="I1528" s="8"/>
      <c r="J1528" s="8"/>
      <c r="K1528" s="130"/>
      <c r="L1528" s="130"/>
      <c r="M1528" s="8" t="str">
        <f t="shared" si="85"/>
        <v/>
      </c>
      <c r="N1528" s="114">
        <f t="shared" si="88"/>
        <v>0</v>
      </c>
      <c r="O1528" s="114">
        <f t="shared" si="87"/>
        <v>0</v>
      </c>
      <c r="P1528" s="114"/>
      <c r="Q1528" s="131"/>
      <c r="R1528" s="114"/>
      <c r="S1528" s="132"/>
      <c r="T1528" s="114"/>
      <c r="U1528" s="131"/>
      <c r="V1528" s="114"/>
      <c r="W1528" s="132"/>
    </row>
    <row r="1529" spans="2:23">
      <c r="B1529" s="129"/>
      <c r="C1529" s="81"/>
      <c r="D1529" s="8" t="str">
        <f t="shared" si="86"/>
        <v/>
      </c>
      <c r="E1529" s="8"/>
      <c r="F1529" s="130"/>
      <c r="G1529" s="130"/>
      <c r="H1529" s="130"/>
      <c r="I1529" s="8"/>
      <c r="J1529" s="8"/>
      <c r="K1529" s="130"/>
      <c r="L1529" s="130"/>
      <c r="M1529" s="8" t="str">
        <f t="shared" si="85"/>
        <v/>
      </c>
      <c r="N1529" s="114">
        <f t="shared" si="88"/>
        <v>0</v>
      </c>
      <c r="O1529" s="114">
        <f t="shared" si="87"/>
        <v>0</v>
      </c>
      <c r="P1529" s="114"/>
      <c r="Q1529" s="131"/>
      <c r="R1529" s="114"/>
      <c r="S1529" s="132"/>
      <c r="T1529" s="114"/>
      <c r="U1529" s="131"/>
      <c r="V1529" s="114"/>
      <c r="W1529" s="132"/>
    </row>
    <row r="1530" spans="2:23">
      <c r="B1530" s="129"/>
      <c r="C1530" s="81"/>
      <c r="D1530" s="8" t="str">
        <f t="shared" si="86"/>
        <v/>
      </c>
      <c r="E1530" s="8"/>
      <c r="F1530" s="130"/>
      <c r="G1530" s="130"/>
      <c r="H1530" s="130"/>
      <c r="I1530" s="8"/>
      <c r="J1530" s="8"/>
      <c r="K1530" s="130"/>
      <c r="L1530" s="130"/>
      <c r="M1530" s="8" t="str">
        <f t="shared" si="85"/>
        <v/>
      </c>
      <c r="N1530" s="114">
        <f t="shared" si="88"/>
        <v>0</v>
      </c>
      <c r="O1530" s="114">
        <f t="shared" si="87"/>
        <v>0</v>
      </c>
      <c r="P1530" s="114"/>
      <c r="Q1530" s="131"/>
      <c r="R1530" s="114"/>
      <c r="S1530" s="132"/>
      <c r="T1530" s="114"/>
      <c r="U1530" s="131"/>
      <c r="V1530" s="114"/>
      <c r="W1530" s="132"/>
    </row>
    <row r="1531" spans="2:23">
      <c r="B1531" s="129"/>
      <c r="C1531" s="81"/>
      <c r="D1531" s="8" t="str">
        <f t="shared" si="86"/>
        <v/>
      </c>
      <c r="E1531" s="8"/>
      <c r="F1531" s="130"/>
      <c r="G1531" s="130"/>
      <c r="H1531" s="130"/>
      <c r="I1531" s="8"/>
      <c r="J1531" s="8"/>
      <c r="K1531" s="130"/>
      <c r="L1531" s="130"/>
      <c r="M1531" s="8" t="str">
        <f t="shared" si="85"/>
        <v/>
      </c>
      <c r="N1531" s="114">
        <f t="shared" si="88"/>
        <v>0</v>
      </c>
      <c r="O1531" s="114">
        <f t="shared" si="87"/>
        <v>0</v>
      </c>
      <c r="P1531" s="114"/>
      <c r="Q1531" s="131"/>
      <c r="R1531" s="114"/>
      <c r="S1531" s="132"/>
      <c r="T1531" s="114"/>
      <c r="U1531" s="131"/>
      <c r="V1531" s="114"/>
      <c r="W1531" s="132"/>
    </row>
    <row r="1532" spans="2:23">
      <c r="B1532" s="129"/>
      <c r="C1532" s="81"/>
      <c r="D1532" s="8" t="str">
        <f t="shared" si="86"/>
        <v/>
      </c>
      <c r="E1532" s="8"/>
      <c r="F1532" s="130"/>
      <c r="G1532" s="130"/>
      <c r="H1532" s="130"/>
      <c r="I1532" s="8"/>
      <c r="J1532" s="8"/>
      <c r="K1532" s="130"/>
      <c r="L1532" s="130"/>
      <c r="M1532" s="8" t="str">
        <f t="shared" si="85"/>
        <v/>
      </c>
      <c r="N1532" s="114">
        <f t="shared" si="88"/>
        <v>0</v>
      </c>
      <c r="O1532" s="114">
        <f t="shared" si="87"/>
        <v>0</v>
      </c>
      <c r="P1532" s="114"/>
      <c r="Q1532" s="131"/>
      <c r="R1532" s="114"/>
      <c r="S1532" s="132"/>
      <c r="T1532" s="114"/>
      <c r="U1532" s="131"/>
      <c r="V1532" s="114"/>
      <c r="W1532" s="132"/>
    </row>
    <row r="1533" spans="2:23">
      <c r="B1533" s="129"/>
      <c r="C1533" s="81"/>
      <c r="D1533" s="8" t="str">
        <f t="shared" si="86"/>
        <v/>
      </c>
      <c r="E1533" s="8"/>
      <c r="F1533" s="130"/>
      <c r="G1533" s="130"/>
      <c r="H1533" s="130"/>
      <c r="I1533" s="8"/>
      <c r="J1533" s="8"/>
      <c r="K1533" s="130"/>
      <c r="L1533" s="130"/>
      <c r="M1533" s="8" t="str">
        <f t="shared" si="85"/>
        <v/>
      </c>
      <c r="N1533" s="114">
        <f t="shared" si="88"/>
        <v>0</v>
      </c>
      <c r="O1533" s="114">
        <f t="shared" si="87"/>
        <v>0</v>
      </c>
      <c r="P1533" s="114"/>
      <c r="Q1533" s="131"/>
      <c r="R1533" s="114"/>
      <c r="S1533" s="132"/>
      <c r="T1533" s="114"/>
      <c r="U1533" s="131"/>
      <c r="V1533" s="114"/>
      <c r="W1533" s="132"/>
    </row>
    <row r="1534" spans="2:23">
      <c r="B1534" s="129"/>
      <c r="C1534" s="81"/>
      <c r="D1534" s="8" t="str">
        <f t="shared" si="86"/>
        <v/>
      </c>
      <c r="E1534" s="8"/>
      <c r="F1534" s="130"/>
      <c r="G1534" s="130"/>
      <c r="H1534" s="130"/>
      <c r="I1534" s="8"/>
      <c r="J1534" s="8"/>
      <c r="K1534" s="130"/>
      <c r="L1534" s="130"/>
      <c r="M1534" s="8" t="str">
        <f t="shared" si="85"/>
        <v/>
      </c>
      <c r="N1534" s="114">
        <f t="shared" si="88"/>
        <v>0</v>
      </c>
      <c r="O1534" s="114">
        <f t="shared" si="87"/>
        <v>0</v>
      </c>
      <c r="P1534" s="114"/>
      <c r="Q1534" s="131"/>
      <c r="R1534" s="114"/>
      <c r="S1534" s="132"/>
      <c r="T1534" s="114"/>
      <c r="U1534" s="131"/>
      <c r="V1534" s="114"/>
      <c r="W1534" s="132"/>
    </row>
    <row r="1535" spans="2:23">
      <c r="B1535" s="129"/>
      <c r="C1535" s="81"/>
      <c r="D1535" s="8" t="str">
        <f t="shared" si="86"/>
        <v/>
      </c>
      <c r="E1535" s="8"/>
      <c r="F1535" s="130"/>
      <c r="G1535" s="130"/>
      <c r="H1535" s="130"/>
      <c r="I1535" s="8"/>
      <c r="J1535" s="8"/>
      <c r="K1535" s="130"/>
      <c r="L1535" s="130"/>
      <c r="M1535" s="8" t="str">
        <f t="shared" si="85"/>
        <v/>
      </c>
      <c r="N1535" s="114">
        <f t="shared" si="88"/>
        <v>0</v>
      </c>
      <c r="O1535" s="114">
        <f t="shared" si="87"/>
        <v>0</v>
      </c>
      <c r="P1535" s="114"/>
      <c r="Q1535" s="131"/>
      <c r="R1535" s="114"/>
      <c r="S1535" s="132"/>
      <c r="T1535" s="114"/>
      <c r="U1535" s="131"/>
      <c r="V1535" s="114"/>
      <c r="W1535" s="132"/>
    </row>
    <row r="1536" spans="2:23">
      <c r="B1536" s="129"/>
      <c r="C1536" s="81"/>
      <c r="D1536" s="8" t="str">
        <f t="shared" si="86"/>
        <v/>
      </c>
      <c r="E1536" s="8"/>
      <c r="F1536" s="130"/>
      <c r="G1536" s="130"/>
      <c r="H1536" s="130"/>
      <c r="I1536" s="8"/>
      <c r="J1536" s="8"/>
      <c r="K1536" s="130"/>
      <c r="L1536" s="130"/>
      <c r="M1536" s="8" t="str">
        <f t="shared" si="85"/>
        <v/>
      </c>
      <c r="N1536" s="114">
        <f t="shared" si="88"/>
        <v>0</v>
      </c>
      <c r="O1536" s="114">
        <f t="shared" si="87"/>
        <v>0</v>
      </c>
      <c r="P1536" s="114"/>
      <c r="Q1536" s="131"/>
      <c r="R1536" s="114"/>
      <c r="S1536" s="132"/>
      <c r="T1536" s="114"/>
      <c r="U1536" s="131"/>
      <c r="V1536" s="114"/>
      <c r="W1536" s="132"/>
    </row>
    <row r="1537" spans="2:23">
      <c r="B1537" s="129"/>
      <c r="C1537" s="81"/>
      <c r="D1537" s="8" t="str">
        <f t="shared" si="86"/>
        <v/>
      </c>
      <c r="E1537" s="8"/>
      <c r="F1537" s="130"/>
      <c r="G1537" s="130"/>
      <c r="H1537" s="130"/>
      <c r="I1537" s="8"/>
      <c r="J1537" s="8"/>
      <c r="K1537" s="130"/>
      <c r="L1537" s="130"/>
      <c r="M1537" s="8" t="str">
        <f t="shared" si="85"/>
        <v/>
      </c>
      <c r="N1537" s="114">
        <f t="shared" si="88"/>
        <v>0</v>
      </c>
      <c r="O1537" s="114">
        <f t="shared" si="87"/>
        <v>0</v>
      </c>
      <c r="P1537" s="114"/>
      <c r="Q1537" s="131"/>
      <c r="R1537" s="114"/>
      <c r="S1537" s="132"/>
      <c r="T1537" s="114"/>
      <c r="U1537" s="131"/>
      <c r="V1537" s="114"/>
      <c r="W1537" s="132"/>
    </row>
    <row r="1538" spans="2:23">
      <c r="B1538" s="129"/>
      <c r="C1538" s="81"/>
      <c r="D1538" s="8" t="str">
        <f t="shared" si="86"/>
        <v/>
      </c>
      <c r="E1538" s="8"/>
      <c r="F1538" s="130"/>
      <c r="G1538" s="130"/>
      <c r="H1538" s="130"/>
      <c r="I1538" s="8"/>
      <c r="J1538" s="8"/>
      <c r="K1538" s="130"/>
      <c r="L1538" s="130"/>
      <c r="M1538" s="8" t="str">
        <f t="shared" si="85"/>
        <v/>
      </c>
      <c r="N1538" s="114">
        <f t="shared" si="88"/>
        <v>0</v>
      </c>
      <c r="O1538" s="114">
        <f t="shared" si="87"/>
        <v>0</v>
      </c>
      <c r="P1538" s="114"/>
      <c r="Q1538" s="131"/>
      <c r="R1538" s="114"/>
      <c r="S1538" s="132"/>
      <c r="T1538" s="114"/>
      <c r="U1538" s="131"/>
      <c r="V1538" s="114"/>
      <c r="W1538" s="132"/>
    </row>
    <row r="1539" spans="2:23">
      <c r="B1539" s="129"/>
      <c r="C1539" s="81"/>
      <c r="D1539" s="8" t="str">
        <f t="shared" si="86"/>
        <v/>
      </c>
      <c r="E1539" s="8"/>
      <c r="F1539" s="130"/>
      <c r="G1539" s="130"/>
      <c r="H1539" s="130"/>
      <c r="I1539" s="8"/>
      <c r="J1539" s="8"/>
      <c r="K1539" s="130"/>
      <c r="L1539" s="130"/>
      <c r="M1539" s="8" t="str">
        <f t="shared" ref="M1539:M1602" si="89">+D1539&amp;K1539&amp;L1539</f>
        <v/>
      </c>
      <c r="N1539" s="114">
        <f t="shared" si="88"/>
        <v>0</v>
      </c>
      <c r="O1539" s="114">
        <f t="shared" si="87"/>
        <v>0</v>
      </c>
      <c r="P1539" s="114"/>
      <c r="Q1539" s="131"/>
      <c r="R1539" s="114"/>
      <c r="S1539" s="132"/>
      <c r="T1539" s="114"/>
      <c r="U1539" s="131"/>
      <c r="V1539" s="114"/>
      <c r="W1539" s="132"/>
    </row>
    <row r="1540" spans="2:23">
      <c r="B1540" s="129"/>
      <c r="C1540" s="81"/>
      <c r="D1540" s="8" t="str">
        <f t="shared" ref="D1540:D1603" si="90">+B1540&amp;C1540</f>
        <v/>
      </c>
      <c r="E1540" s="8"/>
      <c r="F1540" s="130"/>
      <c r="G1540" s="130"/>
      <c r="H1540" s="130"/>
      <c r="I1540" s="8"/>
      <c r="J1540" s="8"/>
      <c r="K1540" s="130"/>
      <c r="L1540" s="130"/>
      <c r="M1540" s="8" t="str">
        <f t="shared" si="89"/>
        <v/>
      </c>
      <c r="N1540" s="114">
        <f t="shared" si="88"/>
        <v>0</v>
      </c>
      <c r="O1540" s="114">
        <f t="shared" si="87"/>
        <v>0</v>
      </c>
      <c r="P1540" s="114"/>
      <c r="Q1540" s="131"/>
      <c r="R1540" s="114"/>
      <c r="S1540" s="132"/>
      <c r="T1540" s="114"/>
      <c r="U1540" s="131"/>
      <c r="V1540" s="114"/>
      <c r="W1540" s="132"/>
    </row>
    <row r="1541" spans="2:23">
      <c r="B1541" s="129"/>
      <c r="C1541" s="81"/>
      <c r="D1541" s="8" t="str">
        <f t="shared" si="90"/>
        <v/>
      </c>
      <c r="E1541" s="8"/>
      <c r="F1541" s="130"/>
      <c r="G1541" s="130"/>
      <c r="H1541" s="130"/>
      <c r="I1541" s="8"/>
      <c r="J1541" s="8"/>
      <c r="K1541" s="130"/>
      <c r="L1541" s="130"/>
      <c r="M1541" s="8" t="str">
        <f t="shared" si="89"/>
        <v/>
      </c>
      <c r="N1541" s="114">
        <f t="shared" si="88"/>
        <v>0</v>
      </c>
      <c r="O1541" s="114">
        <f t="shared" si="87"/>
        <v>0</v>
      </c>
      <c r="P1541" s="114"/>
      <c r="Q1541" s="131"/>
      <c r="R1541" s="114"/>
      <c r="S1541" s="132"/>
      <c r="T1541" s="114"/>
      <c r="U1541" s="131"/>
      <c r="V1541" s="114"/>
      <c r="W1541" s="132"/>
    </row>
    <row r="1542" spans="2:23">
      <c r="B1542" s="129"/>
      <c r="C1542" s="81"/>
      <c r="D1542" s="8" t="str">
        <f t="shared" si="90"/>
        <v/>
      </c>
      <c r="E1542" s="8"/>
      <c r="F1542" s="130"/>
      <c r="G1542" s="130"/>
      <c r="H1542" s="130"/>
      <c r="I1542" s="8"/>
      <c r="J1542" s="8"/>
      <c r="K1542" s="130"/>
      <c r="L1542" s="130"/>
      <c r="M1542" s="8" t="str">
        <f t="shared" si="89"/>
        <v/>
      </c>
      <c r="N1542" s="114">
        <f t="shared" si="88"/>
        <v>0</v>
      </c>
      <c r="O1542" s="114">
        <f t="shared" si="87"/>
        <v>0</v>
      </c>
      <c r="P1542" s="114"/>
      <c r="Q1542" s="131"/>
      <c r="R1542" s="114"/>
      <c r="S1542" s="132"/>
      <c r="T1542" s="114"/>
      <c r="U1542" s="131"/>
      <c r="V1542" s="114"/>
      <c r="W1542" s="132"/>
    </row>
    <row r="1543" spans="2:23">
      <c r="B1543" s="129"/>
      <c r="C1543" s="81"/>
      <c r="D1543" s="8" t="str">
        <f t="shared" si="90"/>
        <v/>
      </c>
      <c r="E1543" s="8"/>
      <c r="F1543" s="130"/>
      <c r="G1543" s="130"/>
      <c r="H1543" s="130"/>
      <c r="I1543" s="8"/>
      <c r="J1543" s="8"/>
      <c r="K1543" s="130"/>
      <c r="L1543" s="130"/>
      <c r="M1543" s="8" t="str">
        <f t="shared" si="89"/>
        <v/>
      </c>
      <c r="N1543" s="114">
        <f t="shared" si="88"/>
        <v>0</v>
      </c>
      <c r="O1543" s="114">
        <f t="shared" si="87"/>
        <v>0</v>
      </c>
      <c r="P1543" s="114"/>
      <c r="Q1543" s="131"/>
      <c r="R1543" s="114"/>
      <c r="S1543" s="132"/>
      <c r="T1543" s="114"/>
      <c r="U1543" s="131"/>
      <c r="V1543" s="114"/>
      <c r="W1543" s="132"/>
    </row>
    <row r="1544" spans="2:23">
      <c r="B1544" s="129"/>
      <c r="C1544" s="81"/>
      <c r="D1544" s="8" t="str">
        <f t="shared" si="90"/>
        <v/>
      </c>
      <c r="E1544" s="8"/>
      <c r="F1544" s="130"/>
      <c r="G1544" s="130"/>
      <c r="H1544" s="130"/>
      <c r="I1544" s="8"/>
      <c r="J1544" s="8"/>
      <c r="K1544" s="130"/>
      <c r="L1544" s="130"/>
      <c r="M1544" s="8" t="str">
        <f t="shared" si="89"/>
        <v/>
      </c>
      <c r="N1544" s="114">
        <f t="shared" si="88"/>
        <v>0</v>
      </c>
      <c r="O1544" s="114">
        <f t="shared" si="87"/>
        <v>0</v>
      </c>
      <c r="P1544" s="114"/>
      <c r="Q1544" s="131"/>
      <c r="R1544" s="114"/>
      <c r="S1544" s="132"/>
      <c r="T1544" s="114"/>
      <c r="U1544" s="131"/>
      <c r="V1544" s="114"/>
      <c r="W1544" s="132"/>
    </row>
    <row r="1545" spans="2:23">
      <c r="B1545" s="129"/>
      <c r="C1545" s="81"/>
      <c r="D1545" s="8" t="str">
        <f t="shared" si="90"/>
        <v/>
      </c>
      <c r="E1545" s="8"/>
      <c r="F1545" s="130"/>
      <c r="G1545" s="130"/>
      <c r="H1545" s="130"/>
      <c r="I1545" s="8"/>
      <c r="J1545" s="8"/>
      <c r="K1545" s="130"/>
      <c r="L1545" s="130"/>
      <c r="M1545" s="8" t="str">
        <f t="shared" si="89"/>
        <v/>
      </c>
      <c r="N1545" s="114">
        <f t="shared" si="88"/>
        <v>0</v>
      </c>
      <c r="O1545" s="114">
        <f t="shared" si="87"/>
        <v>0</v>
      </c>
      <c r="P1545" s="114"/>
      <c r="Q1545" s="131"/>
      <c r="R1545" s="114"/>
      <c r="S1545" s="132"/>
      <c r="T1545" s="114"/>
      <c r="U1545" s="131"/>
      <c r="V1545" s="114"/>
      <c r="W1545" s="132"/>
    </row>
    <row r="1546" spans="2:23">
      <c r="B1546" s="129"/>
      <c r="C1546" s="81"/>
      <c r="D1546" s="8" t="str">
        <f t="shared" si="90"/>
        <v/>
      </c>
      <c r="E1546" s="8"/>
      <c r="F1546" s="130"/>
      <c r="G1546" s="130"/>
      <c r="H1546" s="130"/>
      <c r="I1546" s="8"/>
      <c r="J1546" s="8"/>
      <c r="K1546" s="130"/>
      <c r="L1546" s="130"/>
      <c r="M1546" s="8" t="str">
        <f t="shared" si="89"/>
        <v/>
      </c>
      <c r="N1546" s="114">
        <f t="shared" si="88"/>
        <v>0</v>
      </c>
      <c r="O1546" s="114">
        <f t="shared" si="87"/>
        <v>0</v>
      </c>
      <c r="P1546" s="114"/>
      <c r="Q1546" s="131"/>
      <c r="R1546" s="114"/>
      <c r="S1546" s="132"/>
      <c r="T1546" s="114"/>
      <c r="U1546" s="131"/>
      <c r="V1546" s="114"/>
      <c r="W1546" s="132"/>
    </row>
    <row r="1547" spans="2:23">
      <c r="B1547" s="129"/>
      <c r="C1547" s="81"/>
      <c r="D1547" s="8" t="str">
        <f t="shared" si="90"/>
        <v/>
      </c>
      <c r="E1547" s="8"/>
      <c r="F1547" s="130"/>
      <c r="G1547" s="130"/>
      <c r="H1547" s="130"/>
      <c r="I1547" s="8"/>
      <c r="J1547" s="8"/>
      <c r="K1547" s="130"/>
      <c r="L1547" s="130"/>
      <c r="M1547" s="8" t="str">
        <f t="shared" si="89"/>
        <v/>
      </c>
      <c r="N1547" s="114">
        <f t="shared" si="88"/>
        <v>0</v>
      </c>
      <c r="O1547" s="114">
        <f t="shared" si="87"/>
        <v>0</v>
      </c>
      <c r="P1547" s="114"/>
      <c r="Q1547" s="131"/>
      <c r="R1547" s="114"/>
      <c r="S1547" s="132"/>
      <c r="T1547" s="114"/>
      <c r="U1547" s="131"/>
      <c r="V1547" s="114"/>
      <c r="W1547" s="132"/>
    </row>
    <row r="1548" spans="2:23">
      <c r="B1548" s="129"/>
      <c r="C1548" s="81"/>
      <c r="D1548" s="8" t="str">
        <f t="shared" si="90"/>
        <v/>
      </c>
      <c r="E1548" s="8"/>
      <c r="F1548" s="130"/>
      <c r="G1548" s="130"/>
      <c r="H1548" s="130"/>
      <c r="I1548" s="8"/>
      <c r="J1548" s="8"/>
      <c r="K1548" s="130"/>
      <c r="L1548" s="130"/>
      <c r="M1548" s="8" t="str">
        <f t="shared" si="89"/>
        <v/>
      </c>
      <c r="N1548" s="114">
        <f t="shared" si="88"/>
        <v>0</v>
      </c>
      <c r="O1548" s="114">
        <f t="shared" si="87"/>
        <v>0</v>
      </c>
      <c r="P1548" s="114"/>
      <c r="Q1548" s="131"/>
      <c r="R1548" s="114"/>
      <c r="S1548" s="132"/>
      <c r="T1548" s="114"/>
      <c r="U1548" s="131"/>
      <c r="V1548" s="114"/>
      <c r="W1548" s="132"/>
    </row>
    <row r="1549" spans="2:23">
      <c r="B1549" s="129"/>
      <c r="C1549" s="81"/>
      <c r="D1549" s="8" t="str">
        <f t="shared" si="90"/>
        <v/>
      </c>
      <c r="E1549" s="8"/>
      <c r="F1549" s="130"/>
      <c r="G1549" s="130"/>
      <c r="H1549" s="130"/>
      <c r="I1549" s="8"/>
      <c r="J1549" s="8"/>
      <c r="K1549" s="130"/>
      <c r="L1549" s="130"/>
      <c r="M1549" s="8" t="str">
        <f t="shared" si="89"/>
        <v/>
      </c>
      <c r="N1549" s="114">
        <f t="shared" si="88"/>
        <v>0</v>
      </c>
      <c r="O1549" s="114">
        <f t="shared" si="87"/>
        <v>0</v>
      </c>
      <c r="P1549" s="114"/>
      <c r="Q1549" s="131"/>
      <c r="R1549" s="114"/>
      <c r="S1549" s="132"/>
      <c r="T1549" s="114"/>
      <c r="U1549" s="131"/>
      <c r="V1549" s="114"/>
      <c r="W1549" s="132"/>
    </row>
    <row r="1550" spans="2:23">
      <c r="B1550" s="129"/>
      <c r="C1550" s="81"/>
      <c r="D1550" s="8" t="str">
        <f t="shared" si="90"/>
        <v/>
      </c>
      <c r="E1550" s="8"/>
      <c r="F1550" s="130"/>
      <c r="G1550" s="130"/>
      <c r="H1550" s="130"/>
      <c r="I1550" s="8"/>
      <c r="J1550" s="8"/>
      <c r="K1550" s="130"/>
      <c r="L1550" s="130"/>
      <c r="M1550" s="8" t="str">
        <f t="shared" si="89"/>
        <v/>
      </c>
      <c r="N1550" s="114">
        <f t="shared" si="88"/>
        <v>0</v>
      </c>
      <c r="O1550" s="114">
        <f t="shared" si="87"/>
        <v>0</v>
      </c>
      <c r="P1550" s="114"/>
      <c r="Q1550" s="131"/>
      <c r="R1550" s="114"/>
      <c r="S1550" s="132"/>
      <c r="T1550" s="114"/>
      <c r="U1550" s="131"/>
      <c r="V1550" s="114"/>
      <c r="W1550" s="132"/>
    </row>
    <row r="1551" spans="2:23">
      <c r="B1551" s="129"/>
      <c r="C1551" s="81"/>
      <c r="D1551" s="8" t="str">
        <f t="shared" si="90"/>
        <v/>
      </c>
      <c r="E1551" s="8"/>
      <c r="F1551" s="130"/>
      <c r="G1551" s="130"/>
      <c r="H1551" s="130"/>
      <c r="I1551" s="8"/>
      <c r="J1551" s="8"/>
      <c r="K1551" s="130"/>
      <c r="L1551" s="130"/>
      <c r="M1551" s="8" t="str">
        <f t="shared" si="89"/>
        <v/>
      </c>
      <c r="N1551" s="114">
        <f t="shared" si="88"/>
        <v>0</v>
      </c>
      <c r="O1551" s="114">
        <f t="shared" si="87"/>
        <v>0</v>
      </c>
      <c r="P1551" s="114"/>
      <c r="Q1551" s="131"/>
      <c r="R1551" s="114"/>
      <c r="S1551" s="132"/>
      <c r="T1551" s="114"/>
      <c r="U1551" s="131"/>
      <c r="V1551" s="114"/>
      <c r="W1551" s="132"/>
    </row>
    <row r="1552" spans="2:23">
      <c r="B1552" s="129"/>
      <c r="C1552" s="81"/>
      <c r="D1552" s="8" t="str">
        <f t="shared" si="90"/>
        <v/>
      </c>
      <c r="E1552" s="8"/>
      <c r="F1552" s="130"/>
      <c r="G1552" s="130"/>
      <c r="H1552" s="130"/>
      <c r="I1552" s="8"/>
      <c r="J1552" s="8"/>
      <c r="K1552" s="130"/>
      <c r="L1552" s="130"/>
      <c r="M1552" s="8" t="str">
        <f t="shared" si="89"/>
        <v/>
      </c>
      <c r="N1552" s="114">
        <f t="shared" si="88"/>
        <v>0</v>
      </c>
      <c r="O1552" s="114">
        <f t="shared" si="87"/>
        <v>0</v>
      </c>
      <c r="P1552" s="114"/>
      <c r="Q1552" s="131"/>
      <c r="R1552" s="114"/>
      <c r="S1552" s="132"/>
      <c r="T1552" s="114"/>
      <c r="U1552" s="131"/>
      <c r="V1552" s="114"/>
      <c r="W1552" s="132"/>
    </row>
    <row r="1553" spans="2:23">
      <c r="B1553" s="129"/>
      <c r="C1553" s="81"/>
      <c r="D1553" s="8" t="str">
        <f t="shared" si="90"/>
        <v/>
      </c>
      <c r="E1553" s="8"/>
      <c r="F1553" s="130"/>
      <c r="G1553" s="130"/>
      <c r="H1553" s="130"/>
      <c r="I1553" s="8"/>
      <c r="J1553" s="8"/>
      <c r="K1553" s="130"/>
      <c r="L1553" s="130"/>
      <c r="M1553" s="8" t="str">
        <f t="shared" si="89"/>
        <v/>
      </c>
      <c r="N1553" s="114">
        <f t="shared" si="88"/>
        <v>0</v>
      </c>
      <c r="O1553" s="114">
        <f t="shared" si="87"/>
        <v>0</v>
      </c>
      <c r="P1553" s="114"/>
      <c r="Q1553" s="131"/>
      <c r="R1553" s="114"/>
      <c r="S1553" s="132"/>
      <c r="T1553" s="114"/>
      <c r="U1553" s="131"/>
      <c r="V1553" s="114"/>
      <c r="W1553" s="132"/>
    </row>
    <row r="1554" spans="2:23">
      <c r="B1554" s="129"/>
      <c r="C1554" s="81"/>
      <c r="D1554" s="8" t="str">
        <f t="shared" si="90"/>
        <v/>
      </c>
      <c r="E1554" s="8"/>
      <c r="F1554" s="130"/>
      <c r="G1554" s="130"/>
      <c r="H1554" s="130"/>
      <c r="I1554" s="8"/>
      <c r="J1554" s="8"/>
      <c r="K1554" s="130"/>
      <c r="L1554" s="130"/>
      <c r="M1554" s="8" t="str">
        <f t="shared" si="89"/>
        <v/>
      </c>
      <c r="N1554" s="114">
        <f t="shared" si="88"/>
        <v>0</v>
      </c>
      <c r="O1554" s="114">
        <f t="shared" ref="O1554:O1617" si="91">IFERROR(S1554/Q1554,0)</f>
        <v>0</v>
      </c>
      <c r="P1554" s="114"/>
      <c r="Q1554" s="131"/>
      <c r="R1554" s="114"/>
      <c r="S1554" s="132"/>
      <c r="T1554" s="114"/>
      <c r="U1554" s="131"/>
      <c r="V1554" s="114"/>
      <c r="W1554" s="132"/>
    </row>
    <row r="1555" spans="2:23">
      <c r="B1555" s="129"/>
      <c r="C1555" s="81"/>
      <c r="D1555" s="8" t="str">
        <f t="shared" si="90"/>
        <v/>
      </c>
      <c r="E1555" s="8"/>
      <c r="F1555" s="130"/>
      <c r="G1555" s="130"/>
      <c r="H1555" s="130"/>
      <c r="I1555" s="8"/>
      <c r="J1555" s="8"/>
      <c r="K1555" s="130"/>
      <c r="L1555" s="130"/>
      <c r="M1555" s="8" t="str">
        <f t="shared" si="89"/>
        <v/>
      </c>
      <c r="N1555" s="114">
        <f t="shared" ref="N1555:N1618" si="92">IFERROR(R1555/P1555,0)</f>
        <v>0</v>
      </c>
      <c r="O1555" s="114">
        <f t="shared" si="91"/>
        <v>0</v>
      </c>
      <c r="P1555" s="114"/>
      <c r="Q1555" s="131"/>
      <c r="R1555" s="114"/>
      <c r="S1555" s="132"/>
      <c r="T1555" s="114"/>
      <c r="U1555" s="131"/>
      <c r="V1555" s="114"/>
      <c r="W1555" s="132"/>
    </row>
    <row r="1556" spans="2:23">
      <c r="B1556" s="129"/>
      <c r="C1556" s="81"/>
      <c r="D1556" s="8" t="str">
        <f t="shared" si="90"/>
        <v/>
      </c>
      <c r="E1556" s="8"/>
      <c r="F1556" s="130"/>
      <c r="G1556" s="130"/>
      <c r="H1556" s="130"/>
      <c r="I1556" s="8"/>
      <c r="J1556" s="8"/>
      <c r="K1556" s="130"/>
      <c r="L1556" s="130"/>
      <c r="M1556" s="8" t="str">
        <f t="shared" si="89"/>
        <v/>
      </c>
      <c r="N1556" s="114">
        <f t="shared" si="92"/>
        <v>0</v>
      </c>
      <c r="O1556" s="114">
        <f t="shared" si="91"/>
        <v>0</v>
      </c>
      <c r="P1556" s="114"/>
      <c r="Q1556" s="131"/>
      <c r="R1556" s="114"/>
      <c r="S1556" s="132"/>
      <c r="T1556" s="114"/>
      <c r="U1556" s="131"/>
      <c r="V1556" s="114"/>
      <c r="W1556" s="132"/>
    </row>
    <row r="1557" spans="2:23">
      <c r="B1557" s="129"/>
      <c r="C1557" s="81"/>
      <c r="D1557" s="8" t="str">
        <f t="shared" si="90"/>
        <v/>
      </c>
      <c r="E1557" s="8"/>
      <c r="F1557" s="130"/>
      <c r="G1557" s="130"/>
      <c r="H1557" s="130"/>
      <c r="I1557" s="8"/>
      <c r="J1557" s="8"/>
      <c r="K1557" s="130"/>
      <c r="L1557" s="130"/>
      <c r="M1557" s="8" t="str">
        <f t="shared" si="89"/>
        <v/>
      </c>
      <c r="N1557" s="114">
        <f t="shared" si="92"/>
        <v>0</v>
      </c>
      <c r="O1557" s="114">
        <f t="shared" si="91"/>
        <v>0</v>
      </c>
      <c r="P1557" s="114"/>
      <c r="Q1557" s="131"/>
      <c r="R1557" s="114"/>
      <c r="S1557" s="132"/>
      <c r="T1557" s="114"/>
      <c r="U1557" s="131"/>
      <c r="V1557" s="114"/>
      <c r="W1557" s="132"/>
    </row>
    <row r="1558" spans="2:23">
      <c r="B1558" s="129"/>
      <c r="C1558" s="81"/>
      <c r="D1558" s="8" t="str">
        <f t="shared" si="90"/>
        <v/>
      </c>
      <c r="E1558" s="8"/>
      <c r="F1558" s="130"/>
      <c r="G1558" s="130"/>
      <c r="H1558" s="130"/>
      <c r="I1558" s="8"/>
      <c r="J1558" s="8"/>
      <c r="K1558" s="130"/>
      <c r="L1558" s="130"/>
      <c r="M1558" s="8" t="str">
        <f t="shared" si="89"/>
        <v/>
      </c>
      <c r="N1558" s="114">
        <f t="shared" si="92"/>
        <v>0</v>
      </c>
      <c r="O1558" s="114">
        <f t="shared" si="91"/>
        <v>0</v>
      </c>
      <c r="P1558" s="114"/>
      <c r="Q1558" s="131"/>
      <c r="R1558" s="114"/>
      <c r="S1558" s="132"/>
      <c r="T1558" s="114"/>
      <c r="U1558" s="131"/>
      <c r="V1558" s="114"/>
      <c r="W1558" s="132"/>
    </row>
    <row r="1559" spans="2:23">
      <c r="B1559" s="129"/>
      <c r="C1559" s="81"/>
      <c r="D1559" s="8" t="str">
        <f t="shared" si="90"/>
        <v/>
      </c>
      <c r="E1559" s="8"/>
      <c r="F1559" s="130"/>
      <c r="G1559" s="130"/>
      <c r="H1559" s="130"/>
      <c r="I1559" s="8"/>
      <c r="J1559" s="8"/>
      <c r="K1559" s="130"/>
      <c r="L1559" s="130"/>
      <c r="M1559" s="8" t="str">
        <f t="shared" si="89"/>
        <v/>
      </c>
      <c r="N1559" s="114">
        <f t="shared" si="92"/>
        <v>0</v>
      </c>
      <c r="O1559" s="114">
        <f t="shared" si="91"/>
        <v>0</v>
      </c>
      <c r="P1559" s="114"/>
      <c r="Q1559" s="131"/>
      <c r="R1559" s="114"/>
      <c r="S1559" s="132"/>
      <c r="T1559" s="114"/>
      <c r="U1559" s="131"/>
      <c r="V1559" s="114"/>
      <c r="W1559" s="132"/>
    </row>
    <row r="1560" spans="2:23">
      <c r="B1560" s="129"/>
      <c r="C1560" s="81"/>
      <c r="D1560" s="8" t="str">
        <f t="shared" si="90"/>
        <v/>
      </c>
      <c r="E1560" s="8"/>
      <c r="F1560" s="130"/>
      <c r="G1560" s="130"/>
      <c r="H1560" s="130"/>
      <c r="I1560" s="8"/>
      <c r="J1560" s="8"/>
      <c r="K1560" s="130"/>
      <c r="L1560" s="130"/>
      <c r="M1560" s="8" t="str">
        <f t="shared" si="89"/>
        <v/>
      </c>
      <c r="N1560" s="114">
        <f t="shared" si="92"/>
        <v>0</v>
      </c>
      <c r="O1560" s="114">
        <f t="shared" si="91"/>
        <v>0</v>
      </c>
      <c r="P1560" s="114"/>
      <c r="Q1560" s="131"/>
      <c r="R1560" s="114"/>
      <c r="S1560" s="132"/>
      <c r="T1560" s="114"/>
      <c r="U1560" s="131"/>
      <c r="V1560" s="114"/>
      <c r="W1560" s="132"/>
    </row>
    <row r="1561" spans="2:23">
      <c r="B1561" s="129"/>
      <c r="C1561" s="81"/>
      <c r="D1561" s="8" t="str">
        <f t="shared" si="90"/>
        <v/>
      </c>
      <c r="E1561" s="8"/>
      <c r="F1561" s="130"/>
      <c r="G1561" s="130"/>
      <c r="H1561" s="130"/>
      <c r="I1561" s="8"/>
      <c r="J1561" s="8"/>
      <c r="K1561" s="130"/>
      <c r="L1561" s="130"/>
      <c r="M1561" s="8" t="str">
        <f t="shared" si="89"/>
        <v/>
      </c>
      <c r="N1561" s="114">
        <f t="shared" si="92"/>
        <v>0</v>
      </c>
      <c r="O1561" s="114">
        <f t="shared" si="91"/>
        <v>0</v>
      </c>
      <c r="P1561" s="114"/>
      <c r="Q1561" s="131"/>
      <c r="R1561" s="114"/>
      <c r="S1561" s="132"/>
      <c r="T1561" s="114"/>
      <c r="U1561" s="131"/>
      <c r="V1561" s="114"/>
      <c r="W1561" s="132"/>
    </row>
    <row r="1562" spans="2:23">
      <c r="B1562" s="129"/>
      <c r="C1562" s="81"/>
      <c r="D1562" s="8" t="str">
        <f t="shared" si="90"/>
        <v/>
      </c>
      <c r="E1562" s="8"/>
      <c r="F1562" s="130"/>
      <c r="G1562" s="130"/>
      <c r="H1562" s="130"/>
      <c r="I1562" s="8"/>
      <c r="J1562" s="8"/>
      <c r="K1562" s="130"/>
      <c r="L1562" s="130"/>
      <c r="M1562" s="8" t="str">
        <f t="shared" si="89"/>
        <v/>
      </c>
      <c r="N1562" s="114">
        <f t="shared" si="92"/>
        <v>0</v>
      </c>
      <c r="O1562" s="114">
        <f t="shared" si="91"/>
        <v>0</v>
      </c>
      <c r="P1562" s="114"/>
      <c r="Q1562" s="131"/>
      <c r="R1562" s="114"/>
      <c r="S1562" s="132"/>
      <c r="T1562" s="114"/>
      <c r="U1562" s="131"/>
      <c r="V1562" s="114"/>
      <c r="W1562" s="132"/>
    </row>
    <row r="1563" spans="2:23">
      <c r="B1563" s="129"/>
      <c r="C1563" s="81"/>
      <c r="D1563" s="8" t="str">
        <f t="shared" si="90"/>
        <v/>
      </c>
      <c r="E1563" s="8"/>
      <c r="F1563" s="130"/>
      <c r="G1563" s="130"/>
      <c r="H1563" s="130"/>
      <c r="I1563" s="8"/>
      <c r="J1563" s="8"/>
      <c r="K1563" s="130"/>
      <c r="L1563" s="130"/>
      <c r="M1563" s="8" t="str">
        <f t="shared" si="89"/>
        <v/>
      </c>
      <c r="N1563" s="114">
        <f t="shared" si="92"/>
        <v>0</v>
      </c>
      <c r="O1563" s="114">
        <f t="shared" si="91"/>
        <v>0</v>
      </c>
      <c r="P1563" s="114"/>
      <c r="Q1563" s="131"/>
      <c r="R1563" s="114"/>
      <c r="S1563" s="132"/>
      <c r="T1563" s="114"/>
      <c r="U1563" s="131"/>
      <c r="V1563" s="114"/>
      <c r="W1563" s="132"/>
    </row>
    <row r="1564" spans="2:23">
      <c r="B1564" s="129"/>
      <c r="C1564" s="81"/>
      <c r="D1564" s="8" t="str">
        <f t="shared" si="90"/>
        <v/>
      </c>
      <c r="E1564" s="8"/>
      <c r="F1564" s="130"/>
      <c r="G1564" s="130"/>
      <c r="H1564" s="130"/>
      <c r="I1564" s="8"/>
      <c r="J1564" s="8"/>
      <c r="K1564" s="130"/>
      <c r="L1564" s="130"/>
      <c r="M1564" s="8" t="str">
        <f t="shared" si="89"/>
        <v/>
      </c>
      <c r="N1564" s="114">
        <f t="shared" si="92"/>
        <v>0</v>
      </c>
      <c r="O1564" s="114">
        <f t="shared" si="91"/>
        <v>0</v>
      </c>
      <c r="P1564" s="114"/>
      <c r="Q1564" s="131"/>
      <c r="R1564" s="114"/>
      <c r="S1564" s="132"/>
      <c r="T1564" s="114"/>
      <c r="U1564" s="131"/>
      <c r="V1564" s="114"/>
      <c r="W1564" s="132"/>
    </row>
    <row r="1565" spans="2:23">
      <c r="B1565" s="129"/>
      <c r="C1565" s="81"/>
      <c r="D1565" s="8" t="str">
        <f t="shared" si="90"/>
        <v/>
      </c>
      <c r="E1565" s="8"/>
      <c r="F1565" s="130"/>
      <c r="G1565" s="130"/>
      <c r="H1565" s="130"/>
      <c r="I1565" s="8"/>
      <c r="J1565" s="8"/>
      <c r="K1565" s="130"/>
      <c r="L1565" s="130"/>
      <c r="M1565" s="8" t="str">
        <f t="shared" si="89"/>
        <v/>
      </c>
      <c r="N1565" s="114">
        <f t="shared" si="92"/>
        <v>0</v>
      </c>
      <c r="O1565" s="114">
        <f t="shared" si="91"/>
        <v>0</v>
      </c>
      <c r="P1565" s="114"/>
      <c r="Q1565" s="131"/>
      <c r="R1565" s="114"/>
      <c r="S1565" s="132"/>
      <c r="T1565" s="114"/>
      <c r="U1565" s="131"/>
      <c r="V1565" s="114"/>
      <c r="W1565" s="132"/>
    </row>
    <row r="1566" spans="2:23">
      <c r="B1566" s="129"/>
      <c r="C1566" s="81"/>
      <c r="D1566" s="8" t="str">
        <f t="shared" si="90"/>
        <v/>
      </c>
      <c r="E1566" s="8"/>
      <c r="F1566" s="130"/>
      <c r="G1566" s="130"/>
      <c r="H1566" s="130"/>
      <c r="I1566" s="8"/>
      <c r="J1566" s="8"/>
      <c r="K1566" s="130"/>
      <c r="L1566" s="130"/>
      <c r="M1566" s="8" t="str">
        <f t="shared" si="89"/>
        <v/>
      </c>
      <c r="N1566" s="114">
        <f t="shared" si="92"/>
        <v>0</v>
      </c>
      <c r="O1566" s="114">
        <f t="shared" si="91"/>
        <v>0</v>
      </c>
      <c r="P1566" s="114"/>
      <c r="Q1566" s="131"/>
      <c r="R1566" s="114"/>
      <c r="S1566" s="132"/>
      <c r="T1566" s="114"/>
      <c r="U1566" s="131"/>
      <c r="V1566" s="114"/>
      <c r="W1566" s="132"/>
    </row>
    <row r="1567" spans="2:23">
      <c r="B1567" s="129"/>
      <c r="C1567" s="81"/>
      <c r="D1567" s="8" t="str">
        <f t="shared" si="90"/>
        <v/>
      </c>
      <c r="E1567" s="8"/>
      <c r="F1567" s="130"/>
      <c r="G1567" s="130"/>
      <c r="H1567" s="130"/>
      <c r="I1567" s="8"/>
      <c r="J1567" s="8"/>
      <c r="K1567" s="130"/>
      <c r="L1567" s="130"/>
      <c r="M1567" s="8" t="str">
        <f t="shared" si="89"/>
        <v/>
      </c>
      <c r="N1567" s="114">
        <f t="shared" si="92"/>
        <v>0</v>
      </c>
      <c r="O1567" s="114">
        <f t="shared" si="91"/>
        <v>0</v>
      </c>
      <c r="P1567" s="114"/>
      <c r="Q1567" s="131"/>
      <c r="R1567" s="114"/>
      <c r="S1567" s="132"/>
      <c r="T1567" s="114"/>
      <c r="U1567" s="131"/>
      <c r="V1567" s="114"/>
      <c r="W1567" s="132"/>
    </row>
    <row r="1568" spans="2:23">
      <c r="B1568" s="129"/>
      <c r="C1568" s="81"/>
      <c r="D1568" s="8" t="str">
        <f t="shared" si="90"/>
        <v/>
      </c>
      <c r="E1568" s="8"/>
      <c r="F1568" s="130"/>
      <c r="G1568" s="130"/>
      <c r="H1568" s="130"/>
      <c r="I1568" s="8"/>
      <c r="J1568" s="8"/>
      <c r="K1568" s="130"/>
      <c r="L1568" s="130"/>
      <c r="M1568" s="8" t="str">
        <f t="shared" si="89"/>
        <v/>
      </c>
      <c r="N1568" s="114">
        <f t="shared" si="92"/>
        <v>0</v>
      </c>
      <c r="O1568" s="114">
        <f t="shared" si="91"/>
        <v>0</v>
      </c>
      <c r="P1568" s="114"/>
      <c r="Q1568" s="131"/>
      <c r="R1568" s="114"/>
      <c r="S1568" s="132"/>
      <c r="T1568" s="114"/>
      <c r="U1568" s="131"/>
      <c r="V1568" s="114"/>
      <c r="W1568" s="132"/>
    </row>
    <row r="1569" spans="2:23">
      <c r="B1569" s="129"/>
      <c r="C1569" s="81"/>
      <c r="D1569" s="8" t="str">
        <f t="shared" si="90"/>
        <v/>
      </c>
      <c r="E1569" s="8"/>
      <c r="F1569" s="130"/>
      <c r="G1569" s="130"/>
      <c r="H1569" s="130"/>
      <c r="I1569" s="8"/>
      <c r="J1569" s="8"/>
      <c r="K1569" s="130"/>
      <c r="L1569" s="130"/>
      <c r="M1569" s="8" t="str">
        <f t="shared" si="89"/>
        <v/>
      </c>
      <c r="N1569" s="114">
        <f t="shared" si="92"/>
        <v>0</v>
      </c>
      <c r="O1569" s="114">
        <f t="shared" si="91"/>
        <v>0</v>
      </c>
      <c r="P1569" s="114"/>
      <c r="Q1569" s="131"/>
      <c r="R1569" s="114"/>
      <c r="S1569" s="132"/>
      <c r="T1569" s="114"/>
      <c r="U1569" s="131"/>
      <c r="V1569" s="114"/>
      <c r="W1569" s="132"/>
    </row>
    <row r="1570" spans="2:23">
      <c r="B1570" s="129"/>
      <c r="C1570" s="81"/>
      <c r="D1570" s="8" t="str">
        <f t="shared" si="90"/>
        <v/>
      </c>
      <c r="E1570" s="8"/>
      <c r="F1570" s="130"/>
      <c r="G1570" s="130"/>
      <c r="H1570" s="130"/>
      <c r="I1570" s="8"/>
      <c r="J1570" s="8"/>
      <c r="K1570" s="130"/>
      <c r="L1570" s="130"/>
      <c r="M1570" s="8" t="str">
        <f t="shared" si="89"/>
        <v/>
      </c>
      <c r="N1570" s="114">
        <f t="shared" si="92"/>
        <v>0</v>
      </c>
      <c r="O1570" s="114">
        <f t="shared" si="91"/>
        <v>0</v>
      </c>
      <c r="P1570" s="114"/>
      <c r="Q1570" s="131"/>
      <c r="R1570" s="114"/>
      <c r="S1570" s="132"/>
      <c r="T1570" s="114"/>
      <c r="U1570" s="131"/>
      <c r="V1570" s="114"/>
      <c r="W1570" s="132"/>
    </row>
    <row r="1571" spans="2:23">
      <c r="B1571" s="129"/>
      <c r="C1571" s="81"/>
      <c r="D1571" s="8" t="str">
        <f t="shared" si="90"/>
        <v/>
      </c>
      <c r="E1571" s="8"/>
      <c r="F1571" s="130"/>
      <c r="G1571" s="130"/>
      <c r="H1571" s="130"/>
      <c r="I1571" s="8"/>
      <c r="J1571" s="8"/>
      <c r="K1571" s="130"/>
      <c r="L1571" s="130"/>
      <c r="M1571" s="8" t="str">
        <f t="shared" si="89"/>
        <v/>
      </c>
      <c r="N1571" s="114">
        <f t="shared" si="92"/>
        <v>0</v>
      </c>
      <c r="O1571" s="114">
        <f t="shared" si="91"/>
        <v>0</v>
      </c>
      <c r="P1571" s="114"/>
      <c r="Q1571" s="131"/>
      <c r="R1571" s="114"/>
      <c r="S1571" s="132"/>
      <c r="T1571" s="114"/>
      <c r="U1571" s="131"/>
      <c r="V1571" s="114"/>
      <c r="W1571" s="132"/>
    </row>
    <row r="1572" spans="2:23">
      <c r="B1572" s="129"/>
      <c r="C1572" s="81"/>
      <c r="D1572" s="8" t="str">
        <f t="shared" si="90"/>
        <v/>
      </c>
      <c r="E1572" s="8"/>
      <c r="F1572" s="130"/>
      <c r="G1572" s="130"/>
      <c r="H1572" s="130"/>
      <c r="I1572" s="8"/>
      <c r="J1572" s="8"/>
      <c r="K1572" s="130"/>
      <c r="L1572" s="130"/>
      <c r="M1572" s="8" t="str">
        <f t="shared" si="89"/>
        <v/>
      </c>
      <c r="N1572" s="114">
        <f t="shared" si="92"/>
        <v>0</v>
      </c>
      <c r="O1572" s="114">
        <f t="shared" si="91"/>
        <v>0</v>
      </c>
      <c r="P1572" s="114"/>
      <c r="Q1572" s="131"/>
      <c r="R1572" s="114"/>
      <c r="S1572" s="132"/>
      <c r="T1572" s="114"/>
      <c r="U1572" s="131"/>
      <c r="V1572" s="114"/>
      <c r="W1572" s="132"/>
    </row>
    <row r="1573" spans="2:23">
      <c r="B1573" s="129"/>
      <c r="C1573" s="81"/>
      <c r="D1573" s="8" t="str">
        <f t="shared" si="90"/>
        <v/>
      </c>
      <c r="E1573" s="8"/>
      <c r="F1573" s="130"/>
      <c r="G1573" s="130"/>
      <c r="H1573" s="130"/>
      <c r="I1573" s="8"/>
      <c r="J1573" s="8"/>
      <c r="K1573" s="130"/>
      <c r="L1573" s="130"/>
      <c r="M1573" s="8" t="str">
        <f t="shared" si="89"/>
        <v/>
      </c>
      <c r="N1573" s="114">
        <f t="shared" si="92"/>
        <v>0</v>
      </c>
      <c r="O1573" s="114">
        <f t="shared" si="91"/>
        <v>0</v>
      </c>
      <c r="P1573" s="114"/>
      <c r="Q1573" s="131"/>
      <c r="R1573" s="114"/>
      <c r="S1573" s="132"/>
      <c r="T1573" s="114"/>
      <c r="U1573" s="131"/>
      <c r="V1573" s="114"/>
      <c r="W1573" s="132"/>
    </row>
    <row r="1574" spans="2:23">
      <c r="B1574" s="129"/>
      <c r="C1574" s="81"/>
      <c r="D1574" s="8" t="str">
        <f t="shared" si="90"/>
        <v/>
      </c>
      <c r="E1574" s="8"/>
      <c r="F1574" s="130"/>
      <c r="G1574" s="130"/>
      <c r="H1574" s="130"/>
      <c r="I1574" s="8"/>
      <c r="J1574" s="8"/>
      <c r="K1574" s="130"/>
      <c r="L1574" s="130"/>
      <c r="M1574" s="8" t="str">
        <f t="shared" si="89"/>
        <v/>
      </c>
      <c r="N1574" s="114">
        <f t="shared" si="92"/>
        <v>0</v>
      </c>
      <c r="O1574" s="114">
        <f t="shared" si="91"/>
        <v>0</v>
      </c>
      <c r="P1574" s="114"/>
      <c r="Q1574" s="131"/>
      <c r="R1574" s="114"/>
      <c r="S1574" s="132"/>
      <c r="T1574" s="114"/>
      <c r="U1574" s="131"/>
      <c r="V1574" s="114"/>
      <c r="W1574" s="132"/>
    </row>
    <row r="1575" spans="2:23">
      <c r="B1575" s="129"/>
      <c r="C1575" s="81"/>
      <c r="D1575" s="8" t="str">
        <f t="shared" si="90"/>
        <v/>
      </c>
      <c r="E1575" s="8"/>
      <c r="F1575" s="130"/>
      <c r="G1575" s="130"/>
      <c r="H1575" s="130"/>
      <c r="I1575" s="8"/>
      <c r="J1575" s="8"/>
      <c r="K1575" s="130"/>
      <c r="L1575" s="130"/>
      <c r="M1575" s="8" t="str">
        <f t="shared" si="89"/>
        <v/>
      </c>
      <c r="N1575" s="114">
        <f t="shared" si="92"/>
        <v>0</v>
      </c>
      <c r="O1575" s="114">
        <f t="shared" si="91"/>
        <v>0</v>
      </c>
      <c r="P1575" s="114"/>
      <c r="Q1575" s="131"/>
      <c r="R1575" s="114"/>
      <c r="S1575" s="132"/>
      <c r="T1575" s="114"/>
      <c r="U1575" s="131"/>
      <c r="V1575" s="114"/>
      <c r="W1575" s="132"/>
    </row>
    <row r="1576" spans="2:23">
      <c r="B1576" s="129"/>
      <c r="C1576" s="81"/>
      <c r="D1576" s="8" t="str">
        <f t="shared" si="90"/>
        <v/>
      </c>
      <c r="E1576" s="8"/>
      <c r="F1576" s="130"/>
      <c r="G1576" s="130"/>
      <c r="H1576" s="130"/>
      <c r="I1576" s="8"/>
      <c r="J1576" s="8"/>
      <c r="K1576" s="130"/>
      <c r="L1576" s="130"/>
      <c r="M1576" s="8" t="str">
        <f t="shared" si="89"/>
        <v/>
      </c>
      <c r="N1576" s="114">
        <f t="shared" si="92"/>
        <v>0</v>
      </c>
      <c r="O1576" s="114">
        <f t="shared" si="91"/>
        <v>0</v>
      </c>
      <c r="P1576" s="114"/>
      <c r="Q1576" s="131"/>
      <c r="R1576" s="114"/>
      <c r="S1576" s="132"/>
      <c r="T1576" s="114"/>
      <c r="U1576" s="131"/>
      <c r="V1576" s="114"/>
      <c r="W1576" s="132"/>
    </row>
    <row r="1577" spans="2:23">
      <c r="B1577" s="129"/>
      <c r="C1577" s="81"/>
      <c r="D1577" s="8" t="str">
        <f t="shared" si="90"/>
        <v/>
      </c>
      <c r="E1577" s="8"/>
      <c r="F1577" s="130"/>
      <c r="G1577" s="130"/>
      <c r="H1577" s="130"/>
      <c r="I1577" s="8"/>
      <c r="J1577" s="8"/>
      <c r="K1577" s="130"/>
      <c r="L1577" s="130"/>
      <c r="M1577" s="8" t="str">
        <f t="shared" si="89"/>
        <v/>
      </c>
      <c r="N1577" s="114">
        <f t="shared" si="92"/>
        <v>0</v>
      </c>
      <c r="O1577" s="114">
        <f t="shared" si="91"/>
        <v>0</v>
      </c>
      <c r="P1577" s="114"/>
      <c r="Q1577" s="131"/>
      <c r="R1577" s="114"/>
      <c r="S1577" s="132"/>
      <c r="T1577" s="114"/>
      <c r="U1577" s="131"/>
      <c r="V1577" s="114"/>
      <c r="W1577" s="132"/>
    </row>
    <row r="1578" spans="2:23">
      <c r="B1578" s="129"/>
      <c r="C1578" s="81"/>
      <c r="D1578" s="8" t="str">
        <f t="shared" si="90"/>
        <v/>
      </c>
      <c r="E1578" s="8"/>
      <c r="F1578" s="130"/>
      <c r="G1578" s="130"/>
      <c r="H1578" s="130"/>
      <c r="I1578" s="8"/>
      <c r="J1578" s="8"/>
      <c r="K1578" s="130"/>
      <c r="L1578" s="130"/>
      <c r="M1578" s="8" t="str">
        <f t="shared" si="89"/>
        <v/>
      </c>
      <c r="N1578" s="114">
        <f t="shared" si="92"/>
        <v>0</v>
      </c>
      <c r="O1578" s="114">
        <f t="shared" si="91"/>
        <v>0</v>
      </c>
      <c r="P1578" s="114"/>
      <c r="Q1578" s="131"/>
      <c r="R1578" s="114"/>
      <c r="S1578" s="132"/>
      <c r="T1578" s="114"/>
      <c r="U1578" s="131"/>
      <c r="V1578" s="114"/>
      <c r="W1578" s="132"/>
    </row>
    <row r="1579" spans="2:23">
      <c r="B1579" s="129"/>
      <c r="C1579" s="81"/>
      <c r="D1579" s="8" t="str">
        <f t="shared" si="90"/>
        <v/>
      </c>
      <c r="E1579" s="8"/>
      <c r="F1579" s="130"/>
      <c r="G1579" s="130"/>
      <c r="H1579" s="130"/>
      <c r="I1579" s="8"/>
      <c r="J1579" s="8"/>
      <c r="K1579" s="130"/>
      <c r="L1579" s="130"/>
      <c r="M1579" s="8" t="str">
        <f t="shared" si="89"/>
        <v/>
      </c>
      <c r="N1579" s="114">
        <f t="shared" si="92"/>
        <v>0</v>
      </c>
      <c r="O1579" s="114">
        <f t="shared" si="91"/>
        <v>0</v>
      </c>
      <c r="P1579" s="114"/>
      <c r="Q1579" s="131"/>
      <c r="R1579" s="114"/>
      <c r="S1579" s="132"/>
      <c r="T1579" s="114"/>
      <c r="U1579" s="131"/>
      <c r="V1579" s="114"/>
      <c r="W1579" s="132"/>
    </row>
    <row r="1580" spans="2:23">
      <c r="B1580" s="129"/>
      <c r="C1580" s="81"/>
      <c r="D1580" s="8" t="str">
        <f t="shared" si="90"/>
        <v/>
      </c>
      <c r="E1580" s="8"/>
      <c r="F1580" s="130"/>
      <c r="G1580" s="130"/>
      <c r="H1580" s="130"/>
      <c r="I1580" s="8"/>
      <c r="J1580" s="8"/>
      <c r="K1580" s="130"/>
      <c r="L1580" s="130"/>
      <c r="M1580" s="8" t="str">
        <f t="shared" si="89"/>
        <v/>
      </c>
      <c r="N1580" s="114">
        <f t="shared" si="92"/>
        <v>0</v>
      </c>
      <c r="O1580" s="114">
        <f t="shared" si="91"/>
        <v>0</v>
      </c>
      <c r="P1580" s="114"/>
      <c r="Q1580" s="131"/>
      <c r="R1580" s="114"/>
      <c r="S1580" s="132"/>
      <c r="T1580" s="114"/>
      <c r="U1580" s="131"/>
      <c r="V1580" s="114"/>
      <c r="W1580" s="132"/>
    </row>
    <row r="1581" spans="2:23">
      <c r="B1581" s="129"/>
      <c r="C1581" s="81"/>
      <c r="D1581" s="8" t="str">
        <f t="shared" si="90"/>
        <v/>
      </c>
      <c r="E1581" s="8"/>
      <c r="F1581" s="130"/>
      <c r="G1581" s="130"/>
      <c r="H1581" s="130"/>
      <c r="I1581" s="8"/>
      <c r="J1581" s="8"/>
      <c r="K1581" s="130"/>
      <c r="L1581" s="130"/>
      <c r="M1581" s="8" t="str">
        <f t="shared" si="89"/>
        <v/>
      </c>
      <c r="N1581" s="114">
        <f t="shared" si="92"/>
        <v>0</v>
      </c>
      <c r="O1581" s="114">
        <f t="shared" si="91"/>
        <v>0</v>
      </c>
      <c r="P1581" s="114"/>
      <c r="Q1581" s="131"/>
      <c r="R1581" s="114"/>
      <c r="S1581" s="132"/>
      <c r="T1581" s="114"/>
      <c r="U1581" s="131"/>
      <c r="V1581" s="114"/>
      <c r="W1581" s="132"/>
    </row>
    <row r="1582" spans="2:23">
      <c r="B1582" s="129"/>
      <c r="C1582" s="81"/>
      <c r="D1582" s="8" t="str">
        <f t="shared" si="90"/>
        <v/>
      </c>
      <c r="E1582" s="8"/>
      <c r="F1582" s="130"/>
      <c r="G1582" s="130"/>
      <c r="H1582" s="130"/>
      <c r="I1582" s="8"/>
      <c r="J1582" s="8"/>
      <c r="K1582" s="130"/>
      <c r="L1582" s="130"/>
      <c r="M1582" s="8" t="str">
        <f t="shared" si="89"/>
        <v/>
      </c>
      <c r="N1582" s="114">
        <f t="shared" si="92"/>
        <v>0</v>
      </c>
      <c r="O1582" s="114">
        <f t="shared" si="91"/>
        <v>0</v>
      </c>
      <c r="P1582" s="114"/>
      <c r="Q1582" s="131"/>
      <c r="R1582" s="114"/>
      <c r="S1582" s="132"/>
      <c r="T1582" s="114"/>
      <c r="U1582" s="131"/>
      <c r="V1582" s="114"/>
      <c r="W1582" s="132"/>
    </row>
    <row r="1583" spans="2:23">
      <c r="B1583" s="129"/>
      <c r="C1583" s="81"/>
      <c r="D1583" s="8" t="str">
        <f t="shared" si="90"/>
        <v/>
      </c>
      <c r="E1583" s="8"/>
      <c r="F1583" s="130"/>
      <c r="G1583" s="130"/>
      <c r="H1583" s="130"/>
      <c r="I1583" s="8"/>
      <c r="J1583" s="8"/>
      <c r="K1583" s="130"/>
      <c r="L1583" s="130"/>
      <c r="M1583" s="8" t="str">
        <f t="shared" si="89"/>
        <v/>
      </c>
      <c r="N1583" s="114">
        <f t="shared" si="92"/>
        <v>0</v>
      </c>
      <c r="O1583" s="114">
        <f t="shared" si="91"/>
        <v>0</v>
      </c>
      <c r="P1583" s="114"/>
      <c r="Q1583" s="131"/>
      <c r="R1583" s="114"/>
      <c r="S1583" s="132"/>
      <c r="T1583" s="114"/>
      <c r="U1583" s="131"/>
      <c r="V1583" s="114"/>
      <c r="W1583" s="132"/>
    </row>
    <row r="1584" spans="2:23">
      <c r="B1584" s="129"/>
      <c r="C1584" s="81"/>
      <c r="D1584" s="8" t="str">
        <f t="shared" si="90"/>
        <v/>
      </c>
      <c r="E1584" s="8"/>
      <c r="F1584" s="130"/>
      <c r="G1584" s="130"/>
      <c r="H1584" s="130"/>
      <c r="I1584" s="8"/>
      <c r="J1584" s="8"/>
      <c r="K1584" s="130"/>
      <c r="L1584" s="130"/>
      <c r="M1584" s="8" t="str">
        <f t="shared" si="89"/>
        <v/>
      </c>
      <c r="N1584" s="114">
        <f t="shared" si="92"/>
        <v>0</v>
      </c>
      <c r="O1584" s="114">
        <f t="shared" si="91"/>
        <v>0</v>
      </c>
      <c r="P1584" s="114"/>
      <c r="Q1584" s="131"/>
      <c r="R1584" s="114"/>
      <c r="S1584" s="132"/>
      <c r="T1584" s="114"/>
      <c r="U1584" s="131"/>
      <c r="V1584" s="114"/>
      <c r="W1584" s="132"/>
    </row>
    <row r="1585" spans="2:23">
      <c r="B1585" s="129"/>
      <c r="C1585" s="81"/>
      <c r="D1585" s="8" t="str">
        <f t="shared" si="90"/>
        <v/>
      </c>
      <c r="E1585" s="8"/>
      <c r="F1585" s="130"/>
      <c r="G1585" s="130"/>
      <c r="H1585" s="130"/>
      <c r="I1585" s="8"/>
      <c r="J1585" s="8"/>
      <c r="K1585" s="130"/>
      <c r="L1585" s="130"/>
      <c r="M1585" s="8" t="str">
        <f t="shared" si="89"/>
        <v/>
      </c>
      <c r="N1585" s="114">
        <f t="shared" si="92"/>
        <v>0</v>
      </c>
      <c r="O1585" s="114">
        <f t="shared" si="91"/>
        <v>0</v>
      </c>
      <c r="P1585" s="114"/>
      <c r="Q1585" s="131"/>
      <c r="R1585" s="114"/>
      <c r="S1585" s="132"/>
      <c r="T1585" s="114"/>
      <c r="U1585" s="131"/>
      <c r="V1585" s="114"/>
      <c r="W1585" s="132"/>
    </row>
    <row r="1586" spans="2:23">
      <c r="B1586" s="129"/>
      <c r="C1586" s="81"/>
      <c r="D1586" s="8" t="str">
        <f t="shared" si="90"/>
        <v/>
      </c>
      <c r="E1586" s="8"/>
      <c r="F1586" s="130"/>
      <c r="G1586" s="130"/>
      <c r="H1586" s="130"/>
      <c r="I1586" s="8"/>
      <c r="J1586" s="8"/>
      <c r="K1586" s="130"/>
      <c r="L1586" s="130"/>
      <c r="M1586" s="8" t="str">
        <f t="shared" si="89"/>
        <v/>
      </c>
      <c r="N1586" s="114">
        <f t="shared" si="92"/>
        <v>0</v>
      </c>
      <c r="O1586" s="114">
        <f t="shared" si="91"/>
        <v>0</v>
      </c>
      <c r="P1586" s="114"/>
      <c r="Q1586" s="131"/>
      <c r="R1586" s="114"/>
      <c r="S1586" s="132"/>
      <c r="T1586" s="114"/>
      <c r="U1586" s="131"/>
      <c r="V1586" s="114"/>
      <c r="W1586" s="132"/>
    </row>
    <row r="1587" spans="2:23">
      <c r="B1587" s="129"/>
      <c r="C1587" s="81"/>
      <c r="D1587" s="8" t="str">
        <f t="shared" si="90"/>
        <v/>
      </c>
      <c r="E1587" s="8"/>
      <c r="F1587" s="130"/>
      <c r="G1587" s="130"/>
      <c r="H1587" s="130"/>
      <c r="I1587" s="8"/>
      <c r="J1587" s="8"/>
      <c r="K1587" s="130"/>
      <c r="L1587" s="130"/>
      <c r="M1587" s="8" t="str">
        <f t="shared" si="89"/>
        <v/>
      </c>
      <c r="N1587" s="114">
        <f t="shared" si="92"/>
        <v>0</v>
      </c>
      <c r="O1587" s="114">
        <f t="shared" si="91"/>
        <v>0</v>
      </c>
      <c r="P1587" s="114"/>
      <c r="Q1587" s="131"/>
      <c r="R1587" s="114"/>
      <c r="S1587" s="132"/>
      <c r="T1587" s="114"/>
      <c r="U1587" s="131"/>
      <c r="V1587" s="114"/>
      <c r="W1587" s="132"/>
    </row>
    <row r="1588" spans="2:23">
      <c r="B1588" s="129"/>
      <c r="C1588" s="81"/>
      <c r="D1588" s="8" t="str">
        <f t="shared" si="90"/>
        <v/>
      </c>
      <c r="E1588" s="8"/>
      <c r="F1588" s="130"/>
      <c r="G1588" s="130"/>
      <c r="H1588" s="130"/>
      <c r="I1588" s="8"/>
      <c r="J1588" s="8"/>
      <c r="K1588" s="130"/>
      <c r="L1588" s="130"/>
      <c r="M1588" s="8" t="str">
        <f t="shared" si="89"/>
        <v/>
      </c>
      <c r="N1588" s="114">
        <f t="shared" si="92"/>
        <v>0</v>
      </c>
      <c r="O1588" s="114">
        <f t="shared" si="91"/>
        <v>0</v>
      </c>
      <c r="P1588" s="114"/>
      <c r="Q1588" s="131"/>
      <c r="R1588" s="114"/>
      <c r="S1588" s="132"/>
      <c r="T1588" s="114"/>
      <c r="U1588" s="131"/>
      <c r="V1588" s="114"/>
      <c r="W1588" s="132"/>
    </row>
    <row r="1589" spans="2:23">
      <c r="B1589" s="129"/>
      <c r="C1589" s="81"/>
      <c r="D1589" s="8" t="str">
        <f t="shared" si="90"/>
        <v/>
      </c>
      <c r="E1589" s="8"/>
      <c r="F1589" s="130"/>
      <c r="G1589" s="130"/>
      <c r="H1589" s="130"/>
      <c r="I1589" s="8"/>
      <c r="J1589" s="8"/>
      <c r="K1589" s="130"/>
      <c r="L1589" s="130"/>
      <c r="M1589" s="8" t="str">
        <f t="shared" si="89"/>
        <v/>
      </c>
      <c r="N1589" s="114">
        <f t="shared" si="92"/>
        <v>0</v>
      </c>
      <c r="O1589" s="114">
        <f t="shared" si="91"/>
        <v>0</v>
      </c>
      <c r="P1589" s="114"/>
      <c r="Q1589" s="131"/>
      <c r="R1589" s="114"/>
      <c r="S1589" s="132"/>
      <c r="T1589" s="114"/>
      <c r="U1589" s="131"/>
      <c r="V1589" s="114"/>
      <c r="W1589" s="132"/>
    </row>
    <row r="1590" spans="2:23">
      <c r="B1590" s="129"/>
      <c r="C1590" s="81"/>
      <c r="D1590" s="8" t="str">
        <f t="shared" si="90"/>
        <v/>
      </c>
      <c r="E1590" s="8"/>
      <c r="F1590" s="130"/>
      <c r="G1590" s="130"/>
      <c r="H1590" s="130"/>
      <c r="I1590" s="8"/>
      <c r="J1590" s="8"/>
      <c r="K1590" s="130"/>
      <c r="L1590" s="130"/>
      <c r="M1590" s="8" t="str">
        <f t="shared" si="89"/>
        <v/>
      </c>
      <c r="N1590" s="114">
        <f t="shared" si="92"/>
        <v>0</v>
      </c>
      <c r="O1590" s="114">
        <f t="shared" si="91"/>
        <v>0</v>
      </c>
      <c r="P1590" s="114"/>
      <c r="Q1590" s="131"/>
      <c r="R1590" s="114"/>
      <c r="S1590" s="132"/>
      <c r="T1590" s="114"/>
      <c r="U1590" s="131"/>
      <c r="V1590" s="114"/>
      <c r="W1590" s="132"/>
    </row>
    <row r="1591" spans="2:23">
      <c r="B1591" s="129"/>
      <c r="C1591" s="81"/>
      <c r="D1591" s="8" t="str">
        <f t="shared" si="90"/>
        <v/>
      </c>
      <c r="E1591" s="8"/>
      <c r="F1591" s="130"/>
      <c r="G1591" s="130"/>
      <c r="H1591" s="130"/>
      <c r="I1591" s="8"/>
      <c r="J1591" s="8"/>
      <c r="K1591" s="130"/>
      <c r="L1591" s="130"/>
      <c r="M1591" s="8" t="str">
        <f t="shared" si="89"/>
        <v/>
      </c>
      <c r="N1591" s="114">
        <f t="shared" si="92"/>
        <v>0</v>
      </c>
      <c r="O1591" s="114">
        <f t="shared" si="91"/>
        <v>0</v>
      </c>
      <c r="P1591" s="114"/>
      <c r="Q1591" s="131"/>
      <c r="R1591" s="114"/>
      <c r="S1591" s="132"/>
      <c r="T1591" s="114"/>
      <c r="U1591" s="131"/>
      <c r="V1591" s="114"/>
      <c r="W1591" s="132"/>
    </row>
    <row r="1592" spans="2:23">
      <c r="B1592" s="129"/>
      <c r="C1592" s="81"/>
      <c r="D1592" s="8" t="str">
        <f t="shared" si="90"/>
        <v/>
      </c>
      <c r="E1592" s="8"/>
      <c r="F1592" s="130"/>
      <c r="G1592" s="130"/>
      <c r="H1592" s="130"/>
      <c r="I1592" s="8"/>
      <c r="J1592" s="8"/>
      <c r="K1592" s="130"/>
      <c r="L1592" s="130"/>
      <c r="M1592" s="8" t="str">
        <f t="shared" si="89"/>
        <v/>
      </c>
      <c r="N1592" s="114">
        <f t="shared" si="92"/>
        <v>0</v>
      </c>
      <c r="O1592" s="114">
        <f t="shared" si="91"/>
        <v>0</v>
      </c>
      <c r="P1592" s="114"/>
      <c r="Q1592" s="131"/>
      <c r="R1592" s="114"/>
      <c r="S1592" s="132"/>
      <c r="T1592" s="114"/>
      <c r="U1592" s="131"/>
      <c r="V1592" s="114"/>
      <c r="W1592" s="132"/>
    </row>
    <row r="1593" spans="2:23">
      <c r="B1593" s="129"/>
      <c r="C1593" s="81"/>
      <c r="D1593" s="8" t="str">
        <f t="shared" si="90"/>
        <v/>
      </c>
      <c r="E1593" s="8"/>
      <c r="F1593" s="130"/>
      <c r="G1593" s="130"/>
      <c r="H1593" s="130"/>
      <c r="I1593" s="8"/>
      <c r="J1593" s="8"/>
      <c r="K1593" s="130"/>
      <c r="L1593" s="130"/>
      <c r="M1593" s="8" t="str">
        <f t="shared" si="89"/>
        <v/>
      </c>
      <c r="N1593" s="114">
        <f t="shared" si="92"/>
        <v>0</v>
      </c>
      <c r="O1593" s="114">
        <f t="shared" si="91"/>
        <v>0</v>
      </c>
      <c r="P1593" s="114"/>
      <c r="Q1593" s="131"/>
      <c r="R1593" s="114"/>
      <c r="S1593" s="132"/>
      <c r="T1593" s="114"/>
      <c r="U1593" s="131"/>
      <c r="V1593" s="114"/>
      <c r="W1593" s="132"/>
    </row>
    <row r="1594" spans="2:23">
      <c r="B1594" s="129"/>
      <c r="C1594" s="81"/>
      <c r="D1594" s="8" t="str">
        <f t="shared" si="90"/>
        <v/>
      </c>
      <c r="E1594" s="8"/>
      <c r="F1594" s="130"/>
      <c r="G1594" s="130"/>
      <c r="H1594" s="130"/>
      <c r="I1594" s="8"/>
      <c r="J1594" s="8"/>
      <c r="K1594" s="130"/>
      <c r="L1594" s="130"/>
      <c r="M1594" s="8" t="str">
        <f t="shared" si="89"/>
        <v/>
      </c>
      <c r="N1594" s="114">
        <f t="shared" si="92"/>
        <v>0</v>
      </c>
      <c r="O1594" s="114">
        <f t="shared" si="91"/>
        <v>0</v>
      </c>
      <c r="P1594" s="114"/>
      <c r="Q1594" s="131"/>
      <c r="R1594" s="114"/>
      <c r="S1594" s="132"/>
      <c r="T1594" s="114"/>
      <c r="U1594" s="131"/>
      <c r="V1594" s="114"/>
      <c r="W1594" s="132"/>
    </row>
    <row r="1595" spans="2:23">
      <c r="B1595" s="129"/>
      <c r="C1595" s="81"/>
      <c r="D1595" s="8" t="str">
        <f t="shared" si="90"/>
        <v/>
      </c>
      <c r="E1595" s="8"/>
      <c r="F1595" s="130"/>
      <c r="G1595" s="130"/>
      <c r="H1595" s="130"/>
      <c r="I1595" s="8"/>
      <c r="J1595" s="8"/>
      <c r="K1595" s="130"/>
      <c r="L1595" s="130"/>
      <c r="M1595" s="8" t="str">
        <f t="shared" si="89"/>
        <v/>
      </c>
      <c r="N1595" s="114">
        <f t="shared" si="92"/>
        <v>0</v>
      </c>
      <c r="O1595" s="114">
        <f t="shared" si="91"/>
        <v>0</v>
      </c>
      <c r="P1595" s="114"/>
      <c r="Q1595" s="131"/>
      <c r="R1595" s="114"/>
      <c r="S1595" s="132"/>
      <c r="T1595" s="114"/>
      <c r="U1595" s="131"/>
      <c r="V1595" s="114"/>
      <c r="W1595" s="132"/>
    </row>
    <row r="1596" spans="2:23">
      <c r="B1596" s="129"/>
      <c r="C1596" s="81"/>
      <c r="D1596" s="8" t="str">
        <f t="shared" si="90"/>
        <v/>
      </c>
      <c r="E1596" s="8"/>
      <c r="F1596" s="130"/>
      <c r="G1596" s="130"/>
      <c r="H1596" s="130"/>
      <c r="I1596" s="8"/>
      <c r="J1596" s="8"/>
      <c r="K1596" s="130"/>
      <c r="L1596" s="130"/>
      <c r="M1596" s="8" t="str">
        <f t="shared" si="89"/>
        <v/>
      </c>
      <c r="N1596" s="114">
        <f t="shared" si="92"/>
        <v>0</v>
      </c>
      <c r="O1596" s="114">
        <f t="shared" si="91"/>
        <v>0</v>
      </c>
      <c r="P1596" s="114"/>
      <c r="Q1596" s="131"/>
      <c r="R1596" s="114"/>
      <c r="S1596" s="132"/>
      <c r="T1596" s="114"/>
      <c r="U1596" s="131"/>
      <c r="V1596" s="114"/>
      <c r="W1596" s="132"/>
    </row>
    <row r="1597" spans="2:23">
      <c r="B1597" s="129"/>
      <c r="C1597" s="81"/>
      <c r="D1597" s="8" t="str">
        <f t="shared" si="90"/>
        <v/>
      </c>
      <c r="E1597" s="8"/>
      <c r="F1597" s="130"/>
      <c r="G1597" s="130"/>
      <c r="H1597" s="130"/>
      <c r="I1597" s="8"/>
      <c r="J1597" s="8"/>
      <c r="K1597" s="130"/>
      <c r="L1597" s="130"/>
      <c r="M1597" s="8" t="str">
        <f t="shared" si="89"/>
        <v/>
      </c>
      <c r="N1597" s="114">
        <f t="shared" si="92"/>
        <v>0</v>
      </c>
      <c r="O1597" s="114">
        <f t="shared" si="91"/>
        <v>0</v>
      </c>
      <c r="P1597" s="114"/>
      <c r="Q1597" s="131"/>
      <c r="R1597" s="114"/>
      <c r="S1597" s="132"/>
      <c r="T1597" s="114"/>
      <c r="U1597" s="131"/>
      <c r="V1597" s="114"/>
      <c r="W1597" s="132"/>
    </row>
    <row r="1598" spans="2:23">
      <c r="B1598" s="129"/>
      <c r="C1598" s="81"/>
      <c r="D1598" s="8" t="str">
        <f t="shared" si="90"/>
        <v/>
      </c>
      <c r="E1598" s="8"/>
      <c r="F1598" s="130"/>
      <c r="G1598" s="130"/>
      <c r="H1598" s="130"/>
      <c r="I1598" s="8"/>
      <c r="J1598" s="8"/>
      <c r="K1598" s="130"/>
      <c r="L1598" s="130"/>
      <c r="M1598" s="8" t="str">
        <f t="shared" si="89"/>
        <v/>
      </c>
      <c r="N1598" s="114">
        <f t="shared" si="92"/>
        <v>0</v>
      </c>
      <c r="O1598" s="114">
        <f t="shared" si="91"/>
        <v>0</v>
      </c>
      <c r="P1598" s="114"/>
      <c r="Q1598" s="131"/>
      <c r="R1598" s="114"/>
      <c r="S1598" s="132"/>
      <c r="T1598" s="114"/>
      <c r="U1598" s="131"/>
      <c r="V1598" s="114"/>
      <c r="W1598" s="132"/>
    </row>
    <row r="1599" spans="2:23">
      <c r="B1599" s="129"/>
      <c r="C1599" s="81"/>
      <c r="D1599" s="8" t="str">
        <f t="shared" si="90"/>
        <v/>
      </c>
      <c r="E1599" s="8"/>
      <c r="F1599" s="130"/>
      <c r="G1599" s="130"/>
      <c r="H1599" s="130"/>
      <c r="I1599" s="8"/>
      <c r="J1599" s="8"/>
      <c r="K1599" s="130"/>
      <c r="L1599" s="130"/>
      <c r="M1599" s="8" t="str">
        <f t="shared" si="89"/>
        <v/>
      </c>
      <c r="N1599" s="114">
        <f t="shared" si="92"/>
        <v>0</v>
      </c>
      <c r="O1599" s="114">
        <f t="shared" si="91"/>
        <v>0</v>
      </c>
      <c r="P1599" s="114"/>
      <c r="Q1599" s="131"/>
      <c r="R1599" s="114"/>
      <c r="S1599" s="132"/>
      <c r="T1599" s="114"/>
      <c r="U1599" s="131"/>
      <c r="V1599" s="114"/>
      <c r="W1599" s="132"/>
    </row>
    <row r="1600" spans="2:23">
      <c r="B1600" s="129"/>
      <c r="C1600" s="81"/>
      <c r="D1600" s="8" t="str">
        <f t="shared" si="90"/>
        <v/>
      </c>
      <c r="E1600" s="8"/>
      <c r="F1600" s="130"/>
      <c r="G1600" s="130"/>
      <c r="H1600" s="130"/>
      <c r="I1600" s="8"/>
      <c r="J1600" s="8"/>
      <c r="K1600" s="130"/>
      <c r="L1600" s="130"/>
      <c r="M1600" s="8" t="str">
        <f t="shared" si="89"/>
        <v/>
      </c>
      <c r="N1600" s="114">
        <f t="shared" si="92"/>
        <v>0</v>
      </c>
      <c r="O1600" s="114">
        <f t="shared" si="91"/>
        <v>0</v>
      </c>
      <c r="P1600" s="114"/>
      <c r="Q1600" s="131"/>
      <c r="R1600" s="114"/>
      <c r="S1600" s="132"/>
      <c r="T1600" s="114"/>
      <c r="U1600" s="131"/>
      <c r="V1600" s="114"/>
      <c r="W1600" s="132"/>
    </row>
    <row r="1601" spans="2:23">
      <c r="B1601" s="129"/>
      <c r="C1601" s="81"/>
      <c r="D1601" s="8" t="str">
        <f t="shared" si="90"/>
        <v/>
      </c>
      <c r="E1601" s="8"/>
      <c r="F1601" s="130"/>
      <c r="G1601" s="130"/>
      <c r="H1601" s="130"/>
      <c r="I1601" s="8"/>
      <c r="J1601" s="8"/>
      <c r="K1601" s="130"/>
      <c r="L1601" s="130"/>
      <c r="M1601" s="8" t="str">
        <f t="shared" si="89"/>
        <v/>
      </c>
      <c r="N1601" s="114">
        <f t="shared" si="92"/>
        <v>0</v>
      </c>
      <c r="O1601" s="114">
        <f t="shared" si="91"/>
        <v>0</v>
      </c>
      <c r="P1601" s="114"/>
      <c r="Q1601" s="131"/>
      <c r="R1601" s="114"/>
      <c r="S1601" s="132"/>
      <c r="T1601" s="114"/>
      <c r="U1601" s="131"/>
      <c r="V1601" s="114"/>
      <c r="W1601" s="132"/>
    </row>
    <row r="1602" spans="2:23">
      <c r="B1602" s="129"/>
      <c r="C1602" s="81"/>
      <c r="D1602" s="8" t="str">
        <f t="shared" si="90"/>
        <v/>
      </c>
      <c r="E1602" s="8"/>
      <c r="F1602" s="130"/>
      <c r="G1602" s="130"/>
      <c r="H1602" s="130"/>
      <c r="I1602" s="8"/>
      <c r="J1602" s="8"/>
      <c r="K1602" s="130"/>
      <c r="L1602" s="130"/>
      <c r="M1602" s="8" t="str">
        <f t="shared" si="89"/>
        <v/>
      </c>
      <c r="N1602" s="114">
        <f t="shared" si="92"/>
        <v>0</v>
      </c>
      <c r="O1602" s="114">
        <f t="shared" si="91"/>
        <v>0</v>
      </c>
      <c r="P1602" s="114"/>
      <c r="Q1602" s="131"/>
      <c r="R1602" s="114"/>
      <c r="S1602" s="132"/>
      <c r="T1602" s="114"/>
      <c r="U1602" s="131"/>
      <c r="V1602" s="114"/>
      <c r="W1602" s="132"/>
    </row>
    <row r="1603" spans="2:23">
      <c r="B1603" s="129"/>
      <c r="C1603" s="81"/>
      <c r="D1603" s="8" t="str">
        <f t="shared" si="90"/>
        <v/>
      </c>
      <c r="E1603" s="8"/>
      <c r="F1603" s="130"/>
      <c r="G1603" s="130"/>
      <c r="H1603" s="130"/>
      <c r="I1603" s="8"/>
      <c r="J1603" s="8"/>
      <c r="K1603" s="130"/>
      <c r="L1603" s="130"/>
      <c r="M1603" s="8" t="str">
        <f t="shared" ref="M1603:M1666" si="93">+D1603&amp;K1603&amp;L1603</f>
        <v/>
      </c>
      <c r="N1603" s="114">
        <f t="shared" si="92"/>
        <v>0</v>
      </c>
      <c r="O1603" s="114">
        <f t="shared" si="91"/>
        <v>0</v>
      </c>
      <c r="P1603" s="114"/>
      <c r="Q1603" s="131"/>
      <c r="R1603" s="114"/>
      <c r="S1603" s="132"/>
      <c r="T1603" s="114"/>
      <c r="U1603" s="131"/>
      <c r="V1603" s="114"/>
      <c r="W1603" s="132"/>
    </row>
    <row r="1604" spans="2:23">
      <c r="B1604" s="129"/>
      <c r="C1604" s="81"/>
      <c r="D1604" s="8" t="str">
        <f t="shared" ref="D1604:D1667" si="94">+B1604&amp;C1604</f>
        <v/>
      </c>
      <c r="E1604" s="8"/>
      <c r="F1604" s="130"/>
      <c r="G1604" s="130"/>
      <c r="H1604" s="130"/>
      <c r="I1604" s="8"/>
      <c r="J1604" s="8"/>
      <c r="K1604" s="130"/>
      <c r="L1604" s="130"/>
      <c r="M1604" s="8" t="str">
        <f t="shared" si="93"/>
        <v/>
      </c>
      <c r="N1604" s="114">
        <f t="shared" si="92"/>
        <v>0</v>
      </c>
      <c r="O1604" s="114">
        <f t="shared" si="91"/>
        <v>0</v>
      </c>
      <c r="P1604" s="114"/>
      <c r="Q1604" s="131"/>
      <c r="R1604" s="114"/>
      <c r="S1604" s="132"/>
      <c r="T1604" s="114"/>
      <c r="U1604" s="131"/>
      <c r="V1604" s="114"/>
      <c r="W1604" s="132"/>
    </row>
    <row r="1605" spans="2:23">
      <c r="B1605" s="129"/>
      <c r="C1605" s="81"/>
      <c r="D1605" s="8" t="str">
        <f t="shared" si="94"/>
        <v/>
      </c>
      <c r="E1605" s="8"/>
      <c r="F1605" s="130"/>
      <c r="G1605" s="130"/>
      <c r="H1605" s="130"/>
      <c r="I1605" s="8"/>
      <c r="J1605" s="8"/>
      <c r="K1605" s="130"/>
      <c r="L1605" s="130"/>
      <c r="M1605" s="8" t="str">
        <f t="shared" si="93"/>
        <v/>
      </c>
      <c r="N1605" s="114">
        <f t="shared" si="92"/>
        <v>0</v>
      </c>
      <c r="O1605" s="114">
        <f t="shared" si="91"/>
        <v>0</v>
      </c>
      <c r="P1605" s="114"/>
      <c r="Q1605" s="131"/>
      <c r="R1605" s="114"/>
      <c r="S1605" s="132"/>
      <c r="T1605" s="114"/>
      <c r="U1605" s="131"/>
      <c r="V1605" s="114"/>
      <c r="W1605" s="132"/>
    </row>
    <row r="1606" spans="2:23">
      <c r="B1606" s="129"/>
      <c r="C1606" s="81"/>
      <c r="D1606" s="8" t="str">
        <f t="shared" si="94"/>
        <v/>
      </c>
      <c r="E1606" s="8"/>
      <c r="F1606" s="130"/>
      <c r="G1606" s="130"/>
      <c r="H1606" s="130"/>
      <c r="I1606" s="8"/>
      <c r="J1606" s="8"/>
      <c r="K1606" s="130"/>
      <c r="L1606" s="130"/>
      <c r="M1606" s="8" t="str">
        <f t="shared" si="93"/>
        <v/>
      </c>
      <c r="N1606" s="114">
        <f t="shared" si="92"/>
        <v>0</v>
      </c>
      <c r="O1606" s="114">
        <f t="shared" si="91"/>
        <v>0</v>
      </c>
      <c r="P1606" s="114"/>
      <c r="Q1606" s="131"/>
      <c r="R1606" s="114"/>
      <c r="S1606" s="132"/>
      <c r="T1606" s="114"/>
      <c r="U1606" s="131"/>
      <c r="V1606" s="114"/>
      <c r="W1606" s="132"/>
    </row>
    <row r="1607" spans="2:23">
      <c r="B1607" s="129"/>
      <c r="C1607" s="81"/>
      <c r="D1607" s="8" t="str">
        <f t="shared" si="94"/>
        <v/>
      </c>
      <c r="E1607" s="8"/>
      <c r="F1607" s="130"/>
      <c r="G1607" s="130"/>
      <c r="H1607" s="130"/>
      <c r="I1607" s="8"/>
      <c r="J1607" s="8"/>
      <c r="K1607" s="130"/>
      <c r="L1607" s="130"/>
      <c r="M1607" s="8" t="str">
        <f t="shared" si="93"/>
        <v/>
      </c>
      <c r="N1607" s="114">
        <f t="shared" si="92"/>
        <v>0</v>
      </c>
      <c r="O1607" s="114">
        <f t="shared" si="91"/>
        <v>0</v>
      </c>
      <c r="P1607" s="114"/>
      <c r="Q1607" s="131"/>
      <c r="R1607" s="114"/>
      <c r="S1607" s="132"/>
      <c r="T1607" s="114"/>
      <c r="U1607" s="131"/>
      <c r="V1607" s="114"/>
      <c r="W1607" s="132"/>
    </row>
    <row r="1608" spans="2:23">
      <c r="B1608" s="129"/>
      <c r="C1608" s="81"/>
      <c r="D1608" s="8" t="str">
        <f t="shared" si="94"/>
        <v/>
      </c>
      <c r="E1608" s="8"/>
      <c r="F1608" s="130"/>
      <c r="G1608" s="130"/>
      <c r="H1608" s="130"/>
      <c r="I1608" s="8"/>
      <c r="J1608" s="8"/>
      <c r="K1608" s="130"/>
      <c r="L1608" s="130"/>
      <c r="M1608" s="8" t="str">
        <f t="shared" si="93"/>
        <v/>
      </c>
      <c r="N1608" s="114">
        <f t="shared" si="92"/>
        <v>0</v>
      </c>
      <c r="O1608" s="114">
        <f t="shared" si="91"/>
        <v>0</v>
      </c>
      <c r="P1608" s="114"/>
      <c r="Q1608" s="131"/>
      <c r="R1608" s="114"/>
      <c r="S1608" s="132"/>
      <c r="T1608" s="114"/>
      <c r="U1608" s="131"/>
      <c r="V1608" s="114"/>
      <c r="W1608" s="132"/>
    </row>
    <row r="1609" spans="2:23">
      <c r="B1609" s="129"/>
      <c r="C1609" s="81"/>
      <c r="D1609" s="8" t="str">
        <f t="shared" si="94"/>
        <v/>
      </c>
      <c r="E1609" s="8"/>
      <c r="F1609" s="130"/>
      <c r="G1609" s="130"/>
      <c r="H1609" s="130"/>
      <c r="I1609" s="8"/>
      <c r="J1609" s="8"/>
      <c r="K1609" s="130"/>
      <c r="L1609" s="130"/>
      <c r="M1609" s="8" t="str">
        <f t="shared" si="93"/>
        <v/>
      </c>
      <c r="N1609" s="114">
        <f t="shared" si="92"/>
        <v>0</v>
      </c>
      <c r="O1609" s="114">
        <f t="shared" si="91"/>
        <v>0</v>
      </c>
      <c r="P1609" s="114"/>
      <c r="Q1609" s="131"/>
      <c r="R1609" s="114"/>
      <c r="S1609" s="132"/>
      <c r="T1609" s="114"/>
      <c r="U1609" s="131"/>
      <c r="V1609" s="114"/>
      <c r="W1609" s="132"/>
    </row>
    <row r="1610" spans="2:23">
      <c r="B1610" s="129"/>
      <c r="C1610" s="81"/>
      <c r="D1610" s="8" t="str">
        <f t="shared" si="94"/>
        <v/>
      </c>
      <c r="E1610" s="8"/>
      <c r="F1610" s="130"/>
      <c r="G1610" s="130"/>
      <c r="H1610" s="130"/>
      <c r="I1610" s="8"/>
      <c r="J1610" s="8"/>
      <c r="K1610" s="130"/>
      <c r="L1610" s="130"/>
      <c r="M1610" s="8" t="str">
        <f t="shared" si="93"/>
        <v/>
      </c>
      <c r="N1610" s="114">
        <f t="shared" si="92"/>
        <v>0</v>
      </c>
      <c r="O1610" s="114">
        <f t="shared" si="91"/>
        <v>0</v>
      </c>
      <c r="P1610" s="114"/>
      <c r="Q1610" s="131"/>
      <c r="R1610" s="114"/>
      <c r="S1610" s="132"/>
      <c r="T1610" s="114"/>
      <c r="U1610" s="131"/>
      <c r="V1610" s="114"/>
      <c r="W1610" s="132"/>
    </row>
    <row r="1611" spans="2:23">
      <c r="B1611" s="129"/>
      <c r="C1611" s="81"/>
      <c r="D1611" s="8" t="str">
        <f t="shared" si="94"/>
        <v/>
      </c>
      <c r="E1611" s="8"/>
      <c r="F1611" s="130"/>
      <c r="G1611" s="130"/>
      <c r="H1611" s="130"/>
      <c r="I1611" s="8"/>
      <c r="J1611" s="8"/>
      <c r="K1611" s="130"/>
      <c r="L1611" s="130"/>
      <c r="M1611" s="8" t="str">
        <f t="shared" si="93"/>
        <v/>
      </c>
      <c r="N1611" s="114">
        <f t="shared" si="92"/>
        <v>0</v>
      </c>
      <c r="O1611" s="114">
        <f t="shared" si="91"/>
        <v>0</v>
      </c>
      <c r="P1611" s="114"/>
      <c r="Q1611" s="131"/>
      <c r="R1611" s="114"/>
      <c r="S1611" s="132"/>
      <c r="T1611" s="114"/>
      <c r="U1611" s="131"/>
      <c r="V1611" s="114"/>
      <c r="W1611" s="132"/>
    </row>
    <row r="1612" spans="2:23">
      <c r="B1612" s="129"/>
      <c r="C1612" s="81"/>
      <c r="D1612" s="8" t="str">
        <f t="shared" si="94"/>
        <v/>
      </c>
      <c r="E1612" s="8"/>
      <c r="F1612" s="130"/>
      <c r="G1612" s="130"/>
      <c r="H1612" s="130"/>
      <c r="I1612" s="8"/>
      <c r="J1612" s="8"/>
      <c r="K1612" s="130"/>
      <c r="L1612" s="130"/>
      <c r="M1612" s="8" t="str">
        <f t="shared" si="93"/>
        <v/>
      </c>
      <c r="N1612" s="114">
        <f t="shared" si="92"/>
        <v>0</v>
      </c>
      <c r="O1612" s="114">
        <f t="shared" si="91"/>
        <v>0</v>
      </c>
      <c r="P1612" s="114"/>
      <c r="Q1612" s="131"/>
      <c r="R1612" s="114"/>
      <c r="S1612" s="132"/>
      <c r="T1612" s="114"/>
      <c r="U1612" s="131"/>
      <c r="V1612" s="114"/>
      <c r="W1612" s="132"/>
    </row>
    <row r="1613" spans="2:23">
      <c r="B1613" s="129"/>
      <c r="C1613" s="81"/>
      <c r="D1613" s="8" t="str">
        <f t="shared" si="94"/>
        <v/>
      </c>
      <c r="E1613" s="8"/>
      <c r="F1613" s="130"/>
      <c r="G1613" s="130"/>
      <c r="H1613" s="130"/>
      <c r="I1613" s="8"/>
      <c r="J1613" s="8"/>
      <c r="K1613" s="130"/>
      <c r="L1613" s="130"/>
      <c r="M1613" s="8" t="str">
        <f t="shared" si="93"/>
        <v/>
      </c>
      <c r="N1613" s="114">
        <f t="shared" si="92"/>
        <v>0</v>
      </c>
      <c r="O1613" s="114">
        <f t="shared" si="91"/>
        <v>0</v>
      </c>
      <c r="P1613" s="114"/>
      <c r="Q1613" s="131"/>
      <c r="R1613" s="114"/>
      <c r="S1613" s="132"/>
      <c r="T1613" s="114"/>
      <c r="U1613" s="131"/>
      <c r="V1613" s="114"/>
      <c r="W1613" s="132"/>
    </row>
    <row r="1614" spans="2:23">
      <c r="B1614" s="129"/>
      <c r="C1614" s="81"/>
      <c r="D1614" s="8" t="str">
        <f t="shared" si="94"/>
        <v/>
      </c>
      <c r="E1614" s="8"/>
      <c r="F1614" s="130"/>
      <c r="G1614" s="130"/>
      <c r="H1614" s="130"/>
      <c r="I1614" s="8"/>
      <c r="J1614" s="8"/>
      <c r="K1614" s="130"/>
      <c r="L1614" s="130"/>
      <c r="M1614" s="8" t="str">
        <f t="shared" si="93"/>
        <v/>
      </c>
      <c r="N1614" s="114">
        <f t="shared" si="92"/>
        <v>0</v>
      </c>
      <c r="O1614" s="114">
        <f t="shared" si="91"/>
        <v>0</v>
      </c>
      <c r="P1614" s="114"/>
      <c r="Q1614" s="131"/>
      <c r="R1614" s="114"/>
      <c r="S1614" s="132"/>
      <c r="T1614" s="114"/>
      <c r="U1614" s="131"/>
      <c r="V1614" s="114"/>
      <c r="W1614" s="132"/>
    </row>
    <row r="1615" spans="2:23">
      <c r="B1615" s="129"/>
      <c r="C1615" s="81"/>
      <c r="D1615" s="8" t="str">
        <f t="shared" si="94"/>
        <v/>
      </c>
      <c r="E1615" s="8"/>
      <c r="F1615" s="130"/>
      <c r="G1615" s="130"/>
      <c r="H1615" s="130"/>
      <c r="I1615" s="8"/>
      <c r="J1615" s="8"/>
      <c r="K1615" s="130"/>
      <c r="L1615" s="130"/>
      <c r="M1615" s="8" t="str">
        <f t="shared" si="93"/>
        <v/>
      </c>
      <c r="N1615" s="114">
        <f t="shared" si="92"/>
        <v>0</v>
      </c>
      <c r="O1615" s="114">
        <f t="shared" si="91"/>
        <v>0</v>
      </c>
      <c r="P1615" s="114"/>
      <c r="Q1615" s="131"/>
      <c r="R1615" s="114"/>
      <c r="S1615" s="132"/>
      <c r="T1615" s="114"/>
      <c r="U1615" s="131"/>
      <c r="V1615" s="114"/>
      <c r="W1615" s="132"/>
    </row>
    <row r="1616" spans="2:23">
      <c r="B1616" s="129"/>
      <c r="C1616" s="81"/>
      <c r="D1616" s="8" t="str">
        <f t="shared" si="94"/>
        <v/>
      </c>
      <c r="E1616" s="8"/>
      <c r="F1616" s="130"/>
      <c r="G1616" s="130"/>
      <c r="H1616" s="130"/>
      <c r="I1616" s="8"/>
      <c r="J1616" s="8"/>
      <c r="K1616" s="130"/>
      <c r="L1616" s="130"/>
      <c r="M1616" s="8" t="str">
        <f t="shared" si="93"/>
        <v/>
      </c>
      <c r="N1616" s="114">
        <f t="shared" si="92"/>
        <v>0</v>
      </c>
      <c r="O1616" s="114">
        <f t="shared" si="91"/>
        <v>0</v>
      </c>
      <c r="P1616" s="114"/>
      <c r="Q1616" s="131"/>
      <c r="R1616" s="114"/>
      <c r="S1616" s="132"/>
      <c r="T1616" s="114"/>
      <c r="U1616" s="131"/>
      <c r="V1616" s="114"/>
      <c r="W1616" s="132"/>
    </row>
    <row r="1617" spans="2:23">
      <c r="B1617" s="129"/>
      <c r="C1617" s="81"/>
      <c r="D1617" s="8" t="str">
        <f t="shared" si="94"/>
        <v/>
      </c>
      <c r="E1617" s="8"/>
      <c r="F1617" s="130"/>
      <c r="G1617" s="130"/>
      <c r="H1617" s="130"/>
      <c r="I1617" s="8"/>
      <c r="J1617" s="8"/>
      <c r="K1617" s="130"/>
      <c r="L1617" s="130"/>
      <c r="M1617" s="8" t="str">
        <f t="shared" si="93"/>
        <v/>
      </c>
      <c r="N1617" s="114">
        <f t="shared" si="92"/>
        <v>0</v>
      </c>
      <c r="O1617" s="114">
        <f t="shared" si="91"/>
        <v>0</v>
      </c>
      <c r="P1617" s="114"/>
      <c r="Q1617" s="131"/>
      <c r="R1617" s="114"/>
      <c r="S1617" s="132"/>
      <c r="T1617" s="114"/>
      <c r="U1617" s="131"/>
      <c r="V1617" s="114"/>
      <c r="W1617" s="132"/>
    </row>
    <row r="1618" spans="2:23">
      <c r="B1618" s="129"/>
      <c r="C1618" s="81"/>
      <c r="D1618" s="8" t="str">
        <f t="shared" si="94"/>
        <v/>
      </c>
      <c r="E1618" s="8"/>
      <c r="F1618" s="130"/>
      <c r="G1618" s="130"/>
      <c r="H1618" s="130"/>
      <c r="I1618" s="8"/>
      <c r="J1618" s="8"/>
      <c r="K1618" s="130"/>
      <c r="L1618" s="130"/>
      <c r="M1618" s="8" t="str">
        <f t="shared" si="93"/>
        <v/>
      </c>
      <c r="N1618" s="114">
        <f t="shared" si="92"/>
        <v>0</v>
      </c>
      <c r="O1618" s="114">
        <f t="shared" ref="O1618:O1681" si="95">IFERROR(S1618/Q1618,0)</f>
        <v>0</v>
      </c>
      <c r="P1618" s="114"/>
      <c r="Q1618" s="131"/>
      <c r="R1618" s="114"/>
      <c r="S1618" s="132"/>
      <c r="T1618" s="114"/>
      <c r="U1618" s="131"/>
      <c r="V1618" s="114"/>
      <c r="W1618" s="132"/>
    </row>
    <row r="1619" spans="2:23">
      <c r="B1619" s="129"/>
      <c r="C1619" s="81"/>
      <c r="D1619" s="8" t="str">
        <f t="shared" si="94"/>
        <v/>
      </c>
      <c r="E1619" s="8"/>
      <c r="F1619" s="130"/>
      <c r="G1619" s="130"/>
      <c r="H1619" s="130"/>
      <c r="I1619" s="8"/>
      <c r="J1619" s="8"/>
      <c r="K1619" s="130"/>
      <c r="L1619" s="130"/>
      <c r="M1619" s="8" t="str">
        <f t="shared" si="93"/>
        <v/>
      </c>
      <c r="N1619" s="114">
        <f t="shared" ref="N1619:N1682" si="96">IFERROR(R1619/P1619,0)</f>
        <v>0</v>
      </c>
      <c r="O1619" s="114">
        <f t="shared" si="95"/>
        <v>0</v>
      </c>
      <c r="P1619" s="114"/>
      <c r="Q1619" s="131"/>
      <c r="R1619" s="114"/>
      <c r="S1619" s="132"/>
      <c r="T1619" s="114"/>
      <c r="U1619" s="131"/>
      <c r="V1619" s="114"/>
      <c r="W1619" s="132"/>
    </row>
    <row r="1620" spans="2:23">
      <c r="B1620" s="129"/>
      <c r="C1620" s="81"/>
      <c r="D1620" s="8" t="str">
        <f t="shared" si="94"/>
        <v/>
      </c>
      <c r="E1620" s="8"/>
      <c r="F1620" s="130"/>
      <c r="G1620" s="130"/>
      <c r="H1620" s="130"/>
      <c r="I1620" s="8"/>
      <c r="J1620" s="8"/>
      <c r="K1620" s="130"/>
      <c r="L1620" s="130"/>
      <c r="M1620" s="8" t="str">
        <f t="shared" si="93"/>
        <v/>
      </c>
      <c r="N1620" s="114">
        <f t="shared" si="96"/>
        <v>0</v>
      </c>
      <c r="O1620" s="114">
        <f t="shared" si="95"/>
        <v>0</v>
      </c>
      <c r="P1620" s="114"/>
      <c r="Q1620" s="131"/>
      <c r="R1620" s="114"/>
      <c r="S1620" s="132"/>
      <c r="T1620" s="114"/>
      <c r="U1620" s="131"/>
      <c r="V1620" s="114"/>
      <c r="W1620" s="132"/>
    </row>
    <row r="1621" spans="2:23">
      <c r="B1621" s="129"/>
      <c r="C1621" s="81"/>
      <c r="D1621" s="8" t="str">
        <f t="shared" si="94"/>
        <v/>
      </c>
      <c r="E1621" s="8"/>
      <c r="F1621" s="130"/>
      <c r="G1621" s="130"/>
      <c r="H1621" s="130"/>
      <c r="I1621" s="8"/>
      <c r="J1621" s="8"/>
      <c r="K1621" s="130"/>
      <c r="L1621" s="130"/>
      <c r="M1621" s="8" t="str">
        <f t="shared" si="93"/>
        <v/>
      </c>
      <c r="N1621" s="114">
        <f t="shared" si="96"/>
        <v>0</v>
      </c>
      <c r="O1621" s="114">
        <f t="shared" si="95"/>
        <v>0</v>
      </c>
      <c r="P1621" s="114"/>
      <c r="Q1621" s="131"/>
      <c r="R1621" s="114"/>
      <c r="S1621" s="132"/>
      <c r="T1621" s="114"/>
      <c r="U1621" s="131"/>
      <c r="V1621" s="114"/>
      <c r="W1621" s="132"/>
    </row>
    <row r="1622" spans="2:23">
      <c r="B1622" s="129"/>
      <c r="C1622" s="81"/>
      <c r="D1622" s="8" t="str">
        <f t="shared" si="94"/>
        <v/>
      </c>
      <c r="E1622" s="8"/>
      <c r="F1622" s="130"/>
      <c r="G1622" s="130"/>
      <c r="H1622" s="130"/>
      <c r="I1622" s="8"/>
      <c r="J1622" s="8"/>
      <c r="K1622" s="130"/>
      <c r="L1622" s="130"/>
      <c r="M1622" s="8" t="str">
        <f t="shared" si="93"/>
        <v/>
      </c>
      <c r="N1622" s="114">
        <f t="shared" si="96"/>
        <v>0</v>
      </c>
      <c r="O1622" s="114">
        <f t="shared" si="95"/>
        <v>0</v>
      </c>
      <c r="P1622" s="114"/>
      <c r="Q1622" s="131"/>
      <c r="R1622" s="114"/>
      <c r="S1622" s="132"/>
      <c r="T1622" s="114"/>
      <c r="U1622" s="131"/>
      <c r="V1622" s="114"/>
      <c r="W1622" s="132"/>
    </row>
    <row r="1623" spans="2:23">
      <c r="B1623" s="129"/>
      <c r="C1623" s="81"/>
      <c r="D1623" s="8" t="str">
        <f t="shared" si="94"/>
        <v/>
      </c>
      <c r="E1623" s="8"/>
      <c r="F1623" s="130"/>
      <c r="G1623" s="130"/>
      <c r="H1623" s="130"/>
      <c r="I1623" s="8"/>
      <c r="J1623" s="8"/>
      <c r="K1623" s="130"/>
      <c r="L1623" s="130"/>
      <c r="M1623" s="8" t="str">
        <f t="shared" si="93"/>
        <v/>
      </c>
      <c r="N1623" s="114">
        <f t="shared" si="96"/>
        <v>0</v>
      </c>
      <c r="O1623" s="114">
        <f t="shared" si="95"/>
        <v>0</v>
      </c>
      <c r="P1623" s="114"/>
      <c r="Q1623" s="131"/>
      <c r="R1623" s="114"/>
      <c r="S1623" s="132"/>
      <c r="T1623" s="114"/>
      <c r="U1623" s="131"/>
      <c r="V1623" s="114"/>
      <c r="W1623" s="132"/>
    </row>
    <row r="1624" spans="2:23">
      <c r="B1624" s="129"/>
      <c r="C1624" s="81"/>
      <c r="D1624" s="8" t="str">
        <f t="shared" si="94"/>
        <v/>
      </c>
      <c r="E1624" s="8"/>
      <c r="F1624" s="130"/>
      <c r="G1624" s="130"/>
      <c r="H1624" s="130"/>
      <c r="I1624" s="8"/>
      <c r="J1624" s="8"/>
      <c r="K1624" s="130"/>
      <c r="L1624" s="130"/>
      <c r="M1624" s="8" t="str">
        <f t="shared" si="93"/>
        <v/>
      </c>
      <c r="N1624" s="114">
        <f t="shared" si="96"/>
        <v>0</v>
      </c>
      <c r="O1624" s="114">
        <f t="shared" si="95"/>
        <v>0</v>
      </c>
      <c r="P1624" s="114"/>
      <c r="Q1624" s="131"/>
      <c r="R1624" s="114"/>
      <c r="S1624" s="132"/>
      <c r="T1624" s="114"/>
      <c r="U1624" s="131"/>
      <c r="V1624" s="114"/>
      <c r="W1624" s="132"/>
    </row>
    <row r="1625" spans="2:23">
      <c r="B1625" s="129"/>
      <c r="C1625" s="81"/>
      <c r="D1625" s="8" t="str">
        <f t="shared" si="94"/>
        <v/>
      </c>
      <c r="E1625" s="8"/>
      <c r="F1625" s="130"/>
      <c r="G1625" s="130"/>
      <c r="H1625" s="130"/>
      <c r="I1625" s="8"/>
      <c r="J1625" s="8"/>
      <c r="K1625" s="130"/>
      <c r="L1625" s="130"/>
      <c r="M1625" s="8" t="str">
        <f t="shared" si="93"/>
        <v/>
      </c>
      <c r="N1625" s="114">
        <f t="shared" si="96"/>
        <v>0</v>
      </c>
      <c r="O1625" s="114">
        <f t="shared" si="95"/>
        <v>0</v>
      </c>
      <c r="P1625" s="114"/>
      <c r="Q1625" s="131"/>
      <c r="R1625" s="114"/>
      <c r="S1625" s="132"/>
      <c r="T1625" s="114"/>
      <c r="U1625" s="131"/>
      <c r="V1625" s="114"/>
      <c r="W1625" s="132"/>
    </row>
    <row r="1626" spans="2:23">
      <c r="B1626" s="129"/>
      <c r="C1626" s="81"/>
      <c r="D1626" s="8" t="str">
        <f t="shared" si="94"/>
        <v/>
      </c>
      <c r="E1626" s="8"/>
      <c r="F1626" s="130"/>
      <c r="G1626" s="130"/>
      <c r="H1626" s="130"/>
      <c r="I1626" s="8"/>
      <c r="J1626" s="8"/>
      <c r="K1626" s="130"/>
      <c r="L1626" s="130"/>
      <c r="M1626" s="8" t="str">
        <f t="shared" si="93"/>
        <v/>
      </c>
      <c r="N1626" s="114">
        <f t="shared" si="96"/>
        <v>0</v>
      </c>
      <c r="O1626" s="114">
        <f t="shared" si="95"/>
        <v>0</v>
      </c>
      <c r="P1626" s="114"/>
      <c r="Q1626" s="131"/>
      <c r="R1626" s="114"/>
      <c r="S1626" s="132"/>
      <c r="T1626" s="114"/>
      <c r="U1626" s="131"/>
      <c r="V1626" s="114"/>
      <c r="W1626" s="132"/>
    </row>
    <row r="1627" spans="2:23">
      <c r="B1627" s="129"/>
      <c r="C1627" s="81"/>
      <c r="D1627" s="8" t="str">
        <f t="shared" si="94"/>
        <v/>
      </c>
      <c r="E1627" s="8"/>
      <c r="F1627" s="130"/>
      <c r="G1627" s="130"/>
      <c r="H1627" s="130"/>
      <c r="I1627" s="8"/>
      <c r="J1627" s="8"/>
      <c r="K1627" s="130"/>
      <c r="L1627" s="130"/>
      <c r="M1627" s="8" t="str">
        <f t="shared" si="93"/>
        <v/>
      </c>
      <c r="N1627" s="114">
        <f t="shared" si="96"/>
        <v>0</v>
      </c>
      <c r="O1627" s="114">
        <f t="shared" si="95"/>
        <v>0</v>
      </c>
      <c r="P1627" s="114"/>
      <c r="Q1627" s="131"/>
      <c r="R1627" s="114"/>
      <c r="S1627" s="132"/>
      <c r="T1627" s="114"/>
      <c r="U1627" s="131"/>
      <c r="V1627" s="114"/>
      <c r="W1627" s="132"/>
    </row>
    <row r="1628" spans="2:23">
      <c r="B1628" s="129"/>
      <c r="C1628" s="81"/>
      <c r="D1628" s="8" t="str">
        <f t="shared" si="94"/>
        <v/>
      </c>
      <c r="E1628" s="8"/>
      <c r="F1628" s="130"/>
      <c r="G1628" s="130"/>
      <c r="H1628" s="130"/>
      <c r="I1628" s="8"/>
      <c r="J1628" s="8"/>
      <c r="K1628" s="130"/>
      <c r="L1628" s="130"/>
      <c r="M1628" s="8" t="str">
        <f t="shared" si="93"/>
        <v/>
      </c>
      <c r="N1628" s="114">
        <f t="shared" si="96"/>
        <v>0</v>
      </c>
      <c r="O1628" s="114">
        <f t="shared" si="95"/>
        <v>0</v>
      </c>
      <c r="P1628" s="114"/>
      <c r="Q1628" s="131"/>
      <c r="R1628" s="114"/>
      <c r="S1628" s="132"/>
      <c r="T1628" s="114"/>
      <c r="U1628" s="131"/>
      <c r="V1628" s="114"/>
      <c r="W1628" s="132"/>
    </row>
    <row r="1629" spans="2:23">
      <c r="B1629" s="129"/>
      <c r="C1629" s="81"/>
      <c r="D1629" s="8" t="str">
        <f t="shared" si="94"/>
        <v/>
      </c>
      <c r="E1629" s="8"/>
      <c r="F1629" s="130"/>
      <c r="G1629" s="130"/>
      <c r="H1629" s="130"/>
      <c r="I1629" s="8"/>
      <c r="J1629" s="8"/>
      <c r="K1629" s="130"/>
      <c r="L1629" s="130"/>
      <c r="M1629" s="8" t="str">
        <f t="shared" si="93"/>
        <v/>
      </c>
      <c r="N1629" s="114">
        <f t="shared" si="96"/>
        <v>0</v>
      </c>
      <c r="O1629" s="114">
        <f t="shared" si="95"/>
        <v>0</v>
      </c>
      <c r="P1629" s="114"/>
      <c r="Q1629" s="131"/>
      <c r="R1629" s="114"/>
      <c r="S1629" s="132"/>
      <c r="T1629" s="114"/>
      <c r="U1629" s="131"/>
      <c r="V1629" s="114"/>
      <c r="W1629" s="132"/>
    </row>
    <row r="1630" spans="2:23">
      <c r="B1630" s="129"/>
      <c r="C1630" s="81"/>
      <c r="D1630" s="8" t="str">
        <f t="shared" si="94"/>
        <v/>
      </c>
      <c r="E1630" s="8"/>
      <c r="F1630" s="130"/>
      <c r="G1630" s="130"/>
      <c r="H1630" s="130"/>
      <c r="I1630" s="8"/>
      <c r="J1630" s="8"/>
      <c r="K1630" s="130"/>
      <c r="L1630" s="130"/>
      <c r="M1630" s="8" t="str">
        <f t="shared" si="93"/>
        <v/>
      </c>
      <c r="N1630" s="114">
        <f t="shared" si="96"/>
        <v>0</v>
      </c>
      <c r="O1630" s="114">
        <f t="shared" si="95"/>
        <v>0</v>
      </c>
      <c r="P1630" s="114"/>
      <c r="Q1630" s="131"/>
      <c r="R1630" s="114"/>
      <c r="S1630" s="132"/>
      <c r="T1630" s="114"/>
      <c r="U1630" s="131"/>
      <c r="V1630" s="114"/>
      <c r="W1630" s="132"/>
    </row>
    <row r="1631" spans="2:23">
      <c r="B1631" s="129"/>
      <c r="C1631" s="81"/>
      <c r="D1631" s="8" t="str">
        <f t="shared" si="94"/>
        <v/>
      </c>
      <c r="E1631" s="8"/>
      <c r="F1631" s="130"/>
      <c r="G1631" s="130"/>
      <c r="H1631" s="130"/>
      <c r="I1631" s="8"/>
      <c r="J1631" s="8"/>
      <c r="K1631" s="130"/>
      <c r="L1631" s="130"/>
      <c r="M1631" s="8" t="str">
        <f t="shared" si="93"/>
        <v/>
      </c>
      <c r="N1631" s="114">
        <f t="shared" si="96"/>
        <v>0</v>
      </c>
      <c r="O1631" s="114">
        <f t="shared" si="95"/>
        <v>0</v>
      </c>
      <c r="P1631" s="114"/>
      <c r="Q1631" s="131"/>
      <c r="R1631" s="114"/>
      <c r="S1631" s="132"/>
      <c r="T1631" s="114"/>
      <c r="U1631" s="131"/>
      <c r="V1631" s="114"/>
      <c r="W1631" s="132"/>
    </row>
    <row r="1632" spans="2:23">
      <c r="B1632" s="129"/>
      <c r="C1632" s="81"/>
      <c r="D1632" s="8" t="str">
        <f t="shared" si="94"/>
        <v/>
      </c>
      <c r="E1632" s="8"/>
      <c r="F1632" s="130"/>
      <c r="G1632" s="130"/>
      <c r="H1632" s="130"/>
      <c r="I1632" s="8"/>
      <c r="J1632" s="8"/>
      <c r="K1632" s="130"/>
      <c r="L1632" s="130"/>
      <c r="M1632" s="8" t="str">
        <f t="shared" si="93"/>
        <v/>
      </c>
      <c r="N1632" s="114">
        <f t="shared" si="96"/>
        <v>0</v>
      </c>
      <c r="O1632" s="114">
        <f t="shared" si="95"/>
        <v>0</v>
      </c>
      <c r="P1632" s="114"/>
      <c r="Q1632" s="131"/>
      <c r="R1632" s="114"/>
      <c r="S1632" s="132"/>
      <c r="T1632" s="114"/>
      <c r="U1632" s="131"/>
      <c r="V1632" s="114"/>
      <c r="W1632" s="132"/>
    </row>
    <row r="1633" spans="2:23">
      <c r="B1633" s="129"/>
      <c r="C1633" s="81"/>
      <c r="D1633" s="8" t="str">
        <f t="shared" si="94"/>
        <v/>
      </c>
      <c r="E1633" s="8"/>
      <c r="F1633" s="130"/>
      <c r="G1633" s="130"/>
      <c r="H1633" s="130"/>
      <c r="I1633" s="8"/>
      <c r="J1633" s="8"/>
      <c r="K1633" s="130"/>
      <c r="L1633" s="130"/>
      <c r="M1633" s="8" t="str">
        <f t="shared" si="93"/>
        <v/>
      </c>
      <c r="N1633" s="114">
        <f t="shared" si="96"/>
        <v>0</v>
      </c>
      <c r="O1633" s="114">
        <f t="shared" si="95"/>
        <v>0</v>
      </c>
      <c r="P1633" s="114"/>
      <c r="Q1633" s="131"/>
      <c r="R1633" s="114"/>
      <c r="S1633" s="132"/>
      <c r="T1633" s="114"/>
      <c r="U1633" s="131"/>
      <c r="V1633" s="114"/>
      <c r="W1633" s="132"/>
    </row>
    <row r="1634" spans="2:23">
      <c r="B1634" s="129"/>
      <c r="C1634" s="81"/>
      <c r="D1634" s="8" t="str">
        <f t="shared" si="94"/>
        <v/>
      </c>
      <c r="E1634" s="8"/>
      <c r="F1634" s="130"/>
      <c r="G1634" s="130"/>
      <c r="H1634" s="130"/>
      <c r="I1634" s="8"/>
      <c r="J1634" s="8"/>
      <c r="K1634" s="130"/>
      <c r="L1634" s="130"/>
      <c r="M1634" s="8" t="str">
        <f t="shared" si="93"/>
        <v/>
      </c>
      <c r="N1634" s="114">
        <f t="shared" si="96"/>
        <v>0</v>
      </c>
      <c r="O1634" s="114">
        <f t="shared" si="95"/>
        <v>0</v>
      </c>
      <c r="P1634" s="114"/>
      <c r="Q1634" s="131"/>
      <c r="R1634" s="114"/>
      <c r="S1634" s="132"/>
      <c r="T1634" s="114"/>
      <c r="U1634" s="131"/>
      <c r="V1634" s="114"/>
      <c r="W1634" s="132"/>
    </row>
    <row r="1635" spans="2:23">
      <c r="B1635" s="129"/>
      <c r="C1635" s="81"/>
      <c r="D1635" s="8" t="str">
        <f t="shared" si="94"/>
        <v/>
      </c>
      <c r="E1635" s="8"/>
      <c r="F1635" s="130"/>
      <c r="G1635" s="130"/>
      <c r="H1635" s="130"/>
      <c r="I1635" s="8"/>
      <c r="J1635" s="8"/>
      <c r="K1635" s="130"/>
      <c r="L1635" s="130"/>
      <c r="M1635" s="8" t="str">
        <f t="shared" si="93"/>
        <v/>
      </c>
      <c r="N1635" s="114">
        <f t="shared" si="96"/>
        <v>0</v>
      </c>
      <c r="O1635" s="114">
        <f t="shared" si="95"/>
        <v>0</v>
      </c>
      <c r="P1635" s="114"/>
      <c r="Q1635" s="131"/>
      <c r="R1635" s="114"/>
      <c r="S1635" s="132"/>
      <c r="T1635" s="114"/>
      <c r="U1635" s="131"/>
      <c r="V1635" s="114"/>
      <c r="W1635" s="132"/>
    </row>
    <row r="1636" spans="2:23">
      <c r="B1636" s="129"/>
      <c r="C1636" s="81"/>
      <c r="D1636" s="8" t="str">
        <f t="shared" si="94"/>
        <v/>
      </c>
      <c r="E1636" s="8"/>
      <c r="F1636" s="130"/>
      <c r="G1636" s="130"/>
      <c r="H1636" s="130"/>
      <c r="I1636" s="8"/>
      <c r="J1636" s="8"/>
      <c r="K1636" s="130"/>
      <c r="L1636" s="130"/>
      <c r="M1636" s="8" t="str">
        <f t="shared" si="93"/>
        <v/>
      </c>
      <c r="N1636" s="114">
        <f t="shared" si="96"/>
        <v>0</v>
      </c>
      <c r="O1636" s="114">
        <f t="shared" si="95"/>
        <v>0</v>
      </c>
      <c r="P1636" s="114"/>
      <c r="Q1636" s="131"/>
      <c r="R1636" s="114"/>
      <c r="S1636" s="132"/>
      <c r="T1636" s="114"/>
      <c r="U1636" s="131"/>
      <c r="V1636" s="114"/>
      <c r="W1636" s="132"/>
    </row>
    <row r="1637" spans="2:23">
      <c r="B1637" s="129"/>
      <c r="C1637" s="81"/>
      <c r="D1637" s="8" t="str">
        <f t="shared" si="94"/>
        <v/>
      </c>
      <c r="E1637" s="8"/>
      <c r="F1637" s="130"/>
      <c r="G1637" s="130"/>
      <c r="H1637" s="130"/>
      <c r="I1637" s="8"/>
      <c r="J1637" s="8"/>
      <c r="K1637" s="130"/>
      <c r="L1637" s="130"/>
      <c r="M1637" s="8" t="str">
        <f t="shared" si="93"/>
        <v/>
      </c>
      <c r="N1637" s="114">
        <f t="shared" si="96"/>
        <v>0</v>
      </c>
      <c r="O1637" s="114">
        <f t="shared" si="95"/>
        <v>0</v>
      </c>
      <c r="P1637" s="114"/>
      <c r="Q1637" s="131"/>
      <c r="R1637" s="114"/>
      <c r="S1637" s="132"/>
      <c r="T1637" s="114"/>
      <c r="U1637" s="131"/>
      <c r="V1637" s="114"/>
      <c r="W1637" s="132"/>
    </row>
    <row r="1638" spans="2:23">
      <c r="B1638" s="129"/>
      <c r="C1638" s="81"/>
      <c r="D1638" s="8" t="str">
        <f t="shared" si="94"/>
        <v/>
      </c>
      <c r="E1638" s="8"/>
      <c r="F1638" s="130"/>
      <c r="G1638" s="130"/>
      <c r="H1638" s="130"/>
      <c r="I1638" s="8"/>
      <c r="J1638" s="8"/>
      <c r="K1638" s="130"/>
      <c r="L1638" s="130"/>
      <c r="M1638" s="8" t="str">
        <f t="shared" si="93"/>
        <v/>
      </c>
      <c r="N1638" s="114">
        <f t="shared" si="96"/>
        <v>0</v>
      </c>
      <c r="O1638" s="114">
        <f t="shared" si="95"/>
        <v>0</v>
      </c>
      <c r="P1638" s="114"/>
      <c r="Q1638" s="131"/>
      <c r="R1638" s="114"/>
      <c r="S1638" s="132"/>
      <c r="T1638" s="114"/>
      <c r="U1638" s="131"/>
      <c r="V1638" s="114"/>
      <c r="W1638" s="132"/>
    </row>
    <row r="1639" spans="2:23">
      <c r="B1639" s="129"/>
      <c r="C1639" s="81"/>
      <c r="D1639" s="8" t="str">
        <f t="shared" si="94"/>
        <v/>
      </c>
      <c r="E1639" s="8"/>
      <c r="F1639" s="130"/>
      <c r="G1639" s="130"/>
      <c r="H1639" s="130"/>
      <c r="I1639" s="8"/>
      <c r="J1639" s="8"/>
      <c r="K1639" s="130"/>
      <c r="L1639" s="130"/>
      <c r="M1639" s="8" t="str">
        <f t="shared" si="93"/>
        <v/>
      </c>
      <c r="N1639" s="114">
        <f t="shared" si="96"/>
        <v>0</v>
      </c>
      <c r="O1639" s="114">
        <f t="shared" si="95"/>
        <v>0</v>
      </c>
      <c r="P1639" s="114"/>
      <c r="Q1639" s="131"/>
      <c r="R1639" s="114"/>
      <c r="S1639" s="132"/>
      <c r="T1639" s="114"/>
      <c r="U1639" s="131"/>
      <c r="V1639" s="114"/>
      <c r="W1639" s="132"/>
    </row>
    <row r="1640" spans="2:23">
      <c r="B1640" s="129"/>
      <c r="C1640" s="81"/>
      <c r="D1640" s="8" t="str">
        <f t="shared" si="94"/>
        <v/>
      </c>
      <c r="E1640" s="8"/>
      <c r="F1640" s="130"/>
      <c r="G1640" s="130"/>
      <c r="H1640" s="130"/>
      <c r="I1640" s="8"/>
      <c r="J1640" s="8"/>
      <c r="K1640" s="130"/>
      <c r="L1640" s="130"/>
      <c r="M1640" s="8" t="str">
        <f t="shared" si="93"/>
        <v/>
      </c>
      <c r="N1640" s="114">
        <f t="shared" si="96"/>
        <v>0</v>
      </c>
      <c r="O1640" s="114">
        <f t="shared" si="95"/>
        <v>0</v>
      </c>
      <c r="P1640" s="114"/>
      <c r="Q1640" s="131"/>
      <c r="R1640" s="114"/>
      <c r="S1640" s="132"/>
      <c r="T1640" s="114"/>
      <c r="U1640" s="131"/>
      <c r="V1640" s="114"/>
      <c r="W1640" s="132"/>
    </row>
    <row r="1641" spans="2:23">
      <c r="B1641" s="129"/>
      <c r="C1641" s="81"/>
      <c r="D1641" s="8" t="str">
        <f t="shared" si="94"/>
        <v/>
      </c>
      <c r="E1641" s="8"/>
      <c r="F1641" s="130"/>
      <c r="G1641" s="130"/>
      <c r="H1641" s="130"/>
      <c r="I1641" s="8"/>
      <c r="J1641" s="8"/>
      <c r="K1641" s="130"/>
      <c r="L1641" s="130"/>
      <c r="M1641" s="8" t="str">
        <f t="shared" si="93"/>
        <v/>
      </c>
      <c r="N1641" s="114">
        <f t="shared" si="96"/>
        <v>0</v>
      </c>
      <c r="O1641" s="114">
        <f t="shared" si="95"/>
        <v>0</v>
      </c>
      <c r="P1641" s="114"/>
      <c r="Q1641" s="131"/>
      <c r="R1641" s="114"/>
      <c r="S1641" s="132"/>
      <c r="T1641" s="114"/>
      <c r="U1641" s="131"/>
      <c r="V1641" s="114"/>
      <c r="W1641" s="132"/>
    </row>
    <row r="1642" spans="2:23">
      <c r="B1642" s="129"/>
      <c r="C1642" s="81"/>
      <c r="D1642" s="8" t="str">
        <f t="shared" si="94"/>
        <v/>
      </c>
      <c r="E1642" s="8"/>
      <c r="F1642" s="130"/>
      <c r="G1642" s="130"/>
      <c r="H1642" s="130"/>
      <c r="I1642" s="8"/>
      <c r="J1642" s="8"/>
      <c r="K1642" s="130"/>
      <c r="L1642" s="130"/>
      <c r="M1642" s="8" t="str">
        <f t="shared" si="93"/>
        <v/>
      </c>
      <c r="N1642" s="114">
        <f t="shared" si="96"/>
        <v>0</v>
      </c>
      <c r="O1642" s="114">
        <f t="shared" si="95"/>
        <v>0</v>
      </c>
      <c r="P1642" s="114"/>
      <c r="Q1642" s="131"/>
      <c r="R1642" s="114"/>
      <c r="S1642" s="132"/>
      <c r="T1642" s="114"/>
      <c r="U1642" s="131"/>
      <c r="V1642" s="114"/>
      <c r="W1642" s="132"/>
    </row>
    <row r="1643" spans="2:23">
      <c r="B1643" s="129"/>
      <c r="C1643" s="81"/>
      <c r="D1643" s="8" t="str">
        <f t="shared" si="94"/>
        <v/>
      </c>
      <c r="E1643" s="8"/>
      <c r="F1643" s="130"/>
      <c r="G1643" s="130"/>
      <c r="H1643" s="130"/>
      <c r="I1643" s="8"/>
      <c r="J1643" s="8"/>
      <c r="K1643" s="130"/>
      <c r="L1643" s="130"/>
      <c r="M1643" s="8" t="str">
        <f t="shared" si="93"/>
        <v/>
      </c>
      <c r="N1643" s="114">
        <f t="shared" si="96"/>
        <v>0</v>
      </c>
      <c r="O1643" s="114">
        <f t="shared" si="95"/>
        <v>0</v>
      </c>
      <c r="P1643" s="114"/>
      <c r="Q1643" s="131"/>
      <c r="R1643" s="114"/>
      <c r="S1643" s="132"/>
      <c r="T1643" s="114"/>
      <c r="U1643" s="131"/>
      <c r="V1643" s="114"/>
      <c r="W1643" s="132"/>
    </row>
    <row r="1644" spans="2:23">
      <c r="B1644" s="129"/>
      <c r="C1644" s="81"/>
      <c r="D1644" s="8" t="str">
        <f t="shared" si="94"/>
        <v/>
      </c>
      <c r="E1644" s="8"/>
      <c r="F1644" s="130"/>
      <c r="G1644" s="130"/>
      <c r="H1644" s="130"/>
      <c r="I1644" s="8"/>
      <c r="J1644" s="8"/>
      <c r="K1644" s="130"/>
      <c r="L1644" s="130"/>
      <c r="M1644" s="8" t="str">
        <f t="shared" si="93"/>
        <v/>
      </c>
      <c r="N1644" s="114">
        <f t="shared" si="96"/>
        <v>0</v>
      </c>
      <c r="O1644" s="114">
        <f t="shared" si="95"/>
        <v>0</v>
      </c>
      <c r="P1644" s="114"/>
      <c r="Q1644" s="131"/>
      <c r="R1644" s="114"/>
      <c r="S1644" s="132"/>
      <c r="T1644" s="114"/>
      <c r="U1644" s="131"/>
      <c r="V1644" s="114"/>
      <c r="W1644" s="132"/>
    </row>
    <row r="1645" spans="2:23">
      <c r="B1645" s="129"/>
      <c r="C1645" s="81"/>
      <c r="D1645" s="8" t="str">
        <f t="shared" si="94"/>
        <v/>
      </c>
      <c r="E1645" s="8"/>
      <c r="F1645" s="130"/>
      <c r="G1645" s="130"/>
      <c r="H1645" s="130"/>
      <c r="I1645" s="8"/>
      <c r="J1645" s="8"/>
      <c r="K1645" s="130"/>
      <c r="L1645" s="130"/>
      <c r="M1645" s="8" t="str">
        <f t="shared" si="93"/>
        <v/>
      </c>
      <c r="N1645" s="114">
        <f t="shared" si="96"/>
        <v>0</v>
      </c>
      <c r="O1645" s="114">
        <f t="shared" si="95"/>
        <v>0</v>
      </c>
      <c r="P1645" s="114"/>
      <c r="Q1645" s="131"/>
      <c r="R1645" s="114"/>
      <c r="S1645" s="132"/>
      <c r="T1645" s="114"/>
      <c r="U1645" s="131"/>
      <c r="V1645" s="114"/>
      <c r="W1645" s="132"/>
    </row>
    <row r="1646" spans="2:23">
      <c r="B1646" s="129"/>
      <c r="C1646" s="81"/>
      <c r="D1646" s="8" t="str">
        <f t="shared" si="94"/>
        <v/>
      </c>
      <c r="E1646" s="8"/>
      <c r="F1646" s="130"/>
      <c r="G1646" s="130"/>
      <c r="H1646" s="130"/>
      <c r="I1646" s="8"/>
      <c r="J1646" s="8"/>
      <c r="K1646" s="130"/>
      <c r="L1646" s="130"/>
      <c r="M1646" s="8" t="str">
        <f t="shared" si="93"/>
        <v/>
      </c>
      <c r="N1646" s="114">
        <f t="shared" si="96"/>
        <v>0</v>
      </c>
      <c r="O1646" s="114">
        <f t="shared" si="95"/>
        <v>0</v>
      </c>
      <c r="P1646" s="114"/>
      <c r="Q1646" s="131"/>
      <c r="R1646" s="114"/>
      <c r="S1646" s="132"/>
      <c r="T1646" s="114"/>
      <c r="U1646" s="131"/>
      <c r="V1646" s="114"/>
      <c r="W1646" s="132"/>
    </row>
    <row r="1647" spans="2:23">
      <c r="B1647" s="129"/>
      <c r="C1647" s="81"/>
      <c r="D1647" s="8" t="str">
        <f t="shared" si="94"/>
        <v/>
      </c>
      <c r="E1647" s="8"/>
      <c r="F1647" s="130"/>
      <c r="G1647" s="130"/>
      <c r="H1647" s="130"/>
      <c r="I1647" s="8"/>
      <c r="J1647" s="8"/>
      <c r="K1647" s="130"/>
      <c r="L1647" s="130"/>
      <c r="M1647" s="8" t="str">
        <f t="shared" si="93"/>
        <v/>
      </c>
      <c r="N1647" s="114">
        <f t="shared" si="96"/>
        <v>0</v>
      </c>
      <c r="O1647" s="114">
        <f t="shared" si="95"/>
        <v>0</v>
      </c>
      <c r="P1647" s="114"/>
      <c r="Q1647" s="131"/>
      <c r="R1647" s="114"/>
      <c r="S1647" s="132"/>
      <c r="T1647" s="114"/>
      <c r="U1647" s="131"/>
      <c r="V1647" s="114"/>
      <c r="W1647" s="132"/>
    </row>
    <row r="1648" spans="2:23">
      <c r="B1648" s="129"/>
      <c r="C1648" s="81"/>
      <c r="D1648" s="8" t="str">
        <f t="shared" si="94"/>
        <v/>
      </c>
      <c r="E1648" s="8"/>
      <c r="F1648" s="130"/>
      <c r="G1648" s="130"/>
      <c r="H1648" s="130"/>
      <c r="I1648" s="8"/>
      <c r="J1648" s="8"/>
      <c r="K1648" s="130"/>
      <c r="L1648" s="130"/>
      <c r="M1648" s="8" t="str">
        <f t="shared" si="93"/>
        <v/>
      </c>
      <c r="N1648" s="114">
        <f t="shared" si="96"/>
        <v>0</v>
      </c>
      <c r="O1648" s="114">
        <f t="shared" si="95"/>
        <v>0</v>
      </c>
      <c r="P1648" s="114"/>
      <c r="Q1648" s="131"/>
      <c r="R1648" s="114"/>
      <c r="S1648" s="132"/>
      <c r="T1648" s="114"/>
      <c r="U1648" s="131"/>
      <c r="V1648" s="114"/>
      <c r="W1648" s="132"/>
    </row>
    <row r="1649" spans="2:23">
      <c r="B1649" s="129"/>
      <c r="C1649" s="81"/>
      <c r="D1649" s="8" t="str">
        <f t="shared" si="94"/>
        <v/>
      </c>
      <c r="E1649" s="8"/>
      <c r="F1649" s="130"/>
      <c r="G1649" s="130"/>
      <c r="H1649" s="130"/>
      <c r="I1649" s="8"/>
      <c r="J1649" s="8"/>
      <c r="K1649" s="130"/>
      <c r="L1649" s="130"/>
      <c r="M1649" s="8" t="str">
        <f t="shared" si="93"/>
        <v/>
      </c>
      <c r="N1649" s="114">
        <f t="shared" si="96"/>
        <v>0</v>
      </c>
      <c r="O1649" s="114">
        <f t="shared" si="95"/>
        <v>0</v>
      </c>
      <c r="P1649" s="114"/>
      <c r="Q1649" s="131"/>
      <c r="R1649" s="114"/>
      <c r="S1649" s="132"/>
      <c r="T1649" s="114"/>
      <c r="U1649" s="131"/>
      <c r="V1649" s="114"/>
      <c r="W1649" s="132"/>
    </row>
    <row r="1650" spans="2:23">
      <c r="B1650" s="129"/>
      <c r="C1650" s="81"/>
      <c r="D1650" s="8" t="str">
        <f t="shared" si="94"/>
        <v/>
      </c>
      <c r="E1650" s="8"/>
      <c r="F1650" s="130"/>
      <c r="G1650" s="130"/>
      <c r="H1650" s="130"/>
      <c r="I1650" s="8"/>
      <c r="J1650" s="8"/>
      <c r="K1650" s="130"/>
      <c r="L1650" s="130"/>
      <c r="M1650" s="8" t="str">
        <f t="shared" si="93"/>
        <v/>
      </c>
      <c r="N1650" s="114">
        <f t="shared" si="96"/>
        <v>0</v>
      </c>
      <c r="O1650" s="114">
        <f t="shared" si="95"/>
        <v>0</v>
      </c>
      <c r="P1650" s="114"/>
      <c r="Q1650" s="131"/>
      <c r="R1650" s="114"/>
      <c r="S1650" s="132"/>
      <c r="T1650" s="114"/>
      <c r="U1650" s="131"/>
      <c r="V1650" s="114"/>
      <c r="W1650" s="132"/>
    </row>
    <row r="1651" spans="2:23">
      <c r="B1651" s="129"/>
      <c r="C1651" s="81"/>
      <c r="D1651" s="8" t="str">
        <f t="shared" si="94"/>
        <v/>
      </c>
      <c r="E1651" s="8"/>
      <c r="F1651" s="130"/>
      <c r="G1651" s="130"/>
      <c r="H1651" s="130"/>
      <c r="I1651" s="8"/>
      <c r="J1651" s="8"/>
      <c r="K1651" s="130"/>
      <c r="L1651" s="130"/>
      <c r="M1651" s="8" t="str">
        <f t="shared" si="93"/>
        <v/>
      </c>
      <c r="N1651" s="114">
        <f t="shared" si="96"/>
        <v>0</v>
      </c>
      <c r="O1651" s="114">
        <f t="shared" si="95"/>
        <v>0</v>
      </c>
      <c r="P1651" s="114"/>
      <c r="Q1651" s="131"/>
      <c r="R1651" s="114"/>
      <c r="S1651" s="132"/>
      <c r="T1651" s="114"/>
      <c r="U1651" s="131"/>
      <c r="V1651" s="114"/>
      <c r="W1651" s="132"/>
    </row>
    <row r="1652" spans="2:23">
      <c r="B1652" s="129"/>
      <c r="C1652" s="81"/>
      <c r="D1652" s="8" t="str">
        <f t="shared" si="94"/>
        <v/>
      </c>
      <c r="E1652" s="8"/>
      <c r="F1652" s="130"/>
      <c r="G1652" s="130"/>
      <c r="H1652" s="130"/>
      <c r="I1652" s="8"/>
      <c r="J1652" s="8"/>
      <c r="K1652" s="130"/>
      <c r="L1652" s="130"/>
      <c r="M1652" s="8" t="str">
        <f t="shared" si="93"/>
        <v/>
      </c>
      <c r="N1652" s="114">
        <f t="shared" si="96"/>
        <v>0</v>
      </c>
      <c r="O1652" s="114">
        <f t="shared" si="95"/>
        <v>0</v>
      </c>
      <c r="P1652" s="114"/>
      <c r="Q1652" s="131"/>
      <c r="R1652" s="114"/>
      <c r="S1652" s="132"/>
      <c r="T1652" s="114"/>
      <c r="U1652" s="131"/>
      <c r="V1652" s="114"/>
      <c r="W1652" s="132"/>
    </row>
    <row r="1653" spans="2:23">
      <c r="B1653" s="129"/>
      <c r="C1653" s="81"/>
      <c r="D1653" s="8" t="str">
        <f t="shared" si="94"/>
        <v/>
      </c>
      <c r="E1653" s="8"/>
      <c r="F1653" s="130"/>
      <c r="G1653" s="130"/>
      <c r="H1653" s="130"/>
      <c r="I1653" s="8"/>
      <c r="J1653" s="8"/>
      <c r="K1653" s="130"/>
      <c r="L1653" s="130"/>
      <c r="M1653" s="8" t="str">
        <f t="shared" si="93"/>
        <v/>
      </c>
      <c r="N1653" s="114">
        <f t="shared" si="96"/>
        <v>0</v>
      </c>
      <c r="O1653" s="114">
        <f t="shared" si="95"/>
        <v>0</v>
      </c>
      <c r="P1653" s="114"/>
      <c r="Q1653" s="131"/>
      <c r="R1653" s="114"/>
      <c r="S1653" s="132"/>
      <c r="T1653" s="114"/>
      <c r="U1653" s="131"/>
      <c r="V1653" s="114"/>
      <c r="W1653" s="132"/>
    </row>
    <row r="1654" spans="2:23">
      <c r="B1654" s="129"/>
      <c r="C1654" s="81"/>
      <c r="D1654" s="8" t="str">
        <f t="shared" si="94"/>
        <v/>
      </c>
      <c r="E1654" s="8"/>
      <c r="F1654" s="130"/>
      <c r="G1654" s="130"/>
      <c r="H1654" s="130"/>
      <c r="I1654" s="8"/>
      <c r="J1654" s="8"/>
      <c r="K1654" s="130"/>
      <c r="L1654" s="130"/>
      <c r="M1654" s="8" t="str">
        <f t="shared" si="93"/>
        <v/>
      </c>
      <c r="N1654" s="114">
        <f t="shared" si="96"/>
        <v>0</v>
      </c>
      <c r="O1654" s="114">
        <f t="shared" si="95"/>
        <v>0</v>
      </c>
      <c r="P1654" s="114"/>
      <c r="Q1654" s="131"/>
      <c r="R1654" s="114"/>
      <c r="S1654" s="132"/>
      <c r="T1654" s="114"/>
      <c r="U1654" s="131"/>
      <c r="V1654" s="114"/>
      <c r="W1654" s="132"/>
    </row>
    <row r="1655" spans="2:23">
      <c r="B1655" s="129"/>
      <c r="C1655" s="81"/>
      <c r="D1655" s="8" t="str">
        <f t="shared" si="94"/>
        <v/>
      </c>
      <c r="E1655" s="8"/>
      <c r="F1655" s="130"/>
      <c r="G1655" s="130"/>
      <c r="H1655" s="130"/>
      <c r="I1655" s="8"/>
      <c r="J1655" s="8"/>
      <c r="K1655" s="130"/>
      <c r="L1655" s="130"/>
      <c r="M1655" s="8" t="str">
        <f t="shared" si="93"/>
        <v/>
      </c>
      <c r="N1655" s="114">
        <f t="shared" si="96"/>
        <v>0</v>
      </c>
      <c r="O1655" s="114">
        <f t="shared" si="95"/>
        <v>0</v>
      </c>
      <c r="P1655" s="114"/>
      <c r="Q1655" s="131"/>
      <c r="R1655" s="114"/>
      <c r="S1655" s="132"/>
      <c r="T1655" s="114"/>
      <c r="U1655" s="131"/>
      <c r="V1655" s="114"/>
      <c r="W1655" s="132"/>
    </row>
    <row r="1656" spans="2:23">
      <c r="B1656" s="129"/>
      <c r="C1656" s="81"/>
      <c r="D1656" s="8" t="str">
        <f t="shared" si="94"/>
        <v/>
      </c>
      <c r="E1656" s="8"/>
      <c r="F1656" s="130"/>
      <c r="G1656" s="130"/>
      <c r="H1656" s="130"/>
      <c r="I1656" s="8"/>
      <c r="J1656" s="8"/>
      <c r="K1656" s="130"/>
      <c r="L1656" s="130"/>
      <c r="M1656" s="8" t="str">
        <f t="shared" si="93"/>
        <v/>
      </c>
      <c r="N1656" s="114">
        <f t="shared" si="96"/>
        <v>0</v>
      </c>
      <c r="O1656" s="114">
        <f t="shared" si="95"/>
        <v>0</v>
      </c>
      <c r="P1656" s="114"/>
      <c r="Q1656" s="131"/>
      <c r="R1656" s="114"/>
      <c r="S1656" s="132"/>
      <c r="T1656" s="114"/>
      <c r="U1656" s="131"/>
      <c r="V1656" s="114"/>
      <c r="W1656" s="132"/>
    </row>
    <row r="1657" spans="2:23">
      <c r="B1657" s="129"/>
      <c r="C1657" s="81"/>
      <c r="D1657" s="8" t="str">
        <f t="shared" si="94"/>
        <v/>
      </c>
      <c r="E1657" s="8"/>
      <c r="F1657" s="130"/>
      <c r="G1657" s="130"/>
      <c r="H1657" s="130"/>
      <c r="I1657" s="8"/>
      <c r="J1657" s="8"/>
      <c r="K1657" s="130"/>
      <c r="L1657" s="130"/>
      <c r="M1657" s="8" t="str">
        <f t="shared" si="93"/>
        <v/>
      </c>
      <c r="N1657" s="114">
        <f t="shared" si="96"/>
        <v>0</v>
      </c>
      <c r="O1657" s="114">
        <f t="shared" si="95"/>
        <v>0</v>
      </c>
      <c r="P1657" s="114"/>
      <c r="Q1657" s="131"/>
      <c r="R1657" s="114"/>
      <c r="S1657" s="132"/>
      <c r="T1657" s="114"/>
      <c r="U1657" s="131"/>
      <c r="V1657" s="114"/>
      <c r="W1657" s="132"/>
    </row>
    <row r="1658" spans="2:23">
      <c r="B1658" s="129"/>
      <c r="C1658" s="81"/>
      <c r="D1658" s="8" t="str">
        <f t="shared" si="94"/>
        <v/>
      </c>
      <c r="E1658" s="8"/>
      <c r="F1658" s="130"/>
      <c r="G1658" s="130"/>
      <c r="H1658" s="130"/>
      <c r="I1658" s="8"/>
      <c r="J1658" s="8"/>
      <c r="K1658" s="130"/>
      <c r="L1658" s="130"/>
      <c r="M1658" s="8" t="str">
        <f t="shared" si="93"/>
        <v/>
      </c>
      <c r="N1658" s="114">
        <f t="shared" si="96"/>
        <v>0</v>
      </c>
      <c r="O1658" s="114">
        <f t="shared" si="95"/>
        <v>0</v>
      </c>
      <c r="P1658" s="114"/>
      <c r="Q1658" s="131"/>
      <c r="R1658" s="114"/>
      <c r="S1658" s="132"/>
      <c r="T1658" s="114"/>
      <c r="U1658" s="131"/>
      <c r="V1658" s="114"/>
      <c r="W1658" s="132"/>
    </row>
    <row r="1659" spans="2:23">
      <c r="B1659" s="129"/>
      <c r="C1659" s="81"/>
      <c r="D1659" s="8" t="str">
        <f t="shared" si="94"/>
        <v/>
      </c>
      <c r="E1659" s="8"/>
      <c r="F1659" s="130"/>
      <c r="G1659" s="130"/>
      <c r="H1659" s="130"/>
      <c r="I1659" s="8"/>
      <c r="J1659" s="8"/>
      <c r="K1659" s="130"/>
      <c r="L1659" s="130"/>
      <c r="M1659" s="8" t="str">
        <f t="shared" si="93"/>
        <v/>
      </c>
      <c r="N1659" s="114">
        <f t="shared" si="96"/>
        <v>0</v>
      </c>
      <c r="O1659" s="114">
        <f t="shared" si="95"/>
        <v>0</v>
      </c>
      <c r="P1659" s="114"/>
      <c r="Q1659" s="131"/>
      <c r="R1659" s="114"/>
      <c r="S1659" s="132"/>
      <c r="T1659" s="114"/>
      <c r="U1659" s="131"/>
      <c r="V1659" s="114"/>
      <c r="W1659" s="132"/>
    </row>
    <row r="1660" spans="2:23">
      <c r="B1660" s="129"/>
      <c r="C1660" s="81"/>
      <c r="D1660" s="8" t="str">
        <f t="shared" si="94"/>
        <v/>
      </c>
      <c r="E1660" s="8"/>
      <c r="F1660" s="130"/>
      <c r="G1660" s="130"/>
      <c r="H1660" s="130"/>
      <c r="I1660" s="8"/>
      <c r="J1660" s="8"/>
      <c r="K1660" s="130"/>
      <c r="L1660" s="130"/>
      <c r="M1660" s="8" t="str">
        <f t="shared" si="93"/>
        <v/>
      </c>
      <c r="N1660" s="114">
        <f t="shared" si="96"/>
        <v>0</v>
      </c>
      <c r="O1660" s="114">
        <f t="shared" si="95"/>
        <v>0</v>
      </c>
      <c r="P1660" s="114"/>
      <c r="Q1660" s="131"/>
      <c r="R1660" s="114"/>
      <c r="S1660" s="132"/>
      <c r="T1660" s="114"/>
      <c r="U1660" s="131"/>
      <c r="V1660" s="114"/>
      <c r="W1660" s="132"/>
    </row>
    <row r="1661" spans="2:23">
      <c r="B1661" s="129"/>
      <c r="C1661" s="66"/>
      <c r="D1661" s="8" t="str">
        <f t="shared" si="94"/>
        <v/>
      </c>
      <c r="E1661" s="8"/>
      <c r="F1661" s="130"/>
      <c r="G1661" s="130"/>
      <c r="H1661" s="130"/>
      <c r="I1661" s="8"/>
      <c r="J1661" s="8"/>
      <c r="K1661" s="130"/>
      <c r="L1661" s="130"/>
      <c r="M1661" s="8" t="str">
        <f t="shared" si="93"/>
        <v/>
      </c>
      <c r="N1661" s="114">
        <f t="shared" si="96"/>
        <v>0</v>
      </c>
      <c r="O1661" s="114">
        <f t="shared" si="95"/>
        <v>0</v>
      </c>
      <c r="P1661" s="114"/>
      <c r="Q1661" s="131"/>
      <c r="R1661" s="114"/>
      <c r="S1661" s="132"/>
      <c r="T1661" s="114"/>
      <c r="U1661" s="131"/>
      <c r="V1661" s="114"/>
      <c r="W1661" s="132"/>
    </row>
    <row r="1662" spans="2:23">
      <c r="B1662" s="129"/>
      <c r="C1662" s="66"/>
      <c r="D1662" s="8" t="str">
        <f t="shared" si="94"/>
        <v/>
      </c>
      <c r="E1662" s="8"/>
      <c r="F1662" s="130"/>
      <c r="G1662" s="130"/>
      <c r="H1662" s="130"/>
      <c r="I1662" s="8"/>
      <c r="J1662" s="8"/>
      <c r="K1662" s="130"/>
      <c r="L1662" s="130"/>
      <c r="M1662" s="8" t="str">
        <f t="shared" si="93"/>
        <v/>
      </c>
      <c r="N1662" s="114">
        <f t="shared" si="96"/>
        <v>0</v>
      </c>
      <c r="O1662" s="114">
        <f t="shared" si="95"/>
        <v>0</v>
      </c>
      <c r="P1662" s="114"/>
      <c r="Q1662" s="131"/>
      <c r="R1662" s="114"/>
      <c r="S1662" s="132"/>
      <c r="T1662" s="114"/>
      <c r="U1662" s="131"/>
      <c r="V1662" s="114"/>
      <c r="W1662" s="132"/>
    </row>
    <row r="1663" spans="2:23">
      <c r="B1663" s="129"/>
      <c r="C1663" s="66"/>
      <c r="D1663" s="8" t="str">
        <f t="shared" si="94"/>
        <v/>
      </c>
      <c r="E1663" s="8"/>
      <c r="F1663" s="130"/>
      <c r="G1663" s="130"/>
      <c r="H1663" s="130"/>
      <c r="I1663" s="8"/>
      <c r="J1663" s="8"/>
      <c r="K1663" s="130"/>
      <c r="L1663" s="130"/>
      <c r="M1663" s="8" t="str">
        <f t="shared" si="93"/>
        <v/>
      </c>
      <c r="N1663" s="114">
        <f t="shared" si="96"/>
        <v>0</v>
      </c>
      <c r="O1663" s="114">
        <f t="shared" si="95"/>
        <v>0</v>
      </c>
      <c r="P1663" s="114"/>
      <c r="Q1663" s="131"/>
      <c r="R1663" s="114"/>
      <c r="S1663" s="132"/>
      <c r="T1663" s="114"/>
      <c r="U1663" s="131"/>
      <c r="V1663" s="114"/>
      <c r="W1663" s="132"/>
    </row>
    <row r="1664" spans="2:23">
      <c r="B1664" s="129"/>
      <c r="C1664" s="66"/>
      <c r="D1664" s="8" t="str">
        <f t="shared" si="94"/>
        <v/>
      </c>
      <c r="E1664" s="8"/>
      <c r="F1664" s="130"/>
      <c r="G1664" s="130"/>
      <c r="H1664" s="130"/>
      <c r="I1664" s="8"/>
      <c r="J1664" s="8"/>
      <c r="K1664" s="130"/>
      <c r="L1664" s="130"/>
      <c r="M1664" s="8" t="str">
        <f t="shared" si="93"/>
        <v/>
      </c>
      <c r="N1664" s="114">
        <f t="shared" si="96"/>
        <v>0</v>
      </c>
      <c r="O1664" s="114">
        <f t="shared" si="95"/>
        <v>0</v>
      </c>
      <c r="P1664" s="114"/>
      <c r="Q1664" s="131"/>
      <c r="R1664" s="114"/>
      <c r="S1664" s="132"/>
      <c r="T1664" s="114"/>
      <c r="U1664" s="131"/>
      <c r="V1664" s="114"/>
      <c r="W1664" s="132"/>
    </row>
    <row r="1665" spans="2:23">
      <c r="B1665" s="129"/>
      <c r="C1665" s="66"/>
      <c r="D1665" s="8" t="str">
        <f t="shared" si="94"/>
        <v/>
      </c>
      <c r="E1665" s="8"/>
      <c r="F1665" s="130"/>
      <c r="G1665" s="130"/>
      <c r="H1665" s="130"/>
      <c r="I1665" s="8"/>
      <c r="J1665" s="8"/>
      <c r="K1665" s="130"/>
      <c r="L1665" s="130"/>
      <c r="M1665" s="8" t="str">
        <f t="shared" si="93"/>
        <v/>
      </c>
      <c r="N1665" s="114">
        <f t="shared" si="96"/>
        <v>0</v>
      </c>
      <c r="O1665" s="114">
        <f t="shared" si="95"/>
        <v>0</v>
      </c>
      <c r="P1665" s="114"/>
      <c r="Q1665" s="131"/>
      <c r="R1665" s="114"/>
      <c r="S1665" s="132"/>
      <c r="T1665" s="114"/>
      <c r="U1665" s="131"/>
      <c r="V1665" s="114"/>
      <c r="W1665" s="132"/>
    </row>
    <row r="1666" spans="2:23">
      <c r="B1666" s="129"/>
      <c r="C1666" s="66"/>
      <c r="D1666" s="8" t="str">
        <f t="shared" si="94"/>
        <v/>
      </c>
      <c r="E1666" s="8"/>
      <c r="F1666" s="130"/>
      <c r="G1666" s="130"/>
      <c r="H1666" s="130"/>
      <c r="I1666" s="8"/>
      <c r="J1666" s="8"/>
      <c r="K1666" s="130"/>
      <c r="L1666" s="130"/>
      <c r="M1666" s="8" t="str">
        <f t="shared" si="93"/>
        <v/>
      </c>
      <c r="N1666" s="114">
        <f t="shared" si="96"/>
        <v>0</v>
      </c>
      <c r="O1666" s="114">
        <f t="shared" si="95"/>
        <v>0</v>
      </c>
      <c r="P1666" s="114"/>
      <c r="Q1666" s="131"/>
      <c r="R1666" s="114"/>
      <c r="S1666" s="132"/>
      <c r="T1666" s="114"/>
      <c r="U1666" s="131"/>
      <c r="V1666" s="114"/>
      <c r="W1666" s="132"/>
    </row>
    <row r="1667" spans="2:23">
      <c r="B1667" s="129"/>
      <c r="C1667" s="66"/>
      <c r="D1667" s="8" t="str">
        <f t="shared" si="94"/>
        <v/>
      </c>
      <c r="E1667" s="8"/>
      <c r="F1667" s="130"/>
      <c r="G1667" s="130"/>
      <c r="H1667" s="130"/>
      <c r="I1667" s="8"/>
      <c r="J1667" s="8"/>
      <c r="K1667" s="130"/>
      <c r="L1667" s="130"/>
      <c r="M1667" s="8" t="str">
        <f t="shared" ref="M1667:M1730" si="97">+D1667&amp;K1667&amp;L1667</f>
        <v/>
      </c>
      <c r="N1667" s="114">
        <f t="shared" si="96"/>
        <v>0</v>
      </c>
      <c r="O1667" s="114">
        <f t="shared" si="95"/>
        <v>0</v>
      </c>
      <c r="P1667" s="114"/>
      <c r="Q1667" s="131"/>
      <c r="R1667" s="114"/>
      <c r="S1667" s="132"/>
      <c r="T1667" s="114"/>
      <c r="U1667" s="131"/>
      <c r="V1667" s="114"/>
      <c r="W1667" s="132"/>
    </row>
    <row r="1668" spans="2:23">
      <c r="B1668" s="129"/>
      <c r="C1668" s="66"/>
      <c r="D1668" s="8" t="str">
        <f t="shared" ref="D1668:D1731" si="98">+B1668&amp;C1668</f>
        <v/>
      </c>
      <c r="E1668" s="8"/>
      <c r="F1668" s="130"/>
      <c r="G1668" s="130"/>
      <c r="H1668" s="130"/>
      <c r="I1668" s="8"/>
      <c r="J1668" s="8"/>
      <c r="K1668" s="130"/>
      <c r="L1668" s="130"/>
      <c r="M1668" s="8" t="str">
        <f t="shared" si="97"/>
        <v/>
      </c>
      <c r="N1668" s="114">
        <f t="shared" si="96"/>
        <v>0</v>
      </c>
      <c r="O1668" s="114">
        <f t="shared" si="95"/>
        <v>0</v>
      </c>
      <c r="P1668" s="114"/>
      <c r="Q1668" s="131"/>
      <c r="R1668" s="114"/>
      <c r="S1668" s="132"/>
      <c r="T1668" s="114"/>
      <c r="U1668" s="131"/>
      <c r="V1668" s="114"/>
      <c r="W1668" s="132"/>
    </row>
    <row r="1669" spans="2:23">
      <c r="B1669" s="129"/>
      <c r="C1669" s="66"/>
      <c r="D1669" s="8" t="str">
        <f t="shared" si="98"/>
        <v/>
      </c>
      <c r="E1669" s="8"/>
      <c r="F1669" s="130"/>
      <c r="G1669" s="130"/>
      <c r="H1669" s="130"/>
      <c r="I1669" s="8"/>
      <c r="J1669" s="8"/>
      <c r="K1669" s="130"/>
      <c r="L1669" s="130"/>
      <c r="M1669" s="8" t="str">
        <f t="shared" si="97"/>
        <v/>
      </c>
      <c r="N1669" s="114">
        <f t="shared" si="96"/>
        <v>0</v>
      </c>
      <c r="O1669" s="114">
        <f t="shared" si="95"/>
        <v>0</v>
      </c>
      <c r="P1669" s="114"/>
      <c r="Q1669" s="131"/>
      <c r="R1669" s="114"/>
      <c r="S1669" s="132"/>
      <c r="T1669" s="114"/>
      <c r="U1669" s="131"/>
      <c r="V1669" s="114"/>
      <c r="W1669" s="132"/>
    </row>
    <row r="1670" spans="2:23">
      <c r="B1670" s="129"/>
      <c r="C1670" s="66"/>
      <c r="D1670" s="8" t="str">
        <f t="shared" si="98"/>
        <v/>
      </c>
      <c r="E1670" s="8"/>
      <c r="F1670" s="130"/>
      <c r="G1670" s="130"/>
      <c r="H1670" s="130"/>
      <c r="I1670" s="8"/>
      <c r="J1670" s="8"/>
      <c r="K1670" s="130"/>
      <c r="L1670" s="130"/>
      <c r="M1670" s="8" t="str">
        <f t="shared" si="97"/>
        <v/>
      </c>
      <c r="N1670" s="114">
        <f t="shared" si="96"/>
        <v>0</v>
      </c>
      <c r="O1670" s="114">
        <f t="shared" si="95"/>
        <v>0</v>
      </c>
      <c r="P1670" s="114"/>
      <c r="Q1670" s="131"/>
      <c r="R1670" s="114"/>
      <c r="S1670" s="132"/>
      <c r="T1670" s="114"/>
      <c r="U1670" s="131"/>
      <c r="V1670" s="114"/>
      <c r="W1670" s="132"/>
    </row>
    <row r="1671" spans="2:23">
      <c r="B1671" s="129"/>
      <c r="C1671" s="66"/>
      <c r="D1671" s="8" t="str">
        <f t="shared" si="98"/>
        <v/>
      </c>
      <c r="E1671" s="8"/>
      <c r="F1671" s="130"/>
      <c r="G1671" s="130"/>
      <c r="H1671" s="130"/>
      <c r="I1671" s="8"/>
      <c r="J1671" s="8"/>
      <c r="K1671" s="130"/>
      <c r="L1671" s="130"/>
      <c r="M1671" s="8" t="str">
        <f t="shared" si="97"/>
        <v/>
      </c>
      <c r="N1671" s="114">
        <f t="shared" si="96"/>
        <v>0</v>
      </c>
      <c r="O1671" s="114">
        <f t="shared" si="95"/>
        <v>0</v>
      </c>
      <c r="P1671" s="114"/>
      <c r="Q1671" s="131"/>
      <c r="R1671" s="114"/>
      <c r="S1671" s="132"/>
      <c r="T1671" s="114"/>
      <c r="U1671" s="131"/>
      <c r="V1671" s="114"/>
      <c r="W1671" s="132"/>
    </row>
    <row r="1672" spans="2:23">
      <c r="B1672" s="129"/>
      <c r="C1672" s="66"/>
      <c r="D1672" s="8" t="str">
        <f t="shared" si="98"/>
        <v/>
      </c>
      <c r="E1672" s="8"/>
      <c r="F1672" s="130"/>
      <c r="G1672" s="130"/>
      <c r="H1672" s="130"/>
      <c r="I1672" s="8"/>
      <c r="J1672" s="8"/>
      <c r="K1672" s="130"/>
      <c r="L1672" s="130"/>
      <c r="M1672" s="8" t="str">
        <f t="shared" si="97"/>
        <v/>
      </c>
      <c r="N1672" s="114">
        <f t="shared" si="96"/>
        <v>0</v>
      </c>
      <c r="O1672" s="114">
        <f t="shared" si="95"/>
        <v>0</v>
      </c>
      <c r="P1672" s="114"/>
      <c r="Q1672" s="131"/>
      <c r="R1672" s="114"/>
      <c r="S1672" s="132"/>
      <c r="T1672" s="114"/>
      <c r="U1672" s="131"/>
      <c r="V1672" s="114"/>
      <c r="W1672" s="132"/>
    </row>
    <row r="1673" spans="2:23">
      <c r="B1673" s="129"/>
      <c r="C1673" s="66"/>
      <c r="D1673" s="8" t="str">
        <f t="shared" si="98"/>
        <v/>
      </c>
      <c r="E1673" s="8"/>
      <c r="F1673" s="130"/>
      <c r="G1673" s="130"/>
      <c r="H1673" s="130"/>
      <c r="I1673" s="8"/>
      <c r="J1673" s="8"/>
      <c r="K1673" s="130"/>
      <c r="L1673" s="130"/>
      <c r="M1673" s="8" t="str">
        <f t="shared" si="97"/>
        <v/>
      </c>
      <c r="N1673" s="114">
        <f t="shared" si="96"/>
        <v>0</v>
      </c>
      <c r="O1673" s="114">
        <f t="shared" si="95"/>
        <v>0</v>
      </c>
      <c r="P1673" s="114"/>
      <c r="Q1673" s="131"/>
      <c r="R1673" s="114"/>
      <c r="S1673" s="132"/>
      <c r="T1673" s="114"/>
      <c r="U1673" s="131"/>
      <c r="V1673" s="114"/>
      <c r="W1673" s="132"/>
    </row>
    <row r="1674" spans="2:23">
      <c r="B1674" s="129"/>
      <c r="C1674" s="66"/>
      <c r="D1674" s="8" t="str">
        <f t="shared" si="98"/>
        <v/>
      </c>
      <c r="E1674" s="8"/>
      <c r="F1674" s="130"/>
      <c r="G1674" s="130"/>
      <c r="H1674" s="130"/>
      <c r="I1674" s="8"/>
      <c r="J1674" s="8"/>
      <c r="K1674" s="130"/>
      <c r="L1674" s="130"/>
      <c r="M1674" s="8" t="str">
        <f t="shared" si="97"/>
        <v/>
      </c>
      <c r="N1674" s="114">
        <f t="shared" si="96"/>
        <v>0</v>
      </c>
      <c r="O1674" s="114">
        <f t="shared" si="95"/>
        <v>0</v>
      </c>
      <c r="P1674" s="114"/>
      <c r="Q1674" s="131"/>
      <c r="R1674" s="114"/>
      <c r="S1674" s="132"/>
      <c r="T1674" s="114"/>
      <c r="U1674" s="131"/>
      <c r="V1674" s="114"/>
      <c r="W1674" s="132"/>
    </row>
    <row r="1675" spans="2:23">
      <c r="B1675" s="129"/>
      <c r="C1675" s="66"/>
      <c r="D1675" s="8" t="str">
        <f t="shared" si="98"/>
        <v/>
      </c>
      <c r="E1675" s="8"/>
      <c r="F1675" s="130"/>
      <c r="G1675" s="130"/>
      <c r="H1675" s="130"/>
      <c r="I1675" s="8"/>
      <c r="J1675" s="8"/>
      <c r="K1675" s="130"/>
      <c r="L1675" s="130"/>
      <c r="M1675" s="8" t="str">
        <f t="shared" si="97"/>
        <v/>
      </c>
      <c r="N1675" s="114">
        <f t="shared" si="96"/>
        <v>0</v>
      </c>
      <c r="O1675" s="114">
        <f t="shared" si="95"/>
        <v>0</v>
      </c>
      <c r="P1675" s="114"/>
      <c r="Q1675" s="131"/>
      <c r="R1675" s="114"/>
      <c r="S1675" s="132"/>
      <c r="T1675" s="114"/>
      <c r="U1675" s="131"/>
      <c r="V1675" s="114"/>
      <c r="W1675" s="132"/>
    </row>
    <row r="1676" spans="2:23">
      <c r="B1676" s="129"/>
      <c r="C1676" s="66"/>
      <c r="D1676" s="8" t="str">
        <f t="shared" si="98"/>
        <v/>
      </c>
      <c r="E1676" s="8"/>
      <c r="F1676" s="130"/>
      <c r="G1676" s="130"/>
      <c r="H1676" s="130"/>
      <c r="I1676" s="8"/>
      <c r="J1676" s="8"/>
      <c r="K1676" s="130"/>
      <c r="L1676" s="130"/>
      <c r="M1676" s="8" t="str">
        <f t="shared" si="97"/>
        <v/>
      </c>
      <c r="N1676" s="114">
        <f t="shared" si="96"/>
        <v>0</v>
      </c>
      <c r="O1676" s="114">
        <f t="shared" si="95"/>
        <v>0</v>
      </c>
      <c r="P1676" s="114"/>
      <c r="Q1676" s="131"/>
      <c r="R1676" s="114"/>
      <c r="S1676" s="132"/>
      <c r="T1676" s="114"/>
      <c r="U1676" s="131"/>
      <c r="V1676" s="114"/>
      <c r="W1676" s="132"/>
    </row>
    <row r="1677" spans="2:23">
      <c r="B1677" s="129"/>
      <c r="C1677" s="66"/>
      <c r="D1677" s="8" t="str">
        <f t="shared" si="98"/>
        <v/>
      </c>
      <c r="E1677" s="8"/>
      <c r="F1677" s="130"/>
      <c r="G1677" s="130"/>
      <c r="H1677" s="130"/>
      <c r="I1677" s="8"/>
      <c r="J1677" s="8"/>
      <c r="K1677" s="130"/>
      <c r="L1677" s="130"/>
      <c r="M1677" s="8" t="str">
        <f t="shared" si="97"/>
        <v/>
      </c>
      <c r="N1677" s="114">
        <f t="shared" si="96"/>
        <v>0</v>
      </c>
      <c r="O1677" s="114">
        <f t="shared" si="95"/>
        <v>0</v>
      </c>
      <c r="P1677" s="114"/>
      <c r="Q1677" s="131"/>
      <c r="R1677" s="114"/>
      <c r="S1677" s="132"/>
      <c r="T1677" s="114"/>
      <c r="U1677" s="131"/>
      <c r="V1677" s="114"/>
      <c r="W1677" s="132"/>
    </row>
    <row r="1678" spans="2:23">
      <c r="B1678" s="129"/>
      <c r="C1678" s="66"/>
      <c r="D1678" s="8" t="str">
        <f t="shared" si="98"/>
        <v/>
      </c>
      <c r="E1678" s="8"/>
      <c r="F1678" s="130"/>
      <c r="G1678" s="130"/>
      <c r="H1678" s="130"/>
      <c r="I1678" s="8"/>
      <c r="J1678" s="8"/>
      <c r="K1678" s="130"/>
      <c r="L1678" s="130"/>
      <c r="M1678" s="8" t="str">
        <f t="shared" si="97"/>
        <v/>
      </c>
      <c r="N1678" s="114">
        <f t="shared" si="96"/>
        <v>0</v>
      </c>
      <c r="O1678" s="114">
        <f t="shared" si="95"/>
        <v>0</v>
      </c>
      <c r="P1678" s="114"/>
      <c r="Q1678" s="131"/>
      <c r="R1678" s="114"/>
      <c r="S1678" s="132"/>
      <c r="T1678" s="114"/>
      <c r="U1678" s="131"/>
      <c r="V1678" s="114"/>
      <c r="W1678" s="132"/>
    </row>
    <row r="1679" spans="2:23">
      <c r="B1679" s="129"/>
      <c r="C1679" s="66"/>
      <c r="D1679" s="8" t="str">
        <f t="shared" si="98"/>
        <v/>
      </c>
      <c r="E1679" s="8"/>
      <c r="F1679" s="130"/>
      <c r="G1679" s="130"/>
      <c r="H1679" s="130"/>
      <c r="I1679" s="8"/>
      <c r="J1679" s="8"/>
      <c r="K1679" s="130"/>
      <c r="L1679" s="130"/>
      <c r="M1679" s="8" t="str">
        <f t="shared" si="97"/>
        <v/>
      </c>
      <c r="N1679" s="114">
        <f t="shared" si="96"/>
        <v>0</v>
      </c>
      <c r="O1679" s="114">
        <f t="shared" si="95"/>
        <v>0</v>
      </c>
      <c r="P1679" s="114"/>
      <c r="Q1679" s="131"/>
      <c r="R1679" s="114"/>
      <c r="S1679" s="132"/>
      <c r="T1679" s="114"/>
      <c r="U1679" s="131"/>
      <c r="V1679" s="114"/>
      <c r="W1679" s="132"/>
    </row>
    <row r="1680" spans="2:23">
      <c r="B1680" s="129"/>
      <c r="C1680" s="66"/>
      <c r="D1680" s="8" t="str">
        <f t="shared" si="98"/>
        <v/>
      </c>
      <c r="E1680" s="8"/>
      <c r="F1680" s="130"/>
      <c r="G1680" s="130"/>
      <c r="H1680" s="130"/>
      <c r="I1680" s="8"/>
      <c r="J1680" s="8"/>
      <c r="K1680" s="130"/>
      <c r="L1680" s="130"/>
      <c r="M1680" s="8" t="str">
        <f t="shared" si="97"/>
        <v/>
      </c>
      <c r="N1680" s="114">
        <f t="shared" si="96"/>
        <v>0</v>
      </c>
      <c r="O1680" s="114">
        <f t="shared" si="95"/>
        <v>0</v>
      </c>
      <c r="P1680" s="114"/>
      <c r="Q1680" s="131"/>
      <c r="R1680" s="114"/>
      <c r="S1680" s="132"/>
      <c r="T1680" s="114"/>
      <c r="U1680" s="131"/>
      <c r="V1680" s="114"/>
      <c r="W1680" s="132"/>
    </row>
    <row r="1681" spans="2:23">
      <c r="B1681" s="129"/>
      <c r="C1681" s="66"/>
      <c r="D1681" s="8" t="str">
        <f t="shared" si="98"/>
        <v/>
      </c>
      <c r="E1681" s="8"/>
      <c r="F1681" s="130"/>
      <c r="G1681" s="130"/>
      <c r="H1681" s="130"/>
      <c r="I1681" s="8"/>
      <c r="J1681" s="8"/>
      <c r="K1681" s="130"/>
      <c r="L1681" s="130"/>
      <c r="M1681" s="8" t="str">
        <f t="shared" si="97"/>
        <v/>
      </c>
      <c r="N1681" s="114">
        <f t="shared" si="96"/>
        <v>0</v>
      </c>
      <c r="O1681" s="114">
        <f t="shared" si="95"/>
        <v>0</v>
      </c>
      <c r="P1681" s="114"/>
      <c r="Q1681" s="131"/>
      <c r="R1681" s="114"/>
      <c r="S1681" s="132"/>
      <c r="T1681" s="114"/>
      <c r="U1681" s="131"/>
      <c r="V1681" s="114"/>
      <c r="W1681" s="132"/>
    </row>
    <row r="1682" spans="2:23">
      <c r="B1682" s="129"/>
      <c r="C1682" s="66"/>
      <c r="D1682" s="8" t="str">
        <f t="shared" si="98"/>
        <v/>
      </c>
      <c r="E1682" s="8"/>
      <c r="F1682" s="130"/>
      <c r="G1682" s="130"/>
      <c r="H1682" s="130"/>
      <c r="I1682" s="8"/>
      <c r="J1682" s="8"/>
      <c r="K1682" s="130"/>
      <c r="L1682" s="130"/>
      <c r="M1682" s="8" t="str">
        <f t="shared" si="97"/>
        <v/>
      </c>
      <c r="N1682" s="114">
        <f t="shared" si="96"/>
        <v>0</v>
      </c>
      <c r="O1682" s="114">
        <f t="shared" ref="O1682:O1745" si="99">IFERROR(S1682/Q1682,0)</f>
        <v>0</v>
      </c>
      <c r="P1682" s="114"/>
      <c r="Q1682" s="131"/>
      <c r="R1682" s="114"/>
      <c r="S1682" s="132"/>
      <c r="T1682" s="114"/>
      <c r="U1682" s="131"/>
      <c r="V1682" s="114"/>
      <c r="W1682" s="132"/>
    </row>
    <row r="1683" spans="2:23">
      <c r="B1683" s="129"/>
      <c r="C1683" s="66"/>
      <c r="D1683" s="8" t="str">
        <f t="shared" si="98"/>
        <v/>
      </c>
      <c r="E1683" s="8"/>
      <c r="F1683" s="130"/>
      <c r="G1683" s="130"/>
      <c r="H1683" s="130"/>
      <c r="I1683" s="8"/>
      <c r="J1683" s="8"/>
      <c r="K1683" s="130"/>
      <c r="L1683" s="130"/>
      <c r="M1683" s="8" t="str">
        <f t="shared" si="97"/>
        <v/>
      </c>
      <c r="N1683" s="114">
        <f t="shared" ref="N1683:N1746" si="100">IFERROR(R1683/P1683,0)</f>
        <v>0</v>
      </c>
      <c r="O1683" s="114">
        <f t="shared" si="99"/>
        <v>0</v>
      </c>
      <c r="P1683" s="114"/>
      <c r="Q1683" s="131"/>
      <c r="R1683" s="114"/>
      <c r="S1683" s="132"/>
      <c r="T1683" s="114"/>
      <c r="U1683" s="131"/>
      <c r="V1683" s="114"/>
      <c r="W1683" s="132"/>
    </row>
    <row r="1684" spans="2:23">
      <c r="B1684" s="129"/>
      <c r="C1684" s="66"/>
      <c r="D1684" s="8" t="str">
        <f t="shared" si="98"/>
        <v/>
      </c>
      <c r="E1684" s="8"/>
      <c r="F1684" s="130"/>
      <c r="G1684" s="130"/>
      <c r="H1684" s="130"/>
      <c r="I1684" s="8"/>
      <c r="J1684" s="8"/>
      <c r="K1684" s="130"/>
      <c r="L1684" s="130"/>
      <c r="M1684" s="8" t="str">
        <f t="shared" si="97"/>
        <v/>
      </c>
      <c r="N1684" s="114">
        <f t="shared" si="100"/>
        <v>0</v>
      </c>
      <c r="O1684" s="114">
        <f t="shared" si="99"/>
        <v>0</v>
      </c>
      <c r="P1684" s="114"/>
      <c r="Q1684" s="131"/>
      <c r="R1684" s="114"/>
      <c r="S1684" s="132"/>
      <c r="T1684" s="114"/>
      <c r="U1684" s="131"/>
      <c r="V1684" s="114"/>
      <c r="W1684" s="132"/>
    </row>
    <row r="1685" spans="2:23">
      <c r="B1685" s="129"/>
      <c r="C1685" s="66"/>
      <c r="D1685" s="8" t="str">
        <f t="shared" si="98"/>
        <v/>
      </c>
      <c r="E1685" s="8"/>
      <c r="F1685" s="130"/>
      <c r="G1685" s="130"/>
      <c r="H1685" s="130"/>
      <c r="I1685" s="8"/>
      <c r="J1685" s="8"/>
      <c r="K1685" s="130"/>
      <c r="L1685" s="130"/>
      <c r="M1685" s="8" t="str">
        <f t="shared" si="97"/>
        <v/>
      </c>
      <c r="N1685" s="114">
        <f t="shared" si="100"/>
        <v>0</v>
      </c>
      <c r="O1685" s="114">
        <f t="shared" si="99"/>
        <v>0</v>
      </c>
      <c r="P1685" s="114"/>
      <c r="Q1685" s="131"/>
      <c r="R1685" s="114"/>
      <c r="S1685" s="132"/>
      <c r="T1685" s="114"/>
      <c r="U1685" s="131"/>
      <c r="V1685" s="114"/>
      <c r="W1685" s="132"/>
    </row>
    <row r="1686" spans="2:23">
      <c r="B1686" s="129"/>
      <c r="C1686" s="66"/>
      <c r="D1686" s="8" t="str">
        <f t="shared" si="98"/>
        <v/>
      </c>
      <c r="E1686" s="8"/>
      <c r="F1686" s="130"/>
      <c r="G1686" s="130"/>
      <c r="H1686" s="130"/>
      <c r="I1686" s="8"/>
      <c r="J1686" s="8"/>
      <c r="K1686" s="130"/>
      <c r="L1686" s="130"/>
      <c r="M1686" s="8" t="str">
        <f t="shared" si="97"/>
        <v/>
      </c>
      <c r="N1686" s="114">
        <f t="shared" si="100"/>
        <v>0</v>
      </c>
      <c r="O1686" s="114">
        <f t="shared" si="99"/>
        <v>0</v>
      </c>
      <c r="P1686" s="114"/>
      <c r="Q1686" s="131"/>
      <c r="R1686" s="114"/>
      <c r="S1686" s="132"/>
      <c r="T1686" s="114"/>
      <c r="U1686" s="131"/>
      <c r="V1686" s="114"/>
      <c r="W1686" s="132"/>
    </row>
    <row r="1687" spans="2:23">
      <c r="B1687" s="129"/>
      <c r="C1687" s="66"/>
      <c r="D1687" s="8" t="str">
        <f t="shared" si="98"/>
        <v/>
      </c>
      <c r="E1687" s="8"/>
      <c r="F1687" s="130"/>
      <c r="G1687" s="130"/>
      <c r="H1687" s="130"/>
      <c r="I1687" s="8"/>
      <c r="J1687" s="8"/>
      <c r="K1687" s="130"/>
      <c r="L1687" s="130"/>
      <c r="M1687" s="8" t="str">
        <f t="shared" si="97"/>
        <v/>
      </c>
      <c r="N1687" s="114">
        <f t="shared" si="100"/>
        <v>0</v>
      </c>
      <c r="O1687" s="114">
        <f t="shared" si="99"/>
        <v>0</v>
      </c>
      <c r="P1687" s="114"/>
      <c r="Q1687" s="131"/>
      <c r="R1687" s="114"/>
      <c r="S1687" s="132"/>
      <c r="T1687" s="114"/>
      <c r="U1687" s="131"/>
      <c r="V1687" s="114"/>
      <c r="W1687" s="132"/>
    </row>
    <row r="1688" spans="2:23">
      <c r="B1688" s="129"/>
      <c r="C1688" s="66"/>
      <c r="D1688" s="8" t="str">
        <f t="shared" si="98"/>
        <v/>
      </c>
      <c r="E1688" s="8"/>
      <c r="F1688" s="130"/>
      <c r="G1688" s="130"/>
      <c r="H1688" s="130"/>
      <c r="I1688" s="8"/>
      <c r="J1688" s="8"/>
      <c r="K1688" s="130"/>
      <c r="L1688" s="130"/>
      <c r="M1688" s="8" t="str">
        <f t="shared" si="97"/>
        <v/>
      </c>
      <c r="N1688" s="114">
        <f t="shared" si="100"/>
        <v>0</v>
      </c>
      <c r="O1688" s="114">
        <f t="shared" si="99"/>
        <v>0</v>
      </c>
      <c r="P1688" s="114"/>
      <c r="Q1688" s="131"/>
      <c r="R1688" s="114"/>
      <c r="S1688" s="132"/>
      <c r="T1688" s="114"/>
      <c r="U1688" s="131"/>
      <c r="V1688" s="114"/>
      <c r="W1688" s="132"/>
    </row>
    <row r="1689" spans="2:23">
      <c r="B1689" s="129"/>
      <c r="C1689" s="66"/>
      <c r="D1689" s="8" t="str">
        <f t="shared" si="98"/>
        <v/>
      </c>
      <c r="E1689" s="8"/>
      <c r="F1689" s="130"/>
      <c r="G1689" s="130"/>
      <c r="H1689" s="130"/>
      <c r="I1689" s="8"/>
      <c r="J1689" s="8"/>
      <c r="K1689" s="130"/>
      <c r="L1689" s="130"/>
      <c r="M1689" s="8" t="str">
        <f t="shared" si="97"/>
        <v/>
      </c>
      <c r="N1689" s="114">
        <f t="shared" si="100"/>
        <v>0</v>
      </c>
      <c r="O1689" s="114">
        <f t="shared" si="99"/>
        <v>0</v>
      </c>
      <c r="P1689" s="114"/>
      <c r="Q1689" s="131"/>
      <c r="R1689" s="114"/>
      <c r="S1689" s="132"/>
      <c r="T1689" s="114"/>
      <c r="U1689" s="131"/>
      <c r="V1689" s="114"/>
      <c r="W1689" s="132"/>
    </row>
    <row r="1690" spans="2:23">
      <c r="B1690" s="129"/>
      <c r="C1690" s="66"/>
      <c r="D1690" s="8" t="str">
        <f t="shared" si="98"/>
        <v/>
      </c>
      <c r="E1690" s="8"/>
      <c r="F1690" s="130"/>
      <c r="G1690" s="130"/>
      <c r="H1690" s="130"/>
      <c r="I1690" s="8"/>
      <c r="J1690" s="8"/>
      <c r="K1690" s="130"/>
      <c r="L1690" s="130"/>
      <c r="M1690" s="8" t="str">
        <f t="shared" si="97"/>
        <v/>
      </c>
      <c r="N1690" s="114">
        <f t="shared" si="100"/>
        <v>0</v>
      </c>
      <c r="O1690" s="114">
        <f t="shared" si="99"/>
        <v>0</v>
      </c>
      <c r="P1690" s="114"/>
      <c r="Q1690" s="131"/>
      <c r="R1690" s="114"/>
      <c r="S1690" s="132"/>
      <c r="T1690" s="114"/>
      <c r="U1690" s="131"/>
      <c r="V1690" s="114"/>
      <c r="W1690" s="132"/>
    </row>
    <row r="1691" spans="2:23">
      <c r="B1691" s="129"/>
      <c r="C1691" s="66"/>
      <c r="D1691" s="8" t="str">
        <f t="shared" si="98"/>
        <v/>
      </c>
      <c r="E1691" s="8"/>
      <c r="F1691" s="130"/>
      <c r="G1691" s="130"/>
      <c r="H1691" s="130"/>
      <c r="I1691" s="8"/>
      <c r="J1691" s="8"/>
      <c r="K1691" s="130"/>
      <c r="L1691" s="130"/>
      <c r="M1691" s="8" t="str">
        <f t="shared" si="97"/>
        <v/>
      </c>
      <c r="N1691" s="114">
        <f t="shared" si="100"/>
        <v>0</v>
      </c>
      <c r="O1691" s="114">
        <f t="shared" si="99"/>
        <v>0</v>
      </c>
      <c r="P1691" s="114"/>
      <c r="Q1691" s="131"/>
      <c r="R1691" s="114"/>
      <c r="S1691" s="132"/>
      <c r="T1691" s="114"/>
      <c r="U1691" s="131"/>
      <c r="V1691" s="114"/>
      <c r="W1691" s="132"/>
    </row>
    <row r="1692" spans="2:23">
      <c r="B1692" s="129"/>
      <c r="C1692" s="66"/>
      <c r="D1692" s="8" t="str">
        <f t="shared" si="98"/>
        <v/>
      </c>
      <c r="E1692" s="8"/>
      <c r="F1692" s="130"/>
      <c r="G1692" s="130"/>
      <c r="H1692" s="130"/>
      <c r="I1692" s="8"/>
      <c r="J1692" s="8"/>
      <c r="K1692" s="130"/>
      <c r="L1692" s="130"/>
      <c r="M1692" s="8" t="str">
        <f t="shared" si="97"/>
        <v/>
      </c>
      <c r="N1692" s="114">
        <f t="shared" si="100"/>
        <v>0</v>
      </c>
      <c r="O1692" s="114">
        <f t="shared" si="99"/>
        <v>0</v>
      </c>
      <c r="P1692" s="114"/>
      <c r="Q1692" s="131"/>
      <c r="R1692" s="114"/>
      <c r="S1692" s="132"/>
      <c r="T1692" s="114"/>
      <c r="U1692" s="131"/>
      <c r="V1692" s="114"/>
      <c r="W1692" s="132"/>
    </row>
    <row r="1693" spans="2:23">
      <c r="B1693" s="129"/>
      <c r="C1693" s="66"/>
      <c r="D1693" s="8" t="str">
        <f t="shared" si="98"/>
        <v/>
      </c>
      <c r="E1693" s="8"/>
      <c r="F1693" s="130"/>
      <c r="G1693" s="130"/>
      <c r="H1693" s="130"/>
      <c r="I1693" s="8"/>
      <c r="J1693" s="8"/>
      <c r="K1693" s="130"/>
      <c r="L1693" s="130"/>
      <c r="M1693" s="8" t="str">
        <f t="shared" si="97"/>
        <v/>
      </c>
      <c r="N1693" s="114">
        <f t="shared" si="100"/>
        <v>0</v>
      </c>
      <c r="O1693" s="114">
        <f t="shared" si="99"/>
        <v>0</v>
      </c>
      <c r="P1693" s="114"/>
      <c r="Q1693" s="131"/>
      <c r="R1693" s="114"/>
      <c r="S1693" s="132"/>
      <c r="T1693" s="114"/>
      <c r="U1693" s="131"/>
      <c r="V1693" s="114"/>
      <c r="W1693" s="132"/>
    </row>
    <row r="1694" spans="2:23">
      <c r="B1694" s="129"/>
      <c r="C1694" s="66"/>
      <c r="D1694" s="8" t="str">
        <f t="shared" si="98"/>
        <v/>
      </c>
      <c r="E1694" s="8"/>
      <c r="F1694" s="130"/>
      <c r="G1694" s="130"/>
      <c r="H1694" s="130"/>
      <c r="I1694" s="8"/>
      <c r="J1694" s="8"/>
      <c r="K1694" s="130"/>
      <c r="L1694" s="130"/>
      <c r="M1694" s="8" t="str">
        <f t="shared" si="97"/>
        <v/>
      </c>
      <c r="N1694" s="114">
        <f t="shared" si="100"/>
        <v>0</v>
      </c>
      <c r="O1694" s="114">
        <f t="shared" si="99"/>
        <v>0</v>
      </c>
      <c r="P1694" s="114"/>
      <c r="Q1694" s="131"/>
      <c r="R1694" s="114"/>
      <c r="S1694" s="132"/>
      <c r="T1694" s="114"/>
      <c r="U1694" s="131"/>
      <c r="V1694" s="114"/>
      <c r="W1694" s="132"/>
    </row>
    <row r="1695" spans="2:23">
      <c r="B1695" s="129"/>
      <c r="C1695" s="66"/>
      <c r="D1695" s="8" t="str">
        <f t="shared" si="98"/>
        <v/>
      </c>
      <c r="E1695" s="8"/>
      <c r="F1695" s="130"/>
      <c r="G1695" s="130"/>
      <c r="H1695" s="130"/>
      <c r="I1695" s="8"/>
      <c r="J1695" s="8"/>
      <c r="K1695" s="130"/>
      <c r="L1695" s="130"/>
      <c r="M1695" s="8" t="str">
        <f t="shared" si="97"/>
        <v/>
      </c>
      <c r="N1695" s="114">
        <f t="shared" si="100"/>
        <v>0</v>
      </c>
      <c r="O1695" s="114">
        <f t="shared" si="99"/>
        <v>0</v>
      </c>
      <c r="P1695" s="114"/>
      <c r="Q1695" s="131"/>
      <c r="R1695" s="114"/>
      <c r="S1695" s="132"/>
      <c r="T1695" s="114"/>
      <c r="U1695" s="131"/>
      <c r="V1695" s="114"/>
      <c r="W1695" s="132"/>
    </row>
    <row r="1696" spans="2:23">
      <c r="B1696" s="129"/>
      <c r="C1696" s="66"/>
      <c r="D1696" s="8" t="str">
        <f t="shared" si="98"/>
        <v/>
      </c>
      <c r="E1696" s="8"/>
      <c r="F1696" s="130"/>
      <c r="G1696" s="130"/>
      <c r="H1696" s="130"/>
      <c r="I1696" s="8"/>
      <c r="J1696" s="8"/>
      <c r="K1696" s="130"/>
      <c r="L1696" s="130"/>
      <c r="M1696" s="8" t="str">
        <f t="shared" si="97"/>
        <v/>
      </c>
      <c r="N1696" s="114">
        <f t="shared" si="100"/>
        <v>0</v>
      </c>
      <c r="O1696" s="114">
        <f t="shared" si="99"/>
        <v>0</v>
      </c>
      <c r="P1696" s="114"/>
      <c r="Q1696" s="131"/>
      <c r="R1696" s="114"/>
      <c r="S1696" s="132"/>
      <c r="T1696" s="114"/>
      <c r="U1696" s="131"/>
      <c r="V1696" s="114"/>
      <c r="W1696" s="132"/>
    </row>
    <row r="1697" spans="2:23">
      <c r="B1697" s="129"/>
      <c r="C1697" s="66"/>
      <c r="D1697" s="8" t="str">
        <f t="shared" si="98"/>
        <v/>
      </c>
      <c r="E1697" s="8"/>
      <c r="F1697" s="130"/>
      <c r="G1697" s="130"/>
      <c r="H1697" s="130"/>
      <c r="I1697" s="8"/>
      <c r="J1697" s="8"/>
      <c r="K1697" s="130"/>
      <c r="L1697" s="130"/>
      <c r="M1697" s="8" t="str">
        <f t="shared" si="97"/>
        <v/>
      </c>
      <c r="N1697" s="114">
        <f t="shared" si="100"/>
        <v>0</v>
      </c>
      <c r="O1697" s="114">
        <f t="shared" si="99"/>
        <v>0</v>
      </c>
      <c r="P1697" s="114"/>
      <c r="Q1697" s="131"/>
      <c r="R1697" s="114"/>
      <c r="S1697" s="132"/>
      <c r="T1697" s="114"/>
      <c r="U1697" s="131"/>
      <c r="V1697" s="114"/>
      <c r="W1697" s="132"/>
    </row>
    <row r="1698" spans="2:23">
      <c r="B1698" s="129"/>
      <c r="C1698" s="66"/>
      <c r="D1698" s="8" t="str">
        <f t="shared" si="98"/>
        <v/>
      </c>
      <c r="E1698" s="8"/>
      <c r="F1698" s="130"/>
      <c r="G1698" s="130"/>
      <c r="H1698" s="130"/>
      <c r="I1698" s="8"/>
      <c r="J1698" s="8"/>
      <c r="K1698" s="130"/>
      <c r="L1698" s="130"/>
      <c r="M1698" s="8" t="str">
        <f t="shared" si="97"/>
        <v/>
      </c>
      <c r="N1698" s="114">
        <f t="shared" si="100"/>
        <v>0</v>
      </c>
      <c r="O1698" s="114">
        <f t="shared" si="99"/>
        <v>0</v>
      </c>
      <c r="P1698" s="114"/>
      <c r="Q1698" s="131"/>
      <c r="R1698" s="114"/>
      <c r="S1698" s="132"/>
      <c r="T1698" s="114"/>
      <c r="U1698" s="131"/>
      <c r="V1698" s="114"/>
      <c r="W1698" s="132"/>
    </row>
    <row r="1699" spans="2:23">
      <c r="B1699" s="129"/>
      <c r="C1699" s="66"/>
      <c r="D1699" s="8" t="str">
        <f t="shared" si="98"/>
        <v/>
      </c>
      <c r="E1699" s="8"/>
      <c r="F1699" s="130"/>
      <c r="G1699" s="130"/>
      <c r="H1699" s="130"/>
      <c r="I1699" s="8"/>
      <c r="J1699" s="8"/>
      <c r="K1699" s="130"/>
      <c r="L1699" s="130"/>
      <c r="M1699" s="8" t="str">
        <f t="shared" si="97"/>
        <v/>
      </c>
      <c r="N1699" s="114">
        <f t="shared" si="100"/>
        <v>0</v>
      </c>
      <c r="O1699" s="114">
        <f t="shared" si="99"/>
        <v>0</v>
      </c>
      <c r="P1699" s="114"/>
      <c r="Q1699" s="131"/>
      <c r="R1699" s="114"/>
      <c r="S1699" s="132"/>
      <c r="T1699" s="114"/>
      <c r="U1699" s="131"/>
      <c r="V1699" s="114"/>
      <c r="W1699" s="132"/>
    </row>
    <row r="1700" spans="2:23">
      <c r="B1700" s="129"/>
      <c r="C1700" s="66"/>
      <c r="D1700" s="8" t="str">
        <f t="shared" si="98"/>
        <v/>
      </c>
      <c r="E1700" s="8"/>
      <c r="F1700" s="130"/>
      <c r="G1700" s="130"/>
      <c r="H1700" s="130"/>
      <c r="I1700" s="8"/>
      <c r="J1700" s="8"/>
      <c r="K1700" s="130"/>
      <c r="L1700" s="130"/>
      <c r="M1700" s="8" t="str">
        <f t="shared" si="97"/>
        <v/>
      </c>
      <c r="N1700" s="114">
        <f t="shared" si="100"/>
        <v>0</v>
      </c>
      <c r="O1700" s="114">
        <f t="shared" si="99"/>
        <v>0</v>
      </c>
      <c r="P1700" s="114"/>
      <c r="Q1700" s="131"/>
      <c r="R1700" s="114"/>
      <c r="S1700" s="132"/>
      <c r="T1700" s="114"/>
      <c r="U1700" s="131"/>
      <c r="V1700" s="114"/>
      <c r="W1700" s="132"/>
    </row>
    <row r="1701" spans="2:23">
      <c r="B1701" s="129"/>
      <c r="C1701" s="66"/>
      <c r="D1701" s="8" t="str">
        <f t="shared" si="98"/>
        <v/>
      </c>
      <c r="E1701" s="8"/>
      <c r="F1701" s="130"/>
      <c r="G1701" s="130"/>
      <c r="H1701" s="130"/>
      <c r="I1701" s="8"/>
      <c r="J1701" s="8"/>
      <c r="K1701" s="130"/>
      <c r="L1701" s="130"/>
      <c r="M1701" s="8" t="str">
        <f t="shared" si="97"/>
        <v/>
      </c>
      <c r="N1701" s="114">
        <f t="shared" si="100"/>
        <v>0</v>
      </c>
      <c r="O1701" s="114">
        <f t="shared" si="99"/>
        <v>0</v>
      </c>
      <c r="P1701" s="114"/>
      <c r="Q1701" s="131"/>
      <c r="R1701" s="114"/>
      <c r="S1701" s="132"/>
      <c r="T1701" s="114"/>
      <c r="U1701" s="131"/>
      <c r="V1701" s="114"/>
      <c r="W1701" s="132"/>
    </row>
    <row r="1702" spans="2:23">
      <c r="B1702" s="129"/>
      <c r="C1702" s="66"/>
      <c r="D1702" s="8" t="str">
        <f t="shared" si="98"/>
        <v/>
      </c>
      <c r="E1702" s="8"/>
      <c r="F1702" s="130"/>
      <c r="G1702" s="130"/>
      <c r="H1702" s="130"/>
      <c r="I1702" s="8"/>
      <c r="J1702" s="8"/>
      <c r="K1702" s="130"/>
      <c r="L1702" s="130"/>
      <c r="M1702" s="8" t="str">
        <f t="shared" si="97"/>
        <v/>
      </c>
      <c r="N1702" s="114">
        <f t="shared" si="100"/>
        <v>0</v>
      </c>
      <c r="O1702" s="114">
        <f t="shared" si="99"/>
        <v>0</v>
      </c>
      <c r="P1702" s="114"/>
      <c r="Q1702" s="131"/>
      <c r="R1702" s="114"/>
      <c r="S1702" s="132"/>
      <c r="T1702" s="114"/>
      <c r="U1702" s="131"/>
      <c r="V1702" s="114"/>
      <c r="W1702" s="132"/>
    </row>
    <row r="1703" spans="2:23">
      <c r="B1703" s="129"/>
      <c r="C1703" s="66"/>
      <c r="D1703" s="8" t="str">
        <f t="shared" si="98"/>
        <v/>
      </c>
      <c r="E1703" s="8"/>
      <c r="F1703" s="130"/>
      <c r="G1703" s="130"/>
      <c r="H1703" s="130"/>
      <c r="I1703" s="8"/>
      <c r="J1703" s="8"/>
      <c r="K1703" s="130"/>
      <c r="L1703" s="130"/>
      <c r="M1703" s="8" t="str">
        <f t="shared" si="97"/>
        <v/>
      </c>
      <c r="N1703" s="114">
        <f t="shared" si="100"/>
        <v>0</v>
      </c>
      <c r="O1703" s="114">
        <f t="shared" si="99"/>
        <v>0</v>
      </c>
      <c r="P1703" s="114"/>
      <c r="Q1703" s="131"/>
      <c r="R1703" s="114"/>
      <c r="S1703" s="132"/>
      <c r="T1703" s="114"/>
      <c r="U1703" s="131"/>
      <c r="V1703" s="114"/>
      <c r="W1703" s="132"/>
    </row>
    <row r="1704" spans="2:23">
      <c r="B1704" s="129"/>
      <c r="C1704" s="66"/>
      <c r="D1704" s="8" t="str">
        <f t="shared" si="98"/>
        <v/>
      </c>
      <c r="E1704" s="8"/>
      <c r="F1704" s="130"/>
      <c r="G1704" s="130"/>
      <c r="H1704" s="130"/>
      <c r="I1704" s="8"/>
      <c r="J1704" s="8"/>
      <c r="K1704" s="130"/>
      <c r="L1704" s="130"/>
      <c r="M1704" s="8" t="str">
        <f t="shared" si="97"/>
        <v/>
      </c>
      <c r="N1704" s="114">
        <f t="shared" si="100"/>
        <v>0</v>
      </c>
      <c r="O1704" s="114">
        <f t="shared" si="99"/>
        <v>0</v>
      </c>
      <c r="P1704" s="114"/>
      <c r="Q1704" s="131"/>
      <c r="R1704" s="114"/>
      <c r="S1704" s="132"/>
      <c r="T1704" s="114"/>
      <c r="U1704" s="131"/>
      <c r="V1704" s="114"/>
      <c r="W1704" s="132"/>
    </row>
    <row r="1705" spans="2:23">
      <c r="B1705" s="129"/>
      <c r="C1705" s="66"/>
      <c r="D1705" s="8" t="str">
        <f t="shared" si="98"/>
        <v/>
      </c>
      <c r="E1705" s="8"/>
      <c r="F1705" s="130"/>
      <c r="G1705" s="130"/>
      <c r="H1705" s="130"/>
      <c r="I1705" s="8"/>
      <c r="J1705" s="8"/>
      <c r="K1705" s="130"/>
      <c r="L1705" s="130"/>
      <c r="M1705" s="8" t="str">
        <f t="shared" si="97"/>
        <v/>
      </c>
      <c r="N1705" s="114">
        <f t="shared" si="100"/>
        <v>0</v>
      </c>
      <c r="O1705" s="114">
        <f t="shared" si="99"/>
        <v>0</v>
      </c>
      <c r="P1705" s="114"/>
      <c r="Q1705" s="131"/>
      <c r="R1705" s="114"/>
      <c r="S1705" s="132"/>
      <c r="T1705" s="114"/>
      <c r="U1705" s="131"/>
      <c r="V1705" s="114"/>
      <c r="W1705" s="132"/>
    </row>
    <row r="1706" spans="2:23">
      <c r="B1706" s="129"/>
      <c r="C1706" s="66"/>
      <c r="D1706" s="8" t="str">
        <f t="shared" si="98"/>
        <v/>
      </c>
      <c r="E1706" s="8"/>
      <c r="F1706" s="130"/>
      <c r="G1706" s="130"/>
      <c r="H1706" s="130"/>
      <c r="I1706" s="8"/>
      <c r="J1706" s="8"/>
      <c r="K1706" s="130"/>
      <c r="L1706" s="130"/>
      <c r="M1706" s="8" t="str">
        <f t="shared" si="97"/>
        <v/>
      </c>
      <c r="N1706" s="114">
        <f t="shared" si="100"/>
        <v>0</v>
      </c>
      <c r="O1706" s="114">
        <f t="shared" si="99"/>
        <v>0</v>
      </c>
      <c r="P1706" s="114"/>
      <c r="Q1706" s="131"/>
      <c r="R1706" s="114"/>
      <c r="S1706" s="132"/>
      <c r="T1706" s="114"/>
      <c r="U1706" s="131"/>
      <c r="V1706" s="114"/>
      <c r="W1706" s="132"/>
    </row>
    <row r="1707" spans="2:23">
      <c r="B1707" s="129"/>
      <c r="C1707" s="66"/>
      <c r="D1707" s="8" t="str">
        <f t="shared" si="98"/>
        <v/>
      </c>
      <c r="E1707" s="8"/>
      <c r="F1707" s="130"/>
      <c r="G1707" s="130"/>
      <c r="H1707" s="130"/>
      <c r="I1707" s="8"/>
      <c r="J1707" s="8"/>
      <c r="K1707" s="130"/>
      <c r="L1707" s="130"/>
      <c r="M1707" s="8" t="str">
        <f t="shared" si="97"/>
        <v/>
      </c>
      <c r="N1707" s="114">
        <f t="shared" si="100"/>
        <v>0</v>
      </c>
      <c r="O1707" s="114">
        <f t="shared" si="99"/>
        <v>0</v>
      </c>
      <c r="P1707" s="114"/>
      <c r="Q1707" s="131"/>
      <c r="R1707" s="114"/>
      <c r="S1707" s="132"/>
      <c r="T1707" s="114"/>
      <c r="U1707" s="131"/>
      <c r="V1707" s="114"/>
      <c r="W1707" s="132"/>
    </row>
    <row r="1708" spans="2:23">
      <c r="B1708" s="129"/>
      <c r="C1708" s="66"/>
      <c r="D1708" s="8" t="str">
        <f t="shared" si="98"/>
        <v/>
      </c>
      <c r="E1708" s="8"/>
      <c r="F1708" s="130"/>
      <c r="G1708" s="130"/>
      <c r="H1708" s="130"/>
      <c r="I1708" s="8"/>
      <c r="J1708" s="8"/>
      <c r="K1708" s="130"/>
      <c r="L1708" s="130"/>
      <c r="M1708" s="8" t="str">
        <f t="shared" si="97"/>
        <v/>
      </c>
      <c r="N1708" s="114">
        <f t="shared" si="100"/>
        <v>0</v>
      </c>
      <c r="O1708" s="114">
        <f t="shared" si="99"/>
        <v>0</v>
      </c>
      <c r="P1708" s="114"/>
      <c r="Q1708" s="131"/>
      <c r="R1708" s="114"/>
      <c r="S1708" s="132"/>
      <c r="T1708" s="131"/>
      <c r="U1708" s="131"/>
      <c r="V1708" s="131"/>
      <c r="W1708" s="132"/>
    </row>
    <row r="1709" spans="2:23">
      <c r="B1709" s="129"/>
      <c r="C1709" s="66"/>
      <c r="D1709" s="8" t="str">
        <f t="shared" si="98"/>
        <v/>
      </c>
      <c r="E1709" s="8"/>
      <c r="F1709" s="130"/>
      <c r="G1709" s="130"/>
      <c r="H1709" s="130"/>
      <c r="I1709" s="8"/>
      <c r="J1709" s="8"/>
      <c r="K1709" s="130"/>
      <c r="L1709" s="130"/>
      <c r="M1709" s="8" t="str">
        <f t="shared" si="97"/>
        <v/>
      </c>
      <c r="N1709" s="114">
        <f t="shared" si="100"/>
        <v>0</v>
      </c>
      <c r="O1709" s="114">
        <f t="shared" si="99"/>
        <v>0</v>
      </c>
      <c r="P1709" s="114"/>
      <c r="Q1709" s="131"/>
      <c r="R1709" s="114"/>
      <c r="S1709" s="132"/>
      <c r="T1709" s="131"/>
      <c r="U1709" s="131"/>
      <c r="V1709" s="131"/>
      <c r="W1709" s="132"/>
    </row>
    <row r="1710" spans="2:23">
      <c r="B1710" s="129"/>
      <c r="C1710" s="66"/>
      <c r="D1710" s="8" t="str">
        <f t="shared" si="98"/>
        <v/>
      </c>
      <c r="E1710" s="8"/>
      <c r="F1710" s="130"/>
      <c r="G1710" s="130"/>
      <c r="H1710" s="130"/>
      <c r="I1710" s="8"/>
      <c r="J1710" s="8"/>
      <c r="K1710" s="130"/>
      <c r="L1710" s="130"/>
      <c r="M1710" s="8" t="str">
        <f t="shared" si="97"/>
        <v/>
      </c>
      <c r="N1710" s="114">
        <f t="shared" si="100"/>
        <v>0</v>
      </c>
      <c r="O1710" s="114">
        <f t="shared" si="99"/>
        <v>0</v>
      </c>
      <c r="P1710" s="114"/>
      <c r="Q1710" s="131"/>
      <c r="R1710" s="114"/>
      <c r="S1710" s="132"/>
      <c r="T1710" s="131"/>
      <c r="U1710" s="131"/>
      <c r="V1710" s="131"/>
      <c r="W1710" s="132"/>
    </row>
    <row r="1711" spans="2:23">
      <c r="B1711" s="129"/>
      <c r="C1711" s="66"/>
      <c r="D1711" s="8" t="str">
        <f t="shared" si="98"/>
        <v/>
      </c>
      <c r="E1711" s="8"/>
      <c r="F1711" s="130"/>
      <c r="G1711" s="130"/>
      <c r="H1711" s="130"/>
      <c r="I1711" s="8"/>
      <c r="J1711" s="8"/>
      <c r="K1711" s="130"/>
      <c r="L1711" s="130"/>
      <c r="M1711" s="8" t="str">
        <f t="shared" si="97"/>
        <v/>
      </c>
      <c r="N1711" s="114">
        <f t="shared" si="100"/>
        <v>0</v>
      </c>
      <c r="O1711" s="114">
        <f t="shared" si="99"/>
        <v>0</v>
      </c>
      <c r="P1711" s="114"/>
      <c r="Q1711" s="131"/>
      <c r="R1711" s="114"/>
      <c r="S1711" s="132"/>
      <c r="T1711" s="131"/>
      <c r="U1711" s="131"/>
      <c r="V1711" s="131"/>
      <c r="W1711" s="132"/>
    </row>
    <row r="1712" spans="2:23">
      <c r="B1712" s="129"/>
      <c r="C1712" s="66"/>
      <c r="D1712" s="8" t="str">
        <f t="shared" si="98"/>
        <v/>
      </c>
      <c r="E1712" s="8"/>
      <c r="F1712" s="130"/>
      <c r="G1712" s="130"/>
      <c r="H1712" s="130"/>
      <c r="I1712" s="8"/>
      <c r="J1712" s="8"/>
      <c r="K1712" s="130"/>
      <c r="L1712" s="130"/>
      <c r="M1712" s="8" t="str">
        <f t="shared" si="97"/>
        <v/>
      </c>
      <c r="N1712" s="114">
        <f t="shared" si="100"/>
        <v>0</v>
      </c>
      <c r="O1712" s="114">
        <f t="shared" si="99"/>
        <v>0</v>
      </c>
      <c r="P1712" s="114"/>
      <c r="Q1712" s="131"/>
      <c r="R1712" s="114"/>
      <c r="S1712" s="132"/>
      <c r="T1712" s="131"/>
      <c r="U1712" s="131"/>
      <c r="V1712" s="131"/>
      <c r="W1712" s="132"/>
    </row>
    <row r="1713" spans="2:23">
      <c r="B1713" s="129"/>
      <c r="C1713" s="66"/>
      <c r="D1713" s="8" t="str">
        <f t="shared" si="98"/>
        <v/>
      </c>
      <c r="E1713" s="8"/>
      <c r="F1713" s="130"/>
      <c r="G1713" s="130"/>
      <c r="H1713" s="130"/>
      <c r="I1713" s="8"/>
      <c r="J1713" s="8"/>
      <c r="K1713" s="130"/>
      <c r="L1713" s="130"/>
      <c r="M1713" s="8" t="str">
        <f t="shared" si="97"/>
        <v/>
      </c>
      <c r="N1713" s="114">
        <f t="shared" si="100"/>
        <v>0</v>
      </c>
      <c r="O1713" s="114">
        <f t="shared" si="99"/>
        <v>0</v>
      </c>
      <c r="P1713" s="114"/>
      <c r="Q1713" s="131"/>
      <c r="R1713" s="114"/>
      <c r="S1713" s="132"/>
      <c r="T1713" s="131"/>
      <c r="U1713" s="131"/>
      <c r="V1713" s="131"/>
      <c r="W1713" s="132"/>
    </row>
    <row r="1714" spans="2:23">
      <c r="B1714" s="129"/>
      <c r="C1714" s="66"/>
      <c r="D1714" s="8" t="str">
        <f t="shared" si="98"/>
        <v/>
      </c>
      <c r="E1714" s="8"/>
      <c r="F1714" s="130"/>
      <c r="G1714" s="130"/>
      <c r="H1714" s="130"/>
      <c r="I1714" s="8"/>
      <c r="J1714" s="8"/>
      <c r="K1714" s="130"/>
      <c r="L1714" s="130"/>
      <c r="M1714" s="8" t="str">
        <f t="shared" si="97"/>
        <v/>
      </c>
      <c r="N1714" s="114">
        <f t="shared" si="100"/>
        <v>0</v>
      </c>
      <c r="O1714" s="114">
        <f t="shared" si="99"/>
        <v>0</v>
      </c>
      <c r="P1714" s="114"/>
      <c r="Q1714" s="131"/>
      <c r="R1714" s="114"/>
      <c r="S1714" s="132"/>
      <c r="T1714" s="131"/>
      <c r="U1714" s="131"/>
      <c r="V1714" s="131"/>
      <c r="W1714" s="132"/>
    </row>
    <row r="1715" spans="2:23">
      <c r="B1715" s="129"/>
      <c r="C1715" s="66"/>
      <c r="D1715" s="8" t="str">
        <f t="shared" si="98"/>
        <v/>
      </c>
      <c r="E1715" s="8"/>
      <c r="F1715" s="130"/>
      <c r="G1715" s="130"/>
      <c r="H1715" s="130"/>
      <c r="I1715" s="8"/>
      <c r="J1715" s="8"/>
      <c r="K1715" s="130"/>
      <c r="L1715" s="130"/>
      <c r="M1715" s="8" t="str">
        <f t="shared" si="97"/>
        <v/>
      </c>
      <c r="N1715" s="114">
        <f t="shared" si="100"/>
        <v>0</v>
      </c>
      <c r="O1715" s="114">
        <f t="shared" si="99"/>
        <v>0</v>
      </c>
      <c r="P1715" s="114"/>
      <c r="Q1715" s="131"/>
      <c r="R1715" s="114"/>
      <c r="S1715" s="132"/>
      <c r="T1715" s="131"/>
      <c r="U1715" s="131"/>
      <c r="V1715" s="131"/>
      <c r="W1715" s="132"/>
    </row>
    <row r="1716" spans="2:23">
      <c r="B1716" s="129"/>
      <c r="C1716" s="66"/>
      <c r="D1716" s="8" t="str">
        <f t="shared" si="98"/>
        <v/>
      </c>
      <c r="E1716" s="8"/>
      <c r="F1716" s="130"/>
      <c r="G1716" s="130"/>
      <c r="H1716" s="130"/>
      <c r="I1716" s="8"/>
      <c r="J1716" s="8"/>
      <c r="K1716" s="130"/>
      <c r="L1716" s="130"/>
      <c r="M1716" s="8" t="str">
        <f t="shared" si="97"/>
        <v/>
      </c>
      <c r="N1716" s="114">
        <f t="shared" si="100"/>
        <v>0</v>
      </c>
      <c r="O1716" s="114">
        <f t="shared" si="99"/>
        <v>0</v>
      </c>
      <c r="P1716" s="114"/>
      <c r="Q1716" s="131"/>
      <c r="R1716" s="114"/>
      <c r="S1716" s="132"/>
      <c r="T1716" s="131"/>
      <c r="U1716" s="131"/>
      <c r="V1716" s="131"/>
      <c r="W1716" s="132"/>
    </row>
    <row r="1717" spans="2:23">
      <c r="B1717" s="129"/>
      <c r="C1717" s="66"/>
      <c r="D1717" s="8" t="str">
        <f t="shared" si="98"/>
        <v/>
      </c>
      <c r="E1717" s="8"/>
      <c r="F1717" s="130"/>
      <c r="G1717" s="130"/>
      <c r="H1717" s="130"/>
      <c r="I1717" s="8"/>
      <c r="J1717" s="8"/>
      <c r="K1717" s="130"/>
      <c r="L1717" s="130"/>
      <c r="M1717" s="8" t="str">
        <f t="shared" si="97"/>
        <v/>
      </c>
      <c r="N1717" s="114">
        <f t="shared" si="100"/>
        <v>0</v>
      </c>
      <c r="O1717" s="114">
        <f t="shared" si="99"/>
        <v>0</v>
      </c>
      <c r="P1717" s="114"/>
      <c r="Q1717" s="131"/>
      <c r="R1717" s="114"/>
      <c r="S1717" s="132"/>
      <c r="T1717" s="131"/>
      <c r="U1717" s="131"/>
      <c r="V1717" s="131"/>
      <c r="W1717" s="132"/>
    </row>
    <row r="1718" spans="2:23">
      <c r="B1718" s="129"/>
      <c r="C1718" s="66"/>
      <c r="D1718" s="8" t="str">
        <f t="shared" si="98"/>
        <v/>
      </c>
      <c r="E1718" s="8"/>
      <c r="F1718" s="130"/>
      <c r="G1718" s="130"/>
      <c r="H1718" s="130"/>
      <c r="I1718" s="8"/>
      <c r="J1718" s="8"/>
      <c r="K1718" s="130"/>
      <c r="L1718" s="130"/>
      <c r="M1718" s="8" t="str">
        <f t="shared" si="97"/>
        <v/>
      </c>
      <c r="N1718" s="114">
        <f t="shared" si="100"/>
        <v>0</v>
      </c>
      <c r="O1718" s="114">
        <f t="shared" si="99"/>
        <v>0</v>
      </c>
      <c r="P1718" s="114"/>
      <c r="Q1718" s="131"/>
      <c r="R1718" s="114"/>
      <c r="S1718" s="132"/>
      <c r="T1718" s="131"/>
      <c r="U1718" s="131"/>
      <c r="V1718" s="131"/>
      <c r="W1718" s="132"/>
    </row>
    <row r="1719" spans="2:23">
      <c r="B1719" s="129"/>
      <c r="C1719" s="66"/>
      <c r="D1719" s="8" t="str">
        <f t="shared" si="98"/>
        <v/>
      </c>
      <c r="E1719" s="8"/>
      <c r="F1719" s="130"/>
      <c r="G1719" s="130"/>
      <c r="H1719" s="130"/>
      <c r="I1719" s="8"/>
      <c r="J1719" s="8"/>
      <c r="K1719" s="130"/>
      <c r="L1719" s="130"/>
      <c r="M1719" s="8" t="str">
        <f t="shared" si="97"/>
        <v/>
      </c>
      <c r="N1719" s="114">
        <f t="shared" si="100"/>
        <v>0</v>
      </c>
      <c r="O1719" s="114">
        <f t="shared" si="99"/>
        <v>0</v>
      </c>
      <c r="P1719" s="114"/>
      <c r="Q1719" s="131"/>
      <c r="R1719" s="114"/>
      <c r="S1719" s="132"/>
      <c r="T1719" s="131"/>
      <c r="U1719" s="131"/>
      <c r="V1719" s="131"/>
      <c r="W1719" s="132"/>
    </row>
    <row r="1720" spans="2:23">
      <c r="B1720" s="129"/>
      <c r="C1720" s="66"/>
      <c r="D1720" s="8" t="str">
        <f t="shared" si="98"/>
        <v/>
      </c>
      <c r="E1720" s="8"/>
      <c r="F1720" s="130"/>
      <c r="G1720" s="130"/>
      <c r="H1720" s="130"/>
      <c r="I1720" s="8"/>
      <c r="J1720" s="8"/>
      <c r="K1720" s="130"/>
      <c r="L1720" s="130"/>
      <c r="M1720" s="8" t="str">
        <f t="shared" si="97"/>
        <v/>
      </c>
      <c r="N1720" s="114">
        <f t="shared" si="100"/>
        <v>0</v>
      </c>
      <c r="O1720" s="114">
        <f t="shared" si="99"/>
        <v>0</v>
      </c>
      <c r="P1720" s="114"/>
      <c r="Q1720" s="131"/>
      <c r="R1720" s="114"/>
      <c r="S1720" s="132"/>
      <c r="T1720" s="131"/>
      <c r="U1720" s="131"/>
      <c r="V1720" s="131"/>
      <c r="W1720" s="132"/>
    </row>
    <row r="1721" spans="2:23">
      <c r="B1721" s="129"/>
      <c r="C1721" s="66"/>
      <c r="D1721" s="8" t="str">
        <f t="shared" si="98"/>
        <v/>
      </c>
      <c r="E1721" s="8"/>
      <c r="F1721" s="130"/>
      <c r="G1721" s="130"/>
      <c r="H1721" s="130"/>
      <c r="I1721" s="8"/>
      <c r="J1721" s="8"/>
      <c r="K1721" s="130"/>
      <c r="L1721" s="130"/>
      <c r="M1721" s="8" t="str">
        <f t="shared" si="97"/>
        <v/>
      </c>
      <c r="N1721" s="114">
        <f t="shared" si="100"/>
        <v>0</v>
      </c>
      <c r="O1721" s="114">
        <f t="shared" si="99"/>
        <v>0</v>
      </c>
      <c r="P1721" s="114"/>
      <c r="Q1721" s="131"/>
      <c r="R1721" s="114"/>
      <c r="S1721" s="132"/>
      <c r="T1721" s="131"/>
      <c r="U1721" s="131"/>
      <c r="V1721" s="131"/>
      <c r="W1721" s="132"/>
    </row>
    <row r="1722" spans="2:23">
      <c r="B1722" s="129"/>
      <c r="C1722" s="66"/>
      <c r="D1722" s="8" t="str">
        <f t="shared" si="98"/>
        <v/>
      </c>
      <c r="E1722" s="8"/>
      <c r="F1722" s="130"/>
      <c r="G1722" s="130"/>
      <c r="H1722" s="130"/>
      <c r="I1722" s="8"/>
      <c r="J1722" s="8"/>
      <c r="K1722" s="130"/>
      <c r="L1722" s="130"/>
      <c r="M1722" s="8" t="str">
        <f t="shared" si="97"/>
        <v/>
      </c>
      <c r="N1722" s="114">
        <f t="shared" si="100"/>
        <v>0</v>
      </c>
      <c r="O1722" s="114">
        <f t="shared" si="99"/>
        <v>0</v>
      </c>
      <c r="P1722" s="114"/>
      <c r="Q1722" s="131"/>
      <c r="R1722" s="114"/>
      <c r="S1722" s="132"/>
      <c r="T1722" s="114"/>
      <c r="U1722" s="131"/>
      <c r="V1722" s="114"/>
      <c r="W1722" s="132"/>
    </row>
    <row r="1723" spans="2:23">
      <c r="B1723" s="129"/>
      <c r="C1723" s="66"/>
      <c r="D1723" s="8" t="str">
        <f t="shared" si="98"/>
        <v/>
      </c>
      <c r="E1723" s="8"/>
      <c r="F1723" s="130"/>
      <c r="G1723" s="130"/>
      <c r="H1723" s="130"/>
      <c r="I1723" s="8"/>
      <c r="J1723" s="8"/>
      <c r="K1723" s="130"/>
      <c r="L1723" s="130"/>
      <c r="M1723" s="8" t="str">
        <f t="shared" si="97"/>
        <v/>
      </c>
      <c r="N1723" s="114">
        <f t="shared" si="100"/>
        <v>0</v>
      </c>
      <c r="O1723" s="114">
        <f t="shared" si="99"/>
        <v>0</v>
      </c>
      <c r="P1723" s="114"/>
      <c r="Q1723" s="131"/>
      <c r="R1723" s="114"/>
      <c r="S1723" s="132"/>
      <c r="T1723" s="114"/>
      <c r="U1723" s="131"/>
      <c r="V1723" s="114"/>
      <c r="W1723" s="132"/>
    </row>
    <row r="1724" spans="2:23">
      <c r="B1724" s="129"/>
      <c r="C1724" s="66"/>
      <c r="D1724" s="8" t="str">
        <f t="shared" si="98"/>
        <v/>
      </c>
      <c r="E1724" s="8"/>
      <c r="F1724" s="130"/>
      <c r="G1724" s="130"/>
      <c r="H1724" s="130"/>
      <c r="I1724" s="8"/>
      <c r="J1724" s="8"/>
      <c r="K1724" s="130"/>
      <c r="L1724" s="130"/>
      <c r="M1724" s="8" t="str">
        <f t="shared" si="97"/>
        <v/>
      </c>
      <c r="N1724" s="114">
        <f t="shared" si="100"/>
        <v>0</v>
      </c>
      <c r="O1724" s="114">
        <f t="shared" si="99"/>
        <v>0</v>
      </c>
      <c r="P1724" s="114"/>
      <c r="Q1724" s="131"/>
      <c r="R1724" s="114"/>
      <c r="S1724" s="132"/>
      <c r="T1724" s="114"/>
      <c r="U1724" s="131"/>
      <c r="V1724" s="114"/>
      <c r="W1724" s="132"/>
    </row>
    <row r="1725" spans="2:23">
      <c r="B1725" s="129"/>
      <c r="C1725" s="66"/>
      <c r="D1725" s="8" t="str">
        <f t="shared" si="98"/>
        <v/>
      </c>
      <c r="E1725" s="8"/>
      <c r="F1725" s="130"/>
      <c r="G1725" s="130"/>
      <c r="H1725" s="130"/>
      <c r="I1725" s="8"/>
      <c r="J1725" s="8"/>
      <c r="K1725" s="130"/>
      <c r="L1725" s="130"/>
      <c r="M1725" s="8" t="str">
        <f t="shared" si="97"/>
        <v/>
      </c>
      <c r="N1725" s="114">
        <f t="shared" si="100"/>
        <v>0</v>
      </c>
      <c r="O1725" s="114">
        <f t="shared" si="99"/>
        <v>0</v>
      </c>
      <c r="P1725" s="114"/>
      <c r="Q1725" s="131"/>
      <c r="R1725" s="114"/>
      <c r="S1725" s="132"/>
      <c r="T1725" s="114"/>
      <c r="U1725" s="131"/>
      <c r="V1725" s="114"/>
      <c r="W1725" s="132"/>
    </row>
    <row r="1726" spans="2:23">
      <c r="B1726" s="129"/>
      <c r="C1726" s="66"/>
      <c r="D1726" s="8" t="str">
        <f t="shared" si="98"/>
        <v/>
      </c>
      <c r="E1726" s="8"/>
      <c r="F1726" s="130"/>
      <c r="G1726" s="130"/>
      <c r="H1726" s="130"/>
      <c r="I1726" s="8"/>
      <c r="J1726" s="8"/>
      <c r="K1726" s="130"/>
      <c r="L1726" s="130"/>
      <c r="M1726" s="8" t="str">
        <f t="shared" si="97"/>
        <v/>
      </c>
      <c r="N1726" s="114">
        <f t="shared" si="100"/>
        <v>0</v>
      </c>
      <c r="O1726" s="114">
        <f t="shared" si="99"/>
        <v>0</v>
      </c>
      <c r="P1726" s="114"/>
      <c r="Q1726" s="131"/>
      <c r="R1726" s="114"/>
      <c r="S1726" s="132"/>
      <c r="T1726" s="114"/>
      <c r="U1726" s="131"/>
      <c r="V1726" s="114"/>
      <c r="W1726" s="132"/>
    </row>
    <row r="1727" spans="2:23">
      <c r="B1727" s="129"/>
      <c r="C1727" s="66"/>
      <c r="D1727" s="8" t="str">
        <f t="shared" si="98"/>
        <v/>
      </c>
      <c r="E1727" s="8"/>
      <c r="F1727" s="130"/>
      <c r="G1727" s="130"/>
      <c r="H1727" s="130"/>
      <c r="I1727" s="8"/>
      <c r="J1727" s="8"/>
      <c r="K1727" s="130"/>
      <c r="L1727" s="130"/>
      <c r="M1727" s="8" t="str">
        <f t="shared" si="97"/>
        <v/>
      </c>
      <c r="N1727" s="114">
        <f t="shared" si="100"/>
        <v>0</v>
      </c>
      <c r="O1727" s="114">
        <f t="shared" si="99"/>
        <v>0</v>
      </c>
      <c r="P1727" s="114"/>
      <c r="Q1727" s="131"/>
      <c r="R1727" s="114"/>
      <c r="S1727" s="132"/>
      <c r="T1727" s="114"/>
      <c r="U1727" s="131"/>
      <c r="V1727" s="114"/>
      <c r="W1727" s="132"/>
    </row>
    <row r="1728" spans="2:23">
      <c r="B1728" s="129"/>
      <c r="C1728" s="66"/>
      <c r="D1728" s="8" t="str">
        <f t="shared" si="98"/>
        <v/>
      </c>
      <c r="E1728" s="8"/>
      <c r="F1728" s="130"/>
      <c r="G1728" s="130"/>
      <c r="H1728" s="130"/>
      <c r="I1728" s="8"/>
      <c r="J1728" s="8"/>
      <c r="K1728" s="130"/>
      <c r="L1728" s="130"/>
      <c r="M1728" s="8" t="str">
        <f t="shared" si="97"/>
        <v/>
      </c>
      <c r="N1728" s="114">
        <f t="shared" si="100"/>
        <v>0</v>
      </c>
      <c r="O1728" s="114">
        <f t="shared" si="99"/>
        <v>0</v>
      </c>
      <c r="P1728" s="114"/>
      <c r="Q1728" s="131"/>
      <c r="R1728" s="114"/>
      <c r="S1728" s="132"/>
      <c r="T1728" s="114"/>
      <c r="U1728" s="131"/>
      <c r="V1728" s="114"/>
      <c r="W1728" s="132"/>
    </row>
    <row r="1729" spans="2:23">
      <c r="B1729" s="129"/>
      <c r="C1729" s="66"/>
      <c r="D1729" s="8" t="str">
        <f t="shared" si="98"/>
        <v/>
      </c>
      <c r="E1729" s="8"/>
      <c r="F1729" s="130"/>
      <c r="G1729" s="130"/>
      <c r="H1729" s="130"/>
      <c r="I1729" s="8"/>
      <c r="J1729" s="8"/>
      <c r="K1729" s="130"/>
      <c r="L1729" s="130"/>
      <c r="M1729" s="8" t="str">
        <f t="shared" si="97"/>
        <v/>
      </c>
      <c r="N1729" s="114">
        <f t="shared" si="100"/>
        <v>0</v>
      </c>
      <c r="O1729" s="114">
        <f t="shared" si="99"/>
        <v>0</v>
      </c>
      <c r="P1729" s="114"/>
      <c r="Q1729" s="131"/>
      <c r="R1729" s="114"/>
      <c r="S1729" s="132"/>
      <c r="T1729" s="114"/>
      <c r="U1729" s="131"/>
      <c r="V1729" s="114"/>
      <c r="W1729" s="132"/>
    </row>
    <row r="1730" spans="2:23">
      <c r="B1730" s="129"/>
      <c r="C1730" s="66"/>
      <c r="D1730" s="8" t="str">
        <f t="shared" si="98"/>
        <v/>
      </c>
      <c r="E1730" s="8"/>
      <c r="F1730" s="130"/>
      <c r="G1730" s="130"/>
      <c r="H1730" s="130"/>
      <c r="I1730" s="8"/>
      <c r="J1730" s="8"/>
      <c r="K1730" s="130"/>
      <c r="L1730" s="130"/>
      <c r="M1730" s="8" t="str">
        <f t="shared" si="97"/>
        <v/>
      </c>
      <c r="N1730" s="114">
        <f t="shared" si="100"/>
        <v>0</v>
      </c>
      <c r="O1730" s="114">
        <f t="shared" si="99"/>
        <v>0</v>
      </c>
      <c r="P1730" s="114"/>
      <c r="Q1730" s="131"/>
      <c r="R1730" s="114"/>
      <c r="S1730" s="132"/>
      <c r="T1730" s="114"/>
      <c r="U1730" s="131"/>
      <c r="V1730" s="114"/>
      <c r="W1730" s="132"/>
    </row>
    <row r="1731" spans="2:23">
      <c r="B1731" s="129"/>
      <c r="C1731" s="66"/>
      <c r="D1731" s="8" t="str">
        <f t="shared" si="98"/>
        <v/>
      </c>
      <c r="E1731" s="8"/>
      <c r="F1731" s="130"/>
      <c r="G1731" s="130"/>
      <c r="H1731" s="130"/>
      <c r="I1731" s="8"/>
      <c r="J1731" s="8"/>
      <c r="K1731" s="130"/>
      <c r="L1731" s="130"/>
      <c r="M1731" s="8" t="str">
        <f t="shared" ref="M1731:M1794" si="101">+D1731&amp;K1731&amp;L1731</f>
        <v/>
      </c>
      <c r="N1731" s="114">
        <f t="shared" si="100"/>
        <v>0</v>
      </c>
      <c r="O1731" s="114">
        <f t="shared" si="99"/>
        <v>0</v>
      </c>
      <c r="P1731" s="114"/>
      <c r="Q1731" s="131"/>
      <c r="R1731" s="114"/>
      <c r="S1731" s="132"/>
      <c r="T1731" s="114"/>
      <c r="U1731" s="131"/>
      <c r="V1731" s="114"/>
      <c r="W1731" s="132"/>
    </row>
    <row r="1732" spans="2:23">
      <c r="B1732" s="129"/>
      <c r="C1732" s="66"/>
      <c r="D1732" s="8" t="str">
        <f t="shared" ref="D1732:D1795" si="102">+B1732&amp;C1732</f>
        <v/>
      </c>
      <c r="E1732" s="8"/>
      <c r="F1732" s="130"/>
      <c r="G1732" s="130"/>
      <c r="H1732" s="130"/>
      <c r="I1732" s="8"/>
      <c r="J1732" s="8"/>
      <c r="K1732" s="130"/>
      <c r="L1732" s="130"/>
      <c r="M1732" s="8" t="str">
        <f t="shared" si="101"/>
        <v/>
      </c>
      <c r="N1732" s="114">
        <f t="shared" si="100"/>
        <v>0</v>
      </c>
      <c r="O1732" s="114">
        <f t="shared" si="99"/>
        <v>0</v>
      </c>
      <c r="P1732" s="114"/>
      <c r="Q1732" s="131"/>
      <c r="R1732" s="114"/>
      <c r="S1732" s="132"/>
      <c r="T1732" s="114"/>
      <c r="U1732" s="131"/>
      <c r="V1732" s="114"/>
      <c r="W1732" s="132"/>
    </row>
    <row r="1733" spans="2:23">
      <c r="B1733" s="129"/>
      <c r="C1733" s="66"/>
      <c r="D1733" s="8" t="str">
        <f t="shared" si="102"/>
        <v/>
      </c>
      <c r="E1733" s="8"/>
      <c r="F1733" s="130"/>
      <c r="G1733" s="130"/>
      <c r="H1733" s="130"/>
      <c r="I1733" s="8"/>
      <c r="J1733" s="8"/>
      <c r="K1733" s="130"/>
      <c r="L1733" s="130"/>
      <c r="M1733" s="8" t="str">
        <f t="shared" si="101"/>
        <v/>
      </c>
      <c r="N1733" s="114">
        <f t="shared" si="100"/>
        <v>0</v>
      </c>
      <c r="O1733" s="114">
        <f t="shared" si="99"/>
        <v>0</v>
      </c>
      <c r="P1733" s="114"/>
      <c r="Q1733" s="131"/>
      <c r="R1733" s="114"/>
      <c r="S1733" s="132"/>
      <c r="T1733" s="114"/>
      <c r="U1733" s="131"/>
      <c r="V1733" s="114"/>
      <c r="W1733" s="132"/>
    </row>
    <row r="1734" spans="2:23">
      <c r="B1734" s="129"/>
      <c r="C1734" s="66"/>
      <c r="D1734" s="8" t="str">
        <f t="shared" si="102"/>
        <v/>
      </c>
      <c r="E1734" s="8"/>
      <c r="F1734" s="130"/>
      <c r="G1734" s="130"/>
      <c r="H1734" s="130"/>
      <c r="I1734" s="8"/>
      <c r="J1734" s="8"/>
      <c r="K1734" s="130"/>
      <c r="L1734" s="130"/>
      <c r="M1734" s="8" t="str">
        <f t="shared" si="101"/>
        <v/>
      </c>
      <c r="N1734" s="114">
        <f t="shared" si="100"/>
        <v>0</v>
      </c>
      <c r="O1734" s="114">
        <f t="shared" si="99"/>
        <v>0</v>
      </c>
      <c r="P1734" s="114"/>
      <c r="Q1734" s="131"/>
      <c r="R1734" s="114"/>
      <c r="S1734" s="132"/>
      <c r="T1734" s="114"/>
      <c r="U1734" s="131"/>
      <c r="V1734" s="114"/>
      <c r="W1734" s="132"/>
    </row>
    <row r="1735" spans="2:23">
      <c r="B1735" s="129"/>
      <c r="C1735" s="66"/>
      <c r="D1735" s="8" t="str">
        <f t="shared" si="102"/>
        <v/>
      </c>
      <c r="E1735" s="8"/>
      <c r="F1735" s="130"/>
      <c r="G1735" s="130"/>
      <c r="H1735" s="130"/>
      <c r="I1735" s="8"/>
      <c r="J1735" s="8"/>
      <c r="K1735" s="130"/>
      <c r="L1735" s="130"/>
      <c r="M1735" s="8" t="str">
        <f t="shared" si="101"/>
        <v/>
      </c>
      <c r="N1735" s="114">
        <f t="shared" si="100"/>
        <v>0</v>
      </c>
      <c r="O1735" s="114">
        <f t="shared" si="99"/>
        <v>0</v>
      </c>
      <c r="P1735" s="114"/>
      <c r="Q1735" s="131"/>
      <c r="R1735" s="114"/>
      <c r="S1735" s="132"/>
      <c r="T1735" s="114"/>
      <c r="U1735" s="131"/>
      <c r="V1735" s="114"/>
      <c r="W1735" s="132"/>
    </row>
    <row r="1736" spans="2:23">
      <c r="B1736" s="129"/>
      <c r="C1736" s="66"/>
      <c r="D1736" s="8" t="str">
        <f t="shared" si="102"/>
        <v/>
      </c>
      <c r="E1736" s="8"/>
      <c r="F1736" s="130"/>
      <c r="G1736" s="130"/>
      <c r="H1736" s="130"/>
      <c r="I1736" s="8"/>
      <c r="J1736" s="8"/>
      <c r="K1736" s="130"/>
      <c r="L1736" s="130"/>
      <c r="M1736" s="8" t="str">
        <f t="shared" si="101"/>
        <v/>
      </c>
      <c r="N1736" s="114">
        <f t="shared" si="100"/>
        <v>0</v>
      </c>
      <c r="O1736" s="114">
        <f t="shared" si="99"/>
        <v>0</v>
      </c>
      <c r="P1736" s="114"/>
      <c r="Q1736" s="131"/>
      <c r="R1736" s="114"/>
      <c r="S1736" s="132"/>
      <c r="T1736" s="114"/>
      <c r="U1736" s="131"/>
      <c r="V1736" s="114"/>
      <c r="W1736" s="132"/>
    </row>
    <row r="1737" spans="2:23">
      <c r="B1737" s="129"/>
      <c r="C1737" s="66"/>
      <c r="D1737" s="8" t="str">
        <f t="shared" si="102"/>
        <v/>
      </c>
      <c r="E1737" s="8"/>
      <c r="F1737" s="130"/>
      <c r="G1737" s="130"/>
      <c r="H1737" s="130"/>
      <c r="I1737" s="8"/>
      <c r="J1737" s="8"/>
      <c r="K1737" s="130"/>
      <c r="L1737" s="130"/>
      <c r="M1737" s="8" t="str">
        <f t="shared" si="101"/>
        <v/>
      </c>
      <c r="N1737" s="114">
        <f t="shared" si="100"/>
        <v>0</v>
      </c>
      <c r="O1737" s="114">
        <f t="shared" si="99"/>
        <v>0</v>
      </c>
      <c r="P1737" s="114"/>
      <c r="Q1737" s="131"/>
      <c r="R1737" s="114"/>
      <c r="S1737" s="132"/>
      <c r="T1737" s="114"/>
      <c r="U1737" s="131"/>
      <c r="V1737" s="114"/>
      <c r="W1737" s="132"/>
    </row>
    <row r="1738" spans="2:23">
      <c r="B1738" s="129"/>
      <c r="C1738" s="66"/>
      <c r="D1738" s="8" t="str">
        <f t="shared" si="102"/>
        <v/>
      </c>
      <c r="E1738" s="8"/>
      <c r="F1738" s="130"/>
      <c r="G1738" s="130"/>
      <c r="H1738" s="130"/>
      <c r="I1738" s="8"/>
      <c r="J1738" s="8"/>
      <c r="K1738" s="130"/>
      <c r="L1738" s="130"/>
      <c r="M1738" s="8" t="str">
        <f t="shared" si="101"/>
        <v/>
      </c>
      <c r="N1738" s="114">
        <f t="shared" si="100"/>
        <v>0</v>
      </c>
      <c r="O1738" s="114">
        <f t="shared" si="99"/>
        <v>0</v>
      </c>
      <c r="P1738" s="114"/>
      <c r="Q1738" s="131"/>
      <c r="R1738" s="114"/>
      <c r="S1738" s="132"/>
      <c r="T1738" s="114"/>
      <c r="U1738" s="131"/>
      <c r="V1738" s="114"/>
      <c r="W1738" s="132"/>
    </row>
    <row r="1739" spans="2:23">
      <c r="B1739" s="129"/>
      <c r="C1739" s="66"/>
      <c r="D1739" s="8" t="str">
        <f t="shared" si="102"/>
        <v/>
      </c>
      <c r="E1739" s="8"/>
      <c r="F1739" s="130"/>
      <c r="G1739" s="130"/>
      <c r="H1739" s="130"/>
      <c r="I1739" s="8"/>
      <c r="J1739" s="8"/>
      <c r="K1739" s="130"/>
      <c r="L1739" s="130"/>
      <c r="M1739" s="8" t="str">
        <f t="shared" si="101"/>
        <v/>
      </c>
      <c r="N1739" s="114">
        <f t="shared" si="100"/>
        <v>0</v>
      </c>
      <c r="O1739" s="114">
        <f t="shared" si="99"/>
        <v>0</v>
      </c>
      <c r="P1739" s="114"/>
      <c r="Q1739" s="131"/>
      <c r="R1739" s="114"/>
      <c r="S1739" s="132"/>
      <c r="T1739" s="114"/>
      <c r="U1739" s="131"/>
      <c r="V1739" s="114"/>
      <c r="W1739" s="132"/>
    </row>
    <row r="1740" spans="2:23">
      <c r="B1740" s="129"/>
      <c r="C1740" s="66"/>
      <c r="D1740" s="8" t="str">
        <f t="shared" si="102"/>
        <v/>
      </c>
      <c r="E1740" s="8"/>
      <c r="F1740" s="130"/>
      <c r="G1740" s="130"/>
      <c r="H1740" s="130"/>
      <c r="I1740" s="8"/>
      <c r="J1740" s="8"/>
      <c r="K1740" s="130"/>
      <c r="L1740" s="130"/>
      <c r="M1740" s="8" t="str">
        <f t="shared" si="101"/>
        <v/>
      </c>
      <c r="N1740" s="114">
        <f t="shared" si="100"/>
        <v>0</v>
      </c>
      <c r="O1740" s="114">
        <f t="shared" si="99"/>
        <v>0</v>
      </c>
      <c r="P1740" s="114"/>
      <c r="Q1740" s="131"/>
      <c r="R1740" s="114"/>
      <c r="S1740" s="132"/>
      <c r="T1740" s="114"/>
      <c r="U1740" s="131"/>
      <c r="V1740" s="114"/>
      <c r="W1740" s="132"/>
    </row>
    <row r="1741" spans="2:23">
      <c r="B1741" s="129"/>
      <c r="C1741" s="66"/>
      <c r="D1741" s="8" t="str">
        <f t="shared" si="102"/>
        <v/>
      </c>
      <c r="E1741" s="8"/>
      <c r="F1741" s="130"/>
      <c r="G1741" s="130"/>
      <c r="H1741" s="130"/>
      <c r="I1741" s="8"/>
      <c r="J1741" s="8"/>
      <c r="K1741" s="130"/>
      <c r="L1741" s="130"/>
      <c r="M1741" s="8" t="str">
        <f t="shared" si="101"/>
        <v/>
      </c>
      <c r="N1741" s="114">
        <f t="shared" si="100"/>
        <v>0</v>
      </c>
      <c r="O1741" s="114">
        <f t="shared" si="99"/>
        <v>0</v>
      </c>
      <c r="P1741" s="114"/>
      <c r="Q1741" s="131"/>
      <c r="R1741" s="114"/>
      <c r="S1741" s="132"/>
      <c r="T1741" s="114"/>
      <c r="U1741" s="131"/>
      <c r="V1741" s="114"/>
      <c r="W1741" s="132"/>
    </row>
    <row r="1742" spans="2:23">
      <c r="B1742" s="129"/>
      <c r="C1742" s="66"/>
      <c r="D1742" s="8" t="str">
        <f t="shared" si="102"/>
        <v/>
      </c>
      <c r="E1742" s="8"/>
      <c r="F1742" s="130"/>
      <c r="G1742" s="130"/>
      <c r="H1742" s="130"/>
      <c r="I1742" s="8"/>
      <c r="J1742" s="8"/>
      <c r="K1742" s="130"/>
      <c r="L1742" s="130"/>
      <c r="M1742" s="8" t="str">
        <f t="shared" si="101"/>
        <v/>
      </c>
      <c r="N1742" s="114">
        <f t="shared" si="100"/>
        <v>0</v>
      </c>
      <c r="O1742" s="114">
        <f t="shared" si="99"/>
        <v>0</v>
      </c>
      <c r="P1742" s="114"/>
      <c r="Q1742" s="131"/>
      <c r="R1742" s="114"/>
      <c r="S1742" s="132"/>
      <c r="T1742" s="114"/>
      <c r="U1742" s="131"/>
      <c r="V1742" s="114"/>
      <c r="W1742" s="132"/>
    </row>
    <row r="1743" spans="2:23">
      <c r="B1743" s="129"/>
      <c r="C1743" s="66"/>
      <c r="D1743" s="8" t="str">
        <f t="shared" si="102"/>
        <v/>
      </c>
      <c r="E1743" s="8"/>
      <c r="F1743" s="130"/>
      <c r="G1743" s="130"/>
      <c r="H1743" s="130"/>
      <c r="I1743" s="8"/>
      <c r="J1743" s="8"/>
      <c r="K1743" s="130"/>
      <c r="L1743" s="130"/>
      <c r="M1743" s="8" t="str">
        <f t="shared" si="101"/>
        <v/>
      </c>
      <c r="N1743" s="114">
        <f t="shared" si="100"/>
        <v>0</v>
      </c>
      <c r="O1743" s="114">
        <f t="shared" si="99"/>
        <v>0</v>
      </c>
      <c r="P1743" s="114"/>
      <c r="Q1743" s="131"/>
      <c r="R1743" s="114"/>
      <c r="S1743" s="132"/>
      <c r="T1743" s="114"/>
      <c r="U1743" s="131"/>
      <c r="V1743" s="114"/>
      <c r="W1743" s="132"/>
    </row>
    <row r="1744" spans="2:23">
      <c r="B1744" s="129"/>
      <c r="C1744" s="66"/>
      <c r="D1744" s="8" t="str">
        <f t="shared" si="102"/>
        <v/>
      </c>
      <c r="E1744" s="8"/>
      <c r="F1744" s="130"/>
      <c r="G1744" s="130"/>
      <c r="H1744" s="130"/>
      <c r="I1744" s="8"/>
      <c r="J1744" s="8"/>
      <c r="K1744" s="130"/>
      <c r="L1744" s="130"/>
      <c r="M1744" s="8" t="str">
        <f t="shared" si="101"/>
        <v/>
      </c>
      <c r="N1744" s="114">
        <f t="shared" si="100"/>
        <v>0</v>
      </c>
      <c r="O1744" s="114">
        <f t="shared" si="99"/>
        <v>0</v>
      </c>
      <c r="P1744" s="114"/>
      <c r="Q1744" s="131"/>
      <c r="R1744" s="114"/>
      <c r="S1744" s="132"/>
      <c r="T1744" s="114"/>
      <c r="U1744" s="131"/>
      <c r="V1744" s="114"/>
      <c r="W1744" s="132"/>
    </row>
    <row r="1745" spans="2:23">
      <c r="B1745" s="129"/>
      <c r="C1745" s="66"/>
      <c r="D1745" s="8" t="str">
        <f t="shared" si="102"/>
        <v/>
      </c>
      <c r="E1745" s="8"/>
      <c r="F1745" s="130"/>
      <c r="G1745" s="130"/>
      <c r="H1745" s="130"/>
      <c r="I1745" s="8"/>
      <c r="J1745" s="8"/>
      <c r="K1745" s="130"/>
      <c r="L1745" s="130"/>
      <c r="M1745" s="8" t="str">
        <f t="shared" si="101"/>
        <v/>
      </c>
      <c r="N1745" s="114">
        <f t="shared" si="100"/>
        <v>0</v>
      </c>
      <c r="O1745" s="114">
        <f t="shared" si="99"/>
        <v>0</v>
      </c>
      <c r="P1745" s="114"/>
      <c r="Q1745" s="131"/>
      <c r="R1745" s="114"/>
      <c r="S1745" s="132"/>
      <c r="T1745" s="114"/>
      <c r="U1745" s="131"/>
      <c r="V1745" s="114"/>
      <c r="W1745" s="132"/>
    </row>
    <row r="1746" spans="2:23">
      <c r="B1746" s="129"/>
      <c r="C1746" s="66"/>
      <c r="D1746" s="8" t="str">
        <f t="shared" si="102"/>
        <v/>
      </c>
      <c r="E1746" s="8"/>
      <c r="F1746" s="130"/>
      <c r="G1746" s="130"/>
      <c r="H1746" s="130"/>
      <c r="I1746" s="8"/>
      <c r="J1746" s="8"/>
      <c r="K1746" s="130"/>
      <c r="L1746" s="130"/>
      <c r="M1746" s="8" t="str">
        <f t="shared" si="101"/>
        <v/>
      </c>
      <c r="N1746" s="114">
        <f t="shared" si="100"/>
        <v>0</v>
      </c>
      <c r="O1746" s="114">
        <f t="shared" ref="O1746:O1809" si="103">IFERROR(S1746/Q1746,0)</f>
        <v>0</v>
      </c>
      <c r="P1746" s="114"/>
      <c r="Q1746" s="131"/>
      <c r="R1746" s="114"/>
      <c r="S1746" s="132"/>
      <c r="T1746" s="114"/>
      <c r="U1746" s="131"/>
      <c r="V1746" s="114"/>
      <c r="W1746" s="132"/>
    </row>
    <row r="1747" spans="2:23">
      <c r="B1747" s="129"/>
      <c r="C1747" s="66"/>
      <c r="D1747" s="8" t="str">
        <f t="shared" si="102"/>
        <v/>
      </c>
      <c r="E1747" s="8"/>
      <c r="F1747" s="130"/>
      <c r="G1747" s="130"/>
      <c r="H1747" s="130"/>
      <c r="I1747" s="8"/>
      <c r="J1747" s="8"/>
      <c r="K1747" s="130"/>
      <c r="L1747" s="130"/>
      <c r="M1747" s="8" t="str">
        <f t="shared" si="101"/>
        <v/>
      </c>
      <c r="N1747" s="114">
        <f t="shared" ref="N1747:N1810" si="104">IFERROR(R1747/P1747,0)</f>
        <v>0</v>
      </c>
      <c r="O1747" s="114">
        <f t="shared" si="103"/>
        <v>0</v>
      </c>
      <c r="P1747" s="114"/>
      <c r="Q1747" s="131"/>
      <c r="R1747" s="114"/>
      <c r="S1747" s="132"/>
      <c r="T1747" s="114"/>
      <c r="U1747" s="131"/>
      <c r="V1747" s="114"/>
      <c r="W1747" s="132"/>
    </row>
    <row r="1748" spans="2:23">
      <c r="B1748" s="129"/>
      <c r="C1748" s="66"/>
      <c r="D1748" s="8" t="str">
        <f t="shared" si="102"/>
        <v/>
      </c>
      <c r="E1748" s="8"/>
      <c r="F1748" s="130"/>
      <c r="G1748" s="130"/>
      <c r="H1748" s="130"/>
      <c r="I1748" s="8"/>
      <c r="J1748" s="8"/>
      <c r="K1748" s="130"/>
      <c r="L1748" s="130"/>
      <c r="M1748" s="8" t="str">
        <f t="shared" si="101"/>
        <v/>
      </c>
      <c r="N1748" s="114">
        <f t="shared" si="104"/>
        <v>0</v>
      </c>
      <c r="O1748" s="114">
        <f t="shared" si="103"/>
        <v>0</v>
      </c>
      <c r="P1748" s="114"/>
      <c r="Q1748" s="131"/>
      <c r="R1748" s="114"/>
      <c r="S1748" s="132"/>
      <c r="T1748" s="114"/>
      <c r="U1748" s="131"/>
      <c r="V1748" s="114"/>
      <c r="W1748" s="132"/>
    </row>
    <row r="1749" spans="2:23">
      <c r="B1749" s="129"/>
      <c r="C1749" s="66"/>
      <c r="D1749" s="8" t="str">
        <f t="shared" si="102"/>
        <v/>
      </c>
      <c r="E1749" s="8"/>
      <c r="F1749" s="130"/>
      <c r="G1749" s="130"/>
      <c r="H1749" s="130"/>
      <c r="I1749" s="8"/>
      <c r="J1749" s="8"/>
      <c r="K1749" s="130"/>
      <c r="L1749" s="130"/>
      <c r="M1749" s="8" t="str">
        <f t="shared" si="101"/>
        <v/>
      </c>
      <c r="N1749" s="114">
        <f t="shared" si="104"/>
        <v>0</v>
      </c>
      <c r="O1749" s="114">
        <f t="shared" si="103"/>
        <v>0</v>
      </c>
      <c r="P1749" s="114"/>
      <c r="Q1749" s="131"/>
      <c r="R1749" s="114"/>
      <c r="S1749" s="132"/>
      <c r="T1749" s="114"/>
      <c r="U1749" s="131"/>
      <c r="V1749" s="114"/>
      <c r="W1749" s="132"/>
    </row>
    <row r="1750" spans="2:23">
      <c r="B1750" s="129"/>
      <c r="C1750" s="66"/>
      <c r="D1750" s="8" t="str">
        <f t="shared" si="102"/>
        <v/>
      </c>
      <c r="E1750" s="8"/>
      <c r="F1750" s="130"/>
      <c r="G1750" s="130"/>
      <c r="H1750" s="130"/>
      <c r="I1750" s="8"/>
      <c r="J1750" s="8"/>
      <c r="K1750" s="130"/>
      <c r="L1750" s="130"/>
      <c r="M1750" s="8" t="str">
        <f t="shared" si="101"/>
        <v/>
      </c>
      <c r="N1750" s="114">
        <f t="shared" si="104"/>
        <v>0</v>
      </c>
      <c r="O1750" s="114">
        <f t="shared" si="103"/>
        <v>0</v>
      </c>
      <c r="P1750" s="114"/>
      <c r="Q1750" s="131"/>
      <c r="R1750" s="114"/>
      <c r="S1750" s="132"/>
      <c r="T1750" s="114"/>
      <c r="U1750" s="131"/>
      <c r="V1750" s="114"/>
      <c r="W1750" s="132"/>
    </row>
    <row r="1751" spans="2:23">
      <c r="B1751" s="129"/>
      <c r="C1751" s="66"/>
      <c r="D1751" s="8" t="str">
        <f t="shared" si="102"/>
        <v/>
      </c>
      <c r="E1751" s="8"/>
      <c r="F1751" s="130"/>
      <c r="G1751" s="130"/>
      <c r="H1751" s="130"/>
      <c r="I1751" s="8"/>
      <c r="J1751" s="8"/>
      <c r="K1751" s="130"/>
      <c r="L1751" s="130"/>
      <c r="M1751" s="8" t="str">
        <f t="shared" si="101"/>
        <v/>
      </c>
      <c r="N1751" s="114">
        <f t="shared" si="104"/>
        <v>0</v>
      </c>
      <c r="O1751" s="114">
        <f t="shared" si="103"/>
        <v>0</v>
      </c>
      <c r="P1751" s="114"/>
      <c r="Q1751" s="131"/>
      <c r="R1751" s="114"/>
      <c r="S1751" s="132"/>
      <c r="T1751" s="114"/>
      <c r="U1751" s="131"/>
      <c r="V1751" s="114"/>
      <c r="W1751" s="132"/>
    </row>
    <row r="1752" spans="2:23">
      <c r="B1752" s="129"/>
      <c r="C1752" s="66"/>
      <c r="D1752" s="8" t="str">
        <f t="shared" si="102"/>
        <v/>
      </c>
      <c r="E1752" s="8"/>
      <c r="F1752" s="130"/>
      <c r="G1752" s="130"/>
      <c r="H1752" s="130"/>
      <c r="I1752" s="8"/>
      <c r="J1752" s="8"/>
      <c r="K1752" s="130"/>
      <c r="L1752" s="130"/>
      <c r="M1752" s="8" t="str">
        <f t="shared" si="101"/>
        <v/>
      </c>
      <c r="N1752" s="114">
        <f t="shared" si="104"/>
        <v>0</v>
      </c>
      <c r="O1752" s="114">
        <f t="shared" si="103"/>
        <v>0</v>
      </c>
      <c r="P1752" s="114"/>
      <c r="Q1752" s="131"/>
      <c r="R1752" s="114"/>
      <c r="S1752" s="132"/>
      <c r="T1752" s="114"/>
      <c r="U1752" s="131"/>
      <c r="V1752" s="114"/>
      <c r="W1752" s="132"/>
    </row>
    <row r="1753" spans="2:23">
      <c r="B1753" s="129"/>
      <c r="C1753" s="66"/>
      <c r="D1753" s="8" t="str">
        <f t="shared" si="102"/>
        <v/>
      </c>
      <c r="E1753" s="8"/>
      <c r="F1753" s="130"/>
      <c r="G1753" s="130"/>
      <c r="H1753" s="130"/>
      <c r="I1753" s="8"/>
      <c r="J1753" s="8"/>
      <c r="K1753" s="130"/>
      <c r="L1753" s="130"/>
      <c r="M1753" s="8" t="str">
        <f t="shared" si="101"/>
        <v/>
      </c>
      <c r="N1753" s="114">
        <f t="shared" si="104"/>
        <v>0</v>
      </c>
      <c r="O1753" s="114">
        <f t="shared" si="103"/>
        <v>0</v>
      </c>
      <c r="P1753" s="114"/>
      <c r="Q1753" s="131"/>
      <c r="R1753" s="114"/>
      <c r="S1753" s="132"/>
      <c r="T1753" s="114"/>
      <c r="U1753" s="131"/>
      <c r="V1753" s="114"/>
      <c r="W1753" s="132"/>
    </row>
    <row r="1754" spans="2:23">
      <c r="B1754" s="129"/>
      <c r="C1754" s="66"/>
      <c r="D1754" s="8" t="str">
        <f t="shared" si="102"/>
        <v/>
      </c>
      <c r="E1754" s="8"/>
      <c r="F1754" s="130"/>
      <c r="G1754" s="130"/>
      <c r="H1754" s="130"/>
      <c r="I1754" s="8"/>
      <c r="J1754" s="8"/>
      <c r="K1754" s="130"/>
      <c r="L1754" s="130"/>
      <c r="M1754" s="8" t="str">
        <f t="shared" si="101"/>
        <v/>
      </c>
      <c r="N1754" s="114">
        <f t="shared" si="104"/>
        <v>0</v>
      </c>
      <c r="O1754" s="114">
        <f t="shared" si="103"/>
        <v>0</v>
      </c>
      <c r="P1754" s="114"/>
      <c r="Q1754" s="131"/>
      <c r="R1754" s="114"/>
      <c r="S1754" s="132"/>
      <c r="T1754" s="114"/>
      <c r="U1754" s="131"/>
      <c r="V1754" s="114"/>
      <c r="W1754" s="132"/>
    </row>
    <row r="1755" spans="2:23">
      <c r="B1755" s="129"/>
      <c r="C1755" s="66"/>
      <c r="D1755" s="8" t="str">
        <f t="shared" si="102"/>
        <v/>
      </c>
      <c r="E1755" s="8"/>
      <c r="F1755" s="130"/>
      <c r="G1755" s="130"/>
      <c r="H1755" s="130"/>
      <c r="I1755" s="8"/>
      <c r="J1755" s="8"/>
      <c r="K1755" s="130"/>
      <c r="L1755" s="130"/>
      <c r="M1755" s="8" t="str">
        <f t="shared" si="101"/>
        <v/>
      </c>
      <c r="N1755" s="114">
        <f t="shared" si="104"/>
        <v>0</v>
      </c>
      <c r="O1755" s="114">
        <f t="shared" si="103"/>
        <v>0</v>
      </c>
      <c r="P1755" s="114"/>
      <c r="Q1755" s="131"/>
      <c r="R1755" s="114"/>
      <c r="S1755" s="132"/>
      <c r="T1755" s="114"/>
      <c r="U1755" s="131"/>
      <c r="V1755" s="114"/>
      <c r="W1755" s="132"/>
    </row>
    <row r="1756" spans="2:23">
      <c r="B1756" s="129"/>
      <c r="C1756" s="66"/>
      <c r="D1756" s="8" t="str">
        <f t="shared" si="102"/>
        <v/>
      </c>
      <c r="E1756" s="8"/>
      <c r="F1756" s="130"/>
      <c r="G1756" s="130"/>
      <c r="H1756" s="130"/>
      <c r="I1756" s="8"/>
      <c r="J1756" s="8"/>
      <c r="K1756" s="130"/>
      <c r="L1756" s="130"/>
      <c r="M1756" s="8" t="str">
        <f t="shared" si="101"/>
        <v/>
      </c>
      <c r="N1756" s="114">
        <f t="shared" si="104"/>
        <v>0</v>
      </c>
      <c r="O1756" s="114">
        <f t="shared" si="103"/>
        <v>0</v>
      </c>
      <c r="P1756" s="114"/>
      <c r="Q1756" s="131"/>
      <c r="R1756" s="114"/>
      <c r="S1756" s="132"/>
      <c r="T1756" s="114"/>
      <c r="U1756" s="131"/>
      <c r="V1756" s="114"/>
      <c r="W1756" s="132"/>
    </row>
    <row r="1757" spans="2:23">
      <c r="B1757" s="129"/>
      <c r="C1757" s="66"/>
      <c r="D1757" s="8" t="str">
        <f t="shared" si="102"/>
        <v/>
      </c>
      <c r="E1757" s="8"/>
      <c r="F1757" s="130"/>
      <c r="G1757" s="130"/>
      <c r="H1757" s="130"/>
      <c r="I1757" s="8"/>
      <c r="J1757" s="8"/>
      <c r="K1757" s="130"/>
      <c r="L1757" s="130"/>
      <c r="M1757" s="8" t="str">
        <f t="shared" si="101"/>
        <v/>
      </c>
      <c r="N1757" s="114">
        <f t="shared" si="104"/>
        <v>0</v>
      </c>
      <c r="O1757" s="114">
        <f t="shared" si="103"/>
        <v>0</v>
      </c>
      <c r="P1757" s="114"/>
      <c r="Q1757" s="131"/>
      <c r="R1757" s="114"/>
      <c r="S1757" s="132"/>
      <c r="T1757" s="114"/>
      <c r="U1757" s="131"/>
      <c r="V1757" s="114"/>
      <c r="W1757" s="132"/>
    </row>
    <row r="1758" spans="2:23">
      <c r="B1758" s="129"/>
      <c r="C1758" s="66"/>
      <c r="D1758" s="8" t="str">
        <f t="shared" si="102"/>
        <v/>
      </c>
      <c r="E1758" s="8"/>
      <c r="F1758" s="130"/>
      <c r="G1758" s="130"/>
      <c r="H1758" s="130"/>
      <c r="I1758" s="8"/>
      <c r="J1758" s="8"/>
      <c r="K1758" s="130"/>
      <c r="L1758" s="130"/>
      <c r="M1758" s="8" t="str">
        <f t="shared" si="101"/>
        <v/>
      </c>
      <c r="N1758" s="114">
        <f t="shared" si="104"/>
        <v>0</v>
      </c>
      <c r="O1758" s="114">
        <f t="shared" si="103"/>
        <v>0</v>
      </c>
      <c r="P1758" s="114"/>
      <c r="Q1758" s="131"/>
      <c r="R1758" s="114"/>
      <c r="S1758" s="132"/>
      <c r="T1758" s="114"/>
      <c r="U1758" s="131"/>
      <c r="V1758" s="114"/>
      <c r="W1758" s="132"/>
    </row>
    <row r="1759" spans="2:23">
      <c r="B1759" s="129"/>
      <c r="C1759" s="66"/>
      <c r="D1759" s="8" t="str">
        <f t="shared" si="102"/>
        <v/>
      </c>
      <c r="E1759" s="8"/>
      <c r="F1759" s="130"/>
      <c r="G1759" s="130"/>
      <c r="H1759" s="130"/>
      <c r="I1759" s="8"/>
      <c r="J1759" s="8"/>
      <c r="K1759" s="130"/>
      <c r="L1759" s="130"/>
      <c r="M1759" s="8" t="str">
        <f t="shared" si="101"/>
        <v/>
      </c>
      <c r="N1759" s="114">
        <f t="shared" si="104"/>
        <v>0</v>
      </c>
      <c r="O1759" s="114">
        <f t="shared" si="103"/>
        <v>0</v>
      </c>
      <c r="P1759" s="114"/>
      <c r="Q1759" s="131"/>
      <c r="R1759" s="114"/>
      <c r="S1759" s="132"/>
      <c r="T1759" s="114"/>
      <c r="U1759" s="131"/>
      <c r="V1759" s="114"/>
      <c r="W1759" s="132"/>
    </row>
    <row r="1760" spans="2:23">
      <c r="B1760" s="129"/>
      <c r="C1760" s="66"/>
      <c r="D1760" s="8" t="str">
        <f t="shared" si="102"/>
        <v/>
      </c>
      <c r="E1760" s="8"/>
      <c r="F1760" s="130"/>
      <c r="G1760" s="130"/>
      <c r="H1760" s="130"/>
      <c r="I1760" s="8"/>
      <c r="J1760" s="8"/>
      <c r="K1760" s="130"/>
      <c r="L1760" s="130"/>
      <c r="M1760" s="8" t="str">
        <f t="shared" si="101"/>
        <v/>
      </c>
      <c r="N1760" s="114">
        <f t="shared" si="104"/>
        <v>0</v>
      </c>
      <c r="O1760" s="114">
        <f t="shared" si="103"/>
        <v>0</v>
      </c>
      <c r="P1760" s="114"/>
      <c r="Q1760" s="131"/>
      <c r="R1760" s="114"/>
      <c r="S1760" s="132"/>
      <c r="T1760" s="114"/>
      <c r="U1760" s="131"/>
      <c r="V1760" s="114"/>
      <c r="W1760" s="132"/>
    </row>
    <row r="1761" spans="2:23">
      <c r="B1761" s="129"/>
      <c r="C1761" s="66"/>
      <c r="D1761" s="8" t="str">
        <f t="shared" si="102"/>
        <v/>
      </c>
      <c r="E1761" s="8"/>
      <c r="F1761" s="130"/>
      <c r="G1761" s="130"/>
      <c r="H1761" s="130"/>
      <c r="I1761" s="8"/>
      <c r="J1761" s="8"/>
      <c r="K1761" s="130"/>
      <c r="L1761" s="130"/>
      <c r="M1761" s="8" t="str">
        <f t="shared" si="101"/>
        <v/>
      </c>
      <c r="N1761" s="114">
        <f t="shared" si="104"/>
        <v>0</v>
      </c>
      <c r="O1761" s="114">
        <f t="shared" si="103"/>
        <v>0</v>
      </c>
      <c r="P1761" s="114"/>
      <c r="Q1761" s="131"/>
      <c r="R1761" s="114"/>
      <c r="S1761" s="132"/>
      <c r="T1761" s="114"/>
      <c r="U1761" s="131"/>
      <c r="V1761" s="114"/>
      <c r="W1761" s="132"/>
    </row>
    <row r="1762" spans="2:23">
      <c r="B1762" s="129"/>
      <c r="C1762" s="66"/>
      <c r="D1762" s="8" t="str">
        <f t="shared" si="102"/>
        <v/>
      </c>
      <c r="E1762" s="8"/>
      <c r="F1762" s="130"/>
      <c r="G1762" s="130"/>
      <c r="H1762" s="130"/>
      <c r="I1762" s="8"/>
      <c r="J1762" s="8"/>
      <c r="K1762" s="130"/>
      <c r="L1762" s="130"/>
      <c r="M1762" s="8" t="str">
        <f t="shared" si="101"/>
        <v/>
      </c>
      <c r="N1762" s="114">
        <f t="shared" si="104"/>
        <v>0</v>
      </c>
      <c r="O1762" s="114">
        <f t="shared" si="103"/>
        <v>0</v>
      </c>
      <c r="P1762" s="114"/>
      <c r="Q1762" s="131"/>
      <c r="R1762" s="114"/>
      <c r="S1762" s="132"/>
      <c r="T1762" s="114"/>
      <c r="U1762" s="131"/>
      <c r="V1762" s="114"/>
      <c r="W1762" s="132"/>
    </row>
    <row r="1763" spans="2:23">
      <c r="B1763" s="129"/>
      <c r="C1763" s="66"/>
      <c r="D1763" s="8" t="str">
        <f t="shared" si="102"/>
        <v/>
      </c>
      <c r="E1763" s="8"/>
      <c r="F1763" s="130"/>
      <c r="G1763" s="130"/>
      <c r="H1763" s="130"/>
      <c r="I1763" s="8"/>
      <c r="J1763" s="8"/>
      <c r="K1763" s="130"/>
      <c r="L1763" s="130"/>
      <c r="M1763" s="8" t="str">
        <f t="shared" si="101"/>
        <v/>
      </c>
      <c r="N1763" s="114">
        <f t="shared" si="104"/>
        <v>0</v>
      </c>
      <c r="O1763" s="114">
        <f t="shared" si="103"/>
        <v>0</v>
      </c>
      <c r="P1763" s="114"/>
      <c r="Q1763" s="131"/>
      <c r="R1763" s="114"/>
      <c r="S1763" s="132"/>
      <c r="T1763" s="114"/>
      <c r="U1763" s="131"/>
      <c r="V1763" s="114"/>
      <c r="W1763" s="132"/>
    </row>
    <row r="1764" spans="2:23">
      <c r="B1764" s="129"/>
      <c r="C1764" s="66"/>
      <c r="D1764" s="8" t="str">
        <f t="shared" si="102"/>
        <v/>
      </c>
      <c r="E1764" s="8"/>
      <c r="F1764" s="130"/>
      <c r="G1764" s="130"/>
      <c r="H1764" s="130"/>
      <c r="I1764" s="8"/>
      <c r="J1764" s="8"/>
      <c r="K1764" s="130"/>
      <c r="L1764" s="130"/>
      <c r="M1764" s="8" t="str">
        <f t="shared" si="101"/>
        <v/>
      </c>
      <c r="N1764" s="114">
        <f t="shared" si="104"/>
        <v>0</v>
      </c>
      <c r="O1764" s="114">
        <f t="shared" si="103"/>
        <v>0</v>
      </c>
      <c r="P1764" s="114"/>
      <c r="Q1764" s="131"/>
      <c r="R1764" s="114"/>
      <c r="S1764" s="132"/>
      <c r="T1764" s="114"/>
      <c r="U1764" s="131"/>
      <c r="V1764" s="114"/>
      <c r="W1764" s="132"/>
    </row>
    <row r="1765" spans="2:23">
      <c r="B1765" s="129"/>
      <c r="C1765" s="66"/>
      <c r="D1765" s="8" t="str">
        <f t="shared" si="102"/>
        <v/>
      </c>
      <c r="E1765" s="8"/>
      <c r="F1765" s="130"/>
      <c r="G1765" s="130"/>
      <c r="H1765" s="130"/>
      <c r="I1765" s="8"/>
      <c r="J1765" s="8"/>
      <c r="K1765" s="130"/>
      <c r="L1765" s="130"/>
      <c r="M1765" s="8" t="str">
        <f t="shared" si="101"/>
        <v/>
      </c>
      <c r="N1765" s="114">
        <f t="shared" si="104"/>
        <v>0</v>
      </c>
      <c r="O1765" s="114">
        <f t="shared" si="103"/>
        <v>0</v>
      </c>
      <c r="P1765" s="114"/>
      <c r="Q1765" s="131"/>
      <c r="R1765" s="114"/>
      <c r="S1765" s="132"/>
      <c r="T1765" s="114"/>
      <c r="U1765" s="131"/>
      <c r="V1765" s="114"/>
      <c r="W1765" s="132"/>
    </row>
    <row r="1766" spans="2:23">
      <c r="B1766" s="129"/>
      <c r="C1766" s="66"/>
      <c r="D1766" s="8" t="str">
        <f t="shared" si="102"/>
        <v/>
      </c>
      <c r="E1766" s="8"/>
      <c r="F1766" s="130"/>
      <c r="G1766" s="130"/>
      <c r="H1766" s="130"/>
      <c r="I1766" s="8"/>
      <c r="J1766" s="8"/>
      <c r="K1766" s="130"/>
      <c r="L1766" s="130"/>
      <c r="M1766" s="8" t="str">
        <f t="shared" si="101"/>
        <v/>
      </c>
      <c r="N1766" s="114">
        <f t="shared" si="104"/>
        <v>0</v>
      </c>
      <c r="O1766" s="114">
        <f t="shared" si="103"/>
        <v>0</v>
      </c>
      <c r="P1766" s="114"/>
      <c r="Q1766" s="131"/>
      <c r="R1766" s="114"/>
      <c r="S1766" s="132"/>
      <c r="T1766" s="114"/>
      <c r="U1766" s="131"/>
      <c r="V1766" s="114"/>
      <c r="W1766" s="132"/>
    </row>
    <row r="1767" spans="2:23">
      <c r="B1767" s="129"/>
      <c r="C1767" s="66"/>
      <c r="D1767" s="8" t="str">
        <f t="shared" si="102"/>
        <v/>
      </c>
      <c r="E1767" s="8"/>
      <c r="F1767" s="130"/>
      <c r="G1767" s="130"/>
      <c r="H1767" s="130"/>
      <c r="I1767" s="8"/>
      <c r="J1767" s="8"/>
      <c r="K1767" s="130"/>
      <c r="L1767" s="130"/>
      <c r="M1767" s="8" t="str">
        <f t="shared" si="101"/>
        <v/>
      </c>
      <c r="N1767" s="114">
        <f t="shared" si="104"/>
        <v>0</v>
      </c>
      <c r="O1767" s="114">
        <f t="shared" si="103"/>
        <v>0</v>
      </c>
      <c r="P1767" s="114"/>
      <c r="Q1767" s="131"/>
      <c r="R1767" s="114"/>
      <c r="S1767" s="132"/>
      <c r="T1767" s="114"/>
      <c r="U1767" s="131"/>
      <c r="V1767" s="114"/>
      <c r="W1767" s="132"/>
    </row>
    <row r="1768" spans="2:23">
      <c r="B1768" s="129"/>
      <c r="C1768" s="66"/>
      <c r="D1768" s="8" t="str">
        <f t="shared" si="102"/>
        <v/>
      </c>
      <c r="E1768" s="8"/>
      <c r="F1768" s="130"/>
      <c r="G1768" s="130"/>
      <c r="H1768" s="130"/>
      <c r="I1768" s="8"/>
      <c r="J1768" s="8"/>
      <c r="K1768" s="130"/>
      <c r="L1768" s="130"/>
      <c r="M1768" s="8" t="str">
        <f t="shared" si="101"/>
        <v/>
      </c>
      <c r="N1768" s="114">
        <f t="shared" si="104"/>
        <v>0</v>
      </c>
      <c r="O1768" s="114">
        <f t="shared" si="103"/>
        <v>0</v>
      </c>
      <c r="P1768" s="114"/>
      <c r="Q1768" s="131"/>
      <c r="R1768" s="114"/>
      <c r="S1768" s="132"/>
      <c r="T1768" s="114"/>
      <c r="U1768" s="131"/>
      <c r="V1768" s="114"/>
      <c r="W1768" s="132"/>
    </row>
    <row r="1769" spans="2:23">
      <c r="B1769" s="129"/>
      <c r="C1769" s="66"/>
      <c r="D1769" s="8" t="str">
        <f t="shared" si="102"/>
        <v/>
      </c>
      <c r="E1769" s="8"/>
      <c r="F1769" s="130"/>
      <c r="G1769" s="130"/>
      <c r="H1769" s="130"/>
      <c r="I1769" s="8"/>
      <c r="J1769" s="8"/>
      <c r="K1769" s="130"/>
      <c r="L1769" s="130"/>
      <c r="M1769" s="8" t="str">
        <f t="shared" si="101"/>
        <v/>
      </c>
      <c r="N1769" s="114">
        <f t="shared" si="104"/>
        <v>0</v>
      </c>
      <c r="O1769" s="114">
        <f t="shared" si="103"/>
        <v>0</v>
      </c>
      <c r="P1769" s="114"/>
      <c r="Q1769" s="131"/>
      <c r="R1769" s="114"/>
      <c r="S1769" s="132"/>
      <c r="T1769" s="114"/>
      <c r="U1769" s="131"/>
      <c r="V1769" s="114"/>
      <c r="W1769" s="132"/>
    </row>
    <row r="1770" spans="2:23">
      <c r="B1770" s="129"/>
      <c r="C1770" s="66"/>
      <c r="D1770" s="8" t="str">
        <f t="shared" si="102"/>
        <v/>
      </c>
      <c r="E1770" s="8"/>
      <c r="F1770" s="130"/>
      <c r="G1770" s="130"/>
      <c r="H1770" s="130"/>
      <c r="I1770" s="8"/>
      <c r="J1770" s="8"/>
      <c r="K1770" s="130"/>
      <c r="L1770" s="130"/>
      <c r="M1770" s="8" t="str">
        <f t="shared" si="101"/>
        <v/>
      </c>
      <c r="N1770" s="114">
        <f t="shared" si="104"/>
        <v>0</v>
      </c>
      <c r="O1770" s="114">
        <f t="shared" si="103"/>
        <v>0</v>
      </c>
      <c r="P1770" s="114"/>
      <c r="Q1770" s="131"/>
      <c r="R1770" s="114"/>
      <c r="S1770" s="132"/>
      <c r="T1770" s="114"/>
      <c r="U1770" s="131"/>
      <c r="V1770" s="114"/>
      <c r="W1770" s="132"/>
    </row>
    <row r="1771" spans="2:23">
      <c r="B1771" s="129"/>
      <c r="C1771" s="66"/>
      <c r="D1771" s="8" t="str">
        <f t="shared" si="102"/>
        <v/>
      </c>
      <c r="E1771" s="8"/>
      <c r="F1771" s="130"/>
      <c r="G1771" s="130"/>
      <c r="H1771" s="130"/>
      <c r="I1771" s="8"/>
      <c r="J1771" s="8"/>
      <c r="K1771" s="130"/>
      <c r="L1771" s="130"/>
      <c r="M1771" s="8" t="str">
        <f t="shared" si="101"/>
        <v/>
      </c>
      <c r="N1771" s="114">
        <f t="shared" si="104"/>
        <v>0</v>
      </c>
      <c r="O1771" s="114">
        <f t="shared" si="103"/>
        <v>0</v>
      </c>
      <c r="P1771" s="114"/>
      <c r="Q1771" s="131"/>
      <c r="R1771" s="114"/>
      <c r="S1771" s="132"/>
      <c r="T1771" s="114"/>
      <c r="U1771" s="131"/>
      <c r="V1771" s="114"/>
      <c r="W1771" s="132"/>
    </row>
    <row r="1772" spans="2:23">
      <c r="B1772" s="129"/>
      <c r="C1772" s="66"/>
      <c r="D1772" s="8" t="str">
        <f t="shared" si="102"/>
        <v/>
      </c>
      <c r="E1772" s="8"/>
      <c r="F1772" s="130"/>
      <c r="G1772" s="130"/>
      <c r="H1772" s="130"/>
      <c r="I1772" s="8"/>
      <c r="J1772" s="8"/>
      <c r="K1772" s="130"/>
      <c r="L1772" s="130"/>
      <c r="M1772" s="8" t="str">
        <f t="shared" si="101"/>
        <v/>
      </c>
      <c r="N1772" s="114">
        <f t="shared" si="104"/>
        <v>0</v>
      </c>
      <c r="O1772" s="114">
        <f t="shared" si="103"/>
        <v>0</v>
      </c>
      <c r="P1772" s="114"/>
      <c r="Q1772" s="131"/>
      <c r="R1772" s="114"/>
      <c r="S1772" s="132"/>
      <c r="T1772" s="114"/>
      <c r="U1772" s="131"/>
      <c r="V1772" s="114"/>
      <c r="W1772" s="132"/>
    </row>
    <row r="1773" spans="2:23">
      <c r="B1773" s="129"/>
      <c r="C1773" s="66"/>
      <c r="D1773" s="8" t="str">
        <f t="shared" si="102"/>
        <v/>
      </c>
      <c r="E1773" s="8"/>
      <c r="F1773" s="130"/>
      <c r="G1773" s="130"/>
      <c r="H1773" s="130"/>
      <c r="I1773" s="8"/>
      <c r="J1773" s="8"/>
      <c r="K1773" s="130"/>
      <c r="L1773" s="130"/>
      <c r="M1773" s="8" t="str">
        <f t="shared" si="101"/>
        <v/>
      </c>
      <c r="N1773" s="114">
        <f t="shared" si="104"/>
        <v>0</v>
      </c>
      <c r="O1773" s="114">
        <f t="shared" si="103"/>
        <v>0</v>
      </c>
      <c r="P1773" s="114"/>
      <c r="Q1773" s="131"/>
      <c r="R1773" s="114"/>
      <c r="S1773" s="132"/>
      <c r="T1773" s="114"/>
      <c r="U1773" s="131"/>
      <c r="V1773" s="114"/>
      <c r="W1773" s="132"/>
    </row>
    <row r="1774" spans="2:23">
      <c r="B1774" s="129"/>
      <c r="C1774" s="66"/>
      <c r="D1774" s="8" t="str">
        <f t="shared" si="102"/>
        <v/>
      </c>
      <c r="E1774" s="8"/>
      <c r="F1774" s="130"/>
      <c r="G1774" s="130"/>
      <c r="H1774" s="130"/>
      <c r="I1774" s="8"/>
      <c r="J1774" s="8"/>
      <c r="K1774" s="130"/>
      <c r="L1774" s="130"/>
      <c r="M1774" s="8" t="str">
        <f t="shared" si="101"/>
        <v/>
      </c>
      <c r="N1774" s="114">
        <f t="shared" si="104"/>
        <v>0</v>
      </c>
      <c r="O1774" s="114">
        <f t="shared" si="103"/>
        <v>0</v>
      </c>
      <c r="P1774" s="114"/>
      <c r="Q1774" s="131"/>
      <c r="R1774" s="114"/>
      <c r="S1774" s="132"/>
      <c r="T1774" s="114"/>
      <c r="U1774" s="131"/>
      <c r="V1774" s="114"/>
      <c r="W1774" s="132"/>
    </row>
    <row r="1775" spans="2:23">
      <c r="B1775" s="129"/>
      <c r="C1775" s="66"/>
      <c r="D1775" s="8" t="str">
        <f t="shared" si="102"/>
        <v/>
      </c>
      <c r="E1775" s="8"/>
      <c r="F1775" s="130"/>
      <c r="G1775" s="130"/>
      <c r="H1775" s="130"/>
      <c r="I1775" s="8"/>
      <c r="J1775" s="8"/>
      <c r="K1775" s="130"/>
      <c r="L1775" s="130"/>
      <c r="M1775" s="8" t="str">
        <f t="shared" si="101"/>
        <v/>
      </c>
      <c r="N1775" s="114">
        <f t="shared" si="104"/>
        <v>0</v>
      </c>
      <c r="O1775" s="114">
        <f t="shared" si="103"/>
        <v>0</v>
      </c>
      <c r="P1775" s="114"/>
      <c r="Q1775" s="131"/>
      <c r="R1775" s="114"/>
      <c r="S1775" s="132"/>
      <c r="T1775" s="114"/>
      <c r="U1775" s="131"/>
      <c r="V1775" s="114"/>
      <c r="W1775" s="132"/>
    </row>
    <row r="1776" spans="2:23">
      <c r="B1776" s="129"/>
      <c r="C1776" s="66"/>
      <c r="D1776" s="8" t="str">
        <f t="shared" si="102"/>
        <v/>
      </c>
      <c r="E1776" s="8"/>
      <c r="F1776" s="130"/>
      <c r="G1776" s="130"/>
      <c r="H1776" s="130"/>
      <c r="I1776" s="8"/>
      <c r="J1776" s="8"/>
      <c r="K1776" s="130"/>
      <c r="L1776" s="130"/>
      <c r="M1776" s="8" t="str">
        <f t="shared" si="101"/>
        <v/>
      </c>
      <c r="N1776" s="114">
        <f t="shared" si="104"/>
        <v>0</v>
      </c>
      <c r="O1776" s="114">
        <f t="shared" si="103"/>
        <v>0</v>
      </c>
      <c r="P1776" s="114"/>
      <c r="Q1776" s="131"/>
      <c r="R1776" s="114"/>
      <c r="S1776" s="132"/>
      <c r="T1776" s="114"/>
      <c r="U1776" s="131"/>
      <c r="V1776" s="114"/>
      <c r="W1776" s="132"/>
    </row>
    <row r="1777" spans="2:23">
      <c r="B1777" s="129"/>
      <c r="C1777" s="66"/>
      <c r="D1777" s="8" t="str">
        <f t="shared" si="102"/>
        <v/>
      </c>
      <c r="E1777" s="8"/>
      <c r="F1777" s="130"/>
      <c r="G1777" s="130"/>
      <c r="H1777" s="130"/>
      <c r="I1777" s="8"/>
      <c r="J1777" s="8"/>
      <c r="K1777" s="130"/>
      <c r="L1777" s="130"/>
      <c r="M1777" s="8" t="str">
        <f t="shared" si="101"/>
        <v/>
      </c>
      <c r="N1777" s="114">
        <f t="shared" si="104"/>
        <v>0</v>
      </c>
      <c r="O1777" s="114">
        <f t="shared" si="103"/>
        <v>0</v>
      </c>
      <c r="P1777" s="114"/>
      <c r="Q1777" s="131"/>
      <c r="R1777" s="114"/>
      <c r="S1777" s="132"/>
      <c r="T1777" s="114"/>
      <c r="U1777" s="131"/>
      <c r="V1777" s="114"/>
      <c r="W1777" s="132"/>
    </row>
    <row r="1778" spans="2:23">
      <c r="B1778" s="129"/>
      <c r="C1778" s="66"/>
      <c r="D1778" s="8" t="str">
        <f t="shared" si="102"/>
        <v/>
      </c>
      <c r="E1778" s="8"/>
      <c r="F1778" s="130"/>
      <c r="G1778" s="130"/>
      <c r="H1778" s="130"/>
      <c r="I1778" s="8"/>
      <c r="J1778" s="8"/>
      <c r="K1778" s="130"/>
      <c r="L1778" s="130"/>
      <c r="M1778" s="8" t="str">
        <f t="shared" si="101"/>
        <v/>
      </c>
      <c r="N1778" s="114">
        <f t="shared" si="104"/>
        <v>0</v>
      </c>
      <c r="O1778" s="114">
        <f t="shared" si="103"/>
        <v>0</v>
      </c>
      <c r="P1778" s="114"/>
      <c r="Q1778" s="131"/>
      <c r="R1778" s="114"/>
      <c r="S1778" s="132"/>
      <c r="T1778" s="114"/>
      <c r="U1778" s="131"/>
      <c r="V1778" s="114"/>
      <c r="W1778" s="132"/>
    </row>
    <row r="1779" spans="2:23">
      <c r="B1779" s="129"/>
      <c r="C1779" s="66"/>
      <c r="D1779" s="8" t="str">
        <f t="shared" si="102"/>
        <v/>
      </c>
      <c r="E1779" s="8"/>
      <c r="F1779" s="130"/>
      <c r="G1779" s="130"/>
      <c r="H1779" s="130"/>
      <c r="I1779" s="8"/>
      <c r="J1779" s="8"/>
      <c r="K1779" s="130"/>
      <c r="L1779" s="130"/>
      <c r="M1779" s="8" t="str">
        <f t="shared" si="101"/>
        <v/>
      </c>
      <c r="N1779" s="114">
        <f t="shared" si="104"/>
        <v>0</v>
      </c>
      <c r="O1779" s="114">
        <f t="shared" si="103"/>
        <v>0</v>
      </c>
      <c r="P1779" s="114"/>
      <c r="Q1779" s="131"/>
      <c r="R1779" s="114"/>
      <c r="S1779" s="132"/>
      <c r="T1779" s="114"/>
      <c r="U1779" s="131"/>
      <c r="V1779" s="114"/>
      <c r="W1779" s="132"/>
    </row>
    <row r="1780" spans="2:23">
      <c r="B1780" s="129"/>
      <c r="C1780" s="66"/>
      <c r="D1780" s="8" t="str">
        <f t="shared" si="102"/>
        <v/>
      </c>
      <c r="E1780" s="8"/>
      <c r="F1780" s="130"/>
      <c r="G1780" s="130"/>
      <c r="H1780" s="130"/>
      <c r="I1780" s="8"/>
      <c r="J1780" s="8"/>
      <c r="K1780" s="130"/>
      <c r="L1780" s="130"/>
      <c r="M1780" s="8" t="str">
        <f t="shared" si="101"/>
        <v/>
      </c>
      <c r="N1780" s="114">
        <f t="shared" si="104"/>
        <v>0</v>
      </c>
      <c r="O1780" s="114">
        <f t="shared" si="103"/>
        <v>0</v>
      </c>
      <c r="P1780" s="114"/>
      <c r="Q1780" s="131"/>
      <c r="R1780" s="114"/>
      <c r="S1780" s="132"/>
      <c r="T1780" s="114"/>
      <c r="U1780" s="131"/>
      <c r="V1780" s="114"/>
      <c r="W1780" s="132"/>
    </row>
    <row r="1781" spans="2:23">
      <c r="B1781" s="129"/>
      <c r="C1781" s="66"/>
      <c r="D1781" s="8" t="str">
        <f t="shared" si="102"/>
        <v/>
      </c>
      <c r="E1781" s="8"/>
      <c r="F1781" s="130"/>
      <c r="G1781" s="130"/>
      <c r="H1781" s="130"/>
      <c r="I1781" s="8"/>
      <c r="J1781" s="8"/>
      <c r="K1781" s="130"/>
      <c r="L1781" s="130"/>
      <c r="M1781" s="8" t="str">
        <f t="shared" si="101"/>
        <v/>
      </c>
      <c r="N1781" s="114">
        <f t="shared" si="104"/>
        <v>0</v>
      </c>
      <c r="O1781" s="114">
        <f t="shared" si="103"/>
        <v>0</v>
      </c>
      <c r="P1781" s="114"/>
      <c r="Q1781" s="131"/>
      <c r="R1781" s="114"/>
      <c r="S1781" s="132"/>
      <c r="T1781" s="114"/>
      <c r="U1781" s="131"/>
      <c r="V1781" s="114"/>
      <c r="W1781" s="132"/>
    </row>
    <row r="1782" spans="2:23">
      <c r="B1782" s="129"/>
      <c r="C1782" s="66"/>
      <c r="D1782" s="8" t="str">
        <f t="shared" si="102"/>
        <v/>
      </c>
      <c r="E1782" s="8"/>
      <c r="F1782" s="130"/>
      <c r="G1782" s="130"/>
      <c r="H1782" s="130"/>
      <c r="I1782" s="8"/>
      <c r="J1782" s="8"/>
      <c r="K1782" s="130"/>
      <c r="L1782" s="130"/>
      <c r="M1782" s="8" t="str">
        <f t="shared" si="101"/>
        <v/>
      </c>
      <c r="N1782" s="114">
        <f t="shared" si="104"/>
        <v>0</v>
      </c>
      <c r="O1782" s="114">
        <f t="shared" si="103"/>
        <v>0</v>
      </c>
      <c r="P1782" s="114"/>
      <c r="Q1782" s="131"/>
      <c r="R1782" s="114"/>
      <c r="S1782" s="132"/>
      <c r="T1782" s="114"/>
      <c r="U1782" s="131"/>
      <c r="V1782" s="114"/>
      <c r="W1782" s="132"/>
    </row>
    <row r="1783" spans="2:23">
      <c r="B1783" s="129"/>
      <c r="C1783" s="66"/>
      <c r="D1783" s="8" t="str">
        <f t="shared" si="102"/>
        <v/>
      </c>
      <c r="E1783" s="8"/>
      <c r="F1783" s="130"/>
      <c r="G1783" s="130"/>
      <c r="H1783" s="130"/>
      <c r="I1783" s="8"/>
      <c r="J1783" s="8"/>
      <c r="K1783" s="130"/>
      <c r="L1783" s="130"/>
      <c r="M1783" s="8" t="str">
        <f t="shared" si="101"/>
        <v/>
      </c>
      <c r="N1783" s="114">
        <f t="shared" si="104"/>
        <v>0</v>
      </c>
      <c r="O1783" s="114">
        <f t="shared" si="103"/>
        <v>0</v>
      </c>
      <c r="P1783" s="114"/>
      <c r="Q1783" s="131"/>
      <c r="R1783" s="114"/>
      <c r="S1783" s="132"/>
      <c r="T1783" s="114"/>
      <c r="U1783" s="131"/>
      <c r="V1783" s="114"/>
      <c r="W1783" s="132"/>
    </row>
    <row r="1784" spans="2:23">
      <c r="B1784" s="129"/>
      <c r="C1784" s="66"/>
      <c r="D1784" s="8" t="str">
        <f t="shared" si="102"/>
        <v/>
      </c>
      <c r="E1784" s="8"/>
      <c r="F1784" s="130"/>
      <c r="G1784" s="130"/>
      <c r="H1784" s="130"/>
      <c r="I1784" s="8"/>
      <c r="J1784" s="8"/>
      <c r="K1784" s="130"/>
      <c r="L1784" s="130"/>
      <c r="M1784" s="8" t="str">
        <f t="shared" si="101"/>
        <v/>
      </c>
      <c r="N1784" s="114">
        <f t="shared" si="104"/>
        <v>0</v>
      </c>
      <c r="O1784" s="114">
        <f t="shared" si="103"/>
        <v>0</v>
      </c>
      <c r="P1784" s="114"/>
      <c r="Q1784" s="131"/>
      <c r="R1784" s="114"/>
      <c r="S1784" s="132"/>
      <c r="T1784" s="114"/>
      <c r="U1784" s="131"/>
      <c r="V1784" s="114"/>
      <c r="W1784" s="132"/>
    </row>
    <row r="1785" spans="2:23">
      <c r="B1785" s="129"/>
      <c r="C1785" s="66"/>
      <c r="D1785" s="8" t="str">
        <f t="shared" si="102"/>
        <v/>
      </c>
      <c r="E1785" s="8"/>
      <c r="F1785" s="130"/>
      <c r="G1785" s="130"/>
      <c r="H1785" s="130"/>
      <c r="I1785" s="8"/>
      <c r="J1785" s="8"/>
      <c r="K1785" s="130"/>
      <c r="L1785" s="130"/>
      <c r="M1785" s="8" t="str">
        <f t="shared" si="101"/>
        <v/>
      </c>
      <c r="N1785" s="114">
        <f t="shared" si="104"/>
        <v>0</v>
      </c>
      <c r="O1785" s="114">
        <f t="shared" si="103"/>
        <v>0</v>
      </c>
      <c r="P1785" s="114"/>
      <c r="Q1785" s="131"/>
      <c r="R1785" s="114"/>
      <c r="S1785" s="132"/>
      <c r="T1785" s="114"/>
      <c r="U1785" s="131"/>
      <c r="V1785" s="114"/>
      <c r="W1785" s="132"/>
    </row>
    <row r="1786" spans="2:23">
      <c r="B1786" s="129"/>
      <c r="C1786" s="66"/>
      <c r="D1786" s="8" t="str">
        <f t="shared" si="102"/>
        <v/>
      </c>
      <c r="E1786" s="8"/>
      <c r="F1786" s="130"/>
      <c r="G1786" s="130"/>
      <c r="H1786" s="130"/>
      <c r="I1786" s="8"/>
      <c r="J1786" s="8"/>
      <c r="K1786" s="130"/>
      <c r="L1786" s="130"/>
      <c r="M1786" s="8" t="str">
        <f t="shared" si="101"/>
        <v/>
      </c>
      <c r="N1786" s="114">
        <f t="shared" si="104"/>
        <v>0</v>
      </c>
      <c r="O1786" s="114">
        <f t="shared" si="103"/>
        <v>0</v>
      </c>
      <c r="P1786" s="114"/>
      <c r="Q1786" s="131"/>
      <c r="R1786" s="114"/>
      <c r="S1786" s="132"/>
      <c r="T1786" s="114"/>
      <c r="U1786" s="131"/>
      <c r="V1786" s="114"/>
      <c r="W1786" s="132"/>
    </row>
    <row r="1787" spans="2:23">
      <c r="B1787" s="129"/>
      <c r="C1787" s="66"/>
      <c r="D1787" s="8" t="str">
        <f t="shared" si="102"/>
        <v/>
      </c>
      <c r="E1787" s="8"/>
      <c r="F1787" s="130"/>
      <c r="G1787" s="130"/>
      <c r="H1787" s="130"/>
      <c r="I1787" s="8"/>
      <c r="J1787" s="8"/>
      <c r="K1787" s="130"/>
      <c r="L1787" s="130"/>
      <c r="M1787" s="8" t="str">
        <f t="shared" si="101"/>
        <v/>
      </c>
      <c r="N1787" s="114">
        <f t="shared" si="104"/>
        <v>0</v>
      </c>
      <c r="O1787" s="114">
        <f t="shared" si="103"/>
        <v>0</v>
      </c>
      <c r="P1787" s="114"/>
      <c r="Q1787" s="131"/>
      <c r="R1787" s="114"/>
      <c r="S1787" s="132"/>
      <c r="T1787" s="114"/>
      <c r="U1787" s="131"/>
      <c r="V1787" s="114"/>
      <c r="W1787" s="132"/>
    </row>
    <row r="1788" spans="2:23">
      <c r="B1788" s="129"/>
      <c r="C1788" s="66"/>
      <c r="D1788" s="8" t="str">
        <f t="shared" si="102"/>
        <v/>
      </c>
      <c r="E1788" s="8"/>
      <c r="F1788" s="130"/>
      <c r="G1788" s="130"/>
      <c r="H1788" s="130"/>
      <c r="I1788" s="8"/>
      <c r="J1788" s="8"/>
      <c r="K1788" s="130"/>
      <c r="L1788" s="130"/>
      <c r="M1788" s="8" t="str">
        <f t="shared" si="101"/>
        <v/>
      </c>
      <c r="N1788" s="114">
        <f t="shared" si="104"/>
        <v>0</v>
      </c>
      <c r="O1788" s="114">
        <f t="shared" si="103"/>
        <v>0</v>
      </c>
      <c r="P1788" s="114"/>
      <c r="Q1788" s="131"/>
      <c r="R1788" s="114"/>
      <c r="S1788" s="132"/>
      <c r="T1788" s="114"/>
      <c r="U1788" s="131"/>
      <c r="V1788" s="114"/>
      <c r="W1788" s="132"/>
    </row>
    <row r="1789" spans="2:23">
      <c r="B1789" s="129"/>
      <c r="C1789" s="66"/>
      <c r="D1789" s="8" t="str">
        <f t="shared" si="102"/>
        <v/>
      </c>
      <c r="E1789" s="8"/>
      <c r="F1789" s="130"/>
      <c r="G1789" s="130"/>
      <c r="H1789" s="130"/>
      <c r="I1789" s="8"/>
      <c r="J1789" s="8"/>
      <c r="K1789" s="130"/>
      <c r="L1789" s="130"/>
      <c r="M1789" s="8" t="str">
        <f t="shared" si="101"/>
        <v/>
      </c>
      <c r="N1789" s="114">
        <f t="shared" si="104"/>
        <v>0</v>
      </c>
      <c r="O1789" s="114">
        <f t="shared" si="103"/>
        <v>0</v>
      </c>
      <c r="P1789" s="114"/>
      <c r="Q1789" s="131"/>
      <c r="R1789" s="114"/>
      <c r="S1789" s="132"/>
      <c r="T1789" s="114"/>
      <c r="U1789" s="131"/>
      <c r="V1789" s="114"/>
      <c r="W1789" s="132"/>
    </row>
    <row r="1790" spans="2:23">
      <c r="B1790" s="129"/>
      <c r="C1790" s="66"/>
      <c r="D1790" s="8" t="str">
        <f t="shared" si="102"/>
        <v/>
      </c>
      <c r="E1790" s="8"/>
      <c r="F1790" s="130"/>
      <c r="G1790" s="130"/>
      <c r="H1790" s="130"/>
      <c r="I1790" s="8"/>
      <c r="J1790" s="8"/>
      <c r="K1790" s="130"/>
      <c r="L1790" s="130"/>
      <c r="M1790" s="8" t="str">
        <f t="shared" si="101"/>
        <v/>
      </c>
      <c r="N1790" s="114">
        <f t="shared" si="104"/>
        <v>0</v>
      </c>
      <c r="O1790" s="114">
        <f t="shared" si="103"/>
        <v>0</v>
      </c>
      <c r="P1790" s="114"/>
      <c r="Q1790" s="131"/>
      <c r="R1790" s="114"/>
      <c r="S1790" s="132"/>
      <c r="T1790" s="114"/>
      <c r="U1790" s="131"/>
      <c r="V1790" s="114"/>
      <c r="W1790" s="132"/>
    </row>
    <row r="1791" spans="2:23">
      <c r="B1791" s="129"/>
      <c r="C1791" s="66"/>
      <c r="D1791" s="8" t="str">
        <f t="shared" si="102"/>
        <v/>
      </c>
      <c r="E1791" s="8"/>
      <c r="F1791" s="130"/>
      <c r="G1791" s="130"/>
      <c r="H1791" s="130"/>
      <c r="I1791" s="8"/>
      <c r="J1791" s="8"/>
      <c r="K1791" s="130"/>
      <c r="L1791" s="130"/>
      <c r="M1791" s="8" t="str">
        <f t="shared" si="101"/>
        <v/>
      </c>
      <c r="N1791" s="114">
        <f t="shared" si="104"/>
        <v>0</v>
      </c>
      <c r="O1791" s="114">
        <f t="shared" si="103"/>
        <v>0</v>
      </c>
      <c r="P1791" s="114"/>
      <c r="Q1791" s="131"/>
      <c r="R1791" s="114"/>
      <c r="S1791" s="132"/>
      <c r="T1791" s="114"/>
      <c r="U1791" s="131"/>
      <c r="V1791" s="114"/>
      <c r="W1791" s="132"/>
    </row>
    <row r="1792" spans="2:23">
      <c r="B1792" s="129"/>
      <c r="C1792" s="66"/>
      <c r="D1792" s="8" t="str">
        <f t="shared" si="102"/>
        <v/>
      </c>
      <c r="E1792" s="8"/>
      <c r="F1792" s="130"/>
      <c r="G1792" s="130"/>
      <c r="H1792" s="130"/>
      <c r="I1792" s="8"/>
      <c r="J1792" s="8"/>
      <c r="K1792" s="130"/>
      <c r="L1792" s="130"/>
      <c r="M1792" s="8" t="str">
        <f t="shared" si="101"/>
        <v/>
      </c>
      <c r="N1792" s="114">
        <f t="shared" si="104"/>
        <v>0</v>
      </c>
      <c r="O1792" s="114">
        <f t="shared" si="103"/>
        <v>0</v>
      </c>
      <c r="P1792" s="114"/>
      <c r="Q1792" s="131"/>
      <c r="R1792" s="114"/>
      <c r="S1792" s="132"/>
      <c r="T1792" s="114"/>
      <c r="U1792" s="131"/>
      <c r="V1792" s="114"/>
      <c r="W1792" s="132"/>
    </row>
    <row r="1793" spans="2:23">
      <c r="B1793" s="129"/>
      <c r="C1793" s="66"/>
      <c r="D1793" s="8" t="str">
        <f t="shared" si="102"/>
        <v/>
      </c>
      <c r="E1793" s="8"/>
      <c r="F1793" s="130"/>
      <c r="G1793" s="130"/>
      <c r="H1793" s="130"/>
      <c r="I1793" s="8"/>
      <c r="J1793" s="8"/>
      <c r="K1793" s="130"/>
      <c r="L1793" s="130"/>
      <c r="M1793" s="8" t="str">
        <f t="shared" si="101"/>
        <v/>
      </c>
      <c r="N1793" s="114">
        <f t="shared" si="104"/>
        <v>0</v>
      </c>
      <c r="O1793" s="114">
        <f t="shared" si="103"/>
        <v>0</v>
      </c>
      <c r="P1793" s="114"/>
      <c r="Q1793" s="131"/>
      <c r="R1793" s="114"/>
      <c r="S1793" s="132"/>
      <c r="T1793" s="114"/>
      <c r="U1793" s="131"/>
      <c r="V1793" s="114"/>
      <c r="W1793" s="132"/>
    </row>
    <row r="1794" spans="2:23">
      <c r="B1794" s="129"/>
      <c r="C1794" s="66"/>
      <c r="D1794" s="8" t="str">
        <f t="shared" si="102"/>
        <v/>
      </c>
      <c r="E1794" s="8"/>
      <c r="F1794" s="130"/>
      <c r="G1794" s="130"/>
      <c r="H1794" s="130"/>
      <c r="I1794" s="8"/>
      <c r="J1794" s="8"/>
      <c r="K1794" s="130"/>
      <c r="L1794" s="130"/>
      <c r="M1794" s="8" t="str">
        <f t="shared" si="101"/>
        <v/>
      </c>
      <c r="N1794" s="114">
        <f t="shared" si="104"/>
        <v>0</v>
      </c>
      <c r="O1794" s="114">
        <f t="shared" si="103"/>
        <v>0</v>
      </c>
      <c r="P1794" s="114"/>
      <c r="Q1794" s="131"/>
      <c r="R1794" s="114"/>
      <c r="S1794" s="132"/>
      <c r="T1794" s="114"/>
      <c r="U1794" s="131"/>
      <c r="V1794" s="114"/>
      <c r="W1794" s="132"/>
    </row>
    <row r="1795" spans="2:23">
      <c r="B1795" s="129"/>
      <c r="C1795" s="66"/>
      <c r="D1795" s="8" t="str">
        <f t="shared" si="102"/>
        <v/>
      </c>
      <c r="E1795" s="8"/>
      <c r="F1795" s="130"/>
      <c r="G1795" s="130"/>
      <c r="H1795" s="130"/>
      <c r="I1795" s="8"/>
      <c r="J1795" s="8"/>
      <c r="K1795" s="130"/>
      <c r="L1795" s="130"/>
      <c r="M1795" s="8" t="str">
        <f t="shared" ref="M1795:M1858" si="105">+D1795&amp;K1795&amp;L1795</f>
        <v/>
      </c>
      <c r="N1795" s="114">
        <f t="shared" si="104"/>
        <v>0</v>
      </c>
      <c r="O1795" s="114">
        <f t="shared" si="103"/>
        <v>0</v>
      </c>
      <c r="P1795" s="114"/>
      <c r="Q1795" s="131"/>
      <c r="R1795" s="114"/>
      <c r="S1795" s="132"/>
      <c r="T1795" s="114"/>
      <c r="U1795" s="131"/>
      <c r="V1795" s="114"/>
      <c r="W1795" s="132"/>
    </row>
    <row r="1796" spans="2:23">
      <c r="B1796" s="129"/>
      <c r="C1796" s="66"/>
      <c r="D1796" s="8" t="str">
        <f t="shared" ref="D1796:D1859" si="106">+B1796&amp;C1796</f>
        <v/>
      </c>
      <c r="E1796" s="8"/>
      <c r="F1796" s="130"/>
      <c r="G1796" s="130"/>
      <c r="H1796" s="130"/>
      <c r="I1796" s="8"/>
      <c r="J1796" s="8"/>
      <c r="K1796" s="130"/>
      <c r="L1796" s="130"/>
      <c r="M1796" s="8" t="str">
        <f t="shared" si="105"/>
        <v/>
      </c>
      <c r="N1796" s="114">
        <f t="shared" si="104"/>
        <v>0</v>
      </c>
      <c r="O1796" s="114">
        <f t="shared" si="103"/>
        <v>0</v>
      </c>
      <c r="P1796" s="114"/>
      <c r="Q1796" s="131"/>
      <c r="R1796" s="114"/>
      <c r="S1796" s="132"/>
      <c r="T1796" s="114"/>
      <c r="U1796" s="131"/>
      <c r="V1796" s="114"/>
      <c r="W1796" s="132"/>
    </row>
    <row r="1797" spans="2:23">
      <c r="B1797" s="129"/>
      <c r="C1797" s="66"/>
      <c r="D1797" s="8" t="str">
        <f t="shared" si="106"/>
        <v/>
      </c>
      <c r="E1797" s="8"/>
      <c r="F1797" s="130"/>
      <c r="G1797" s="130"/>
      <c r="H1797" s="130"/>
      <c r="I1797" s="8"/>
      <c r="J1797" s="8"/>
      <c r="K1797" s="130"/>
      <c r="L1797" s="130"/>
      <c r="M1797" s="8" t="str">
        <f t="shared" si="105"/>
        <v/>
      </c>
      <c r="N1797" s="114">
        <f t="shared" si="104"/>
        <v>0</v>
      </c>
      <c r="O1797" s="114">
        <f t="shared" si="103"/>
        <v>0</v>
      </c>
      <c r="P1797" s="114"/>
      <c r="Q1797" s="131"/>
      <c r="R1797" s="114"/>
      <c r="S1797" s="132"/>
      <c r="T1797" s="114"/>
      <c r="U1797" s="131"/>
      <c r="V1797" s="114"/>
      <c r="W1797" s="132"/>
    </row>
    <row r="1798" spans="2:23">
      <c r="B1798" s="129"/>
      <c r="C1798" s="66"/>
      <c r="D1798" s="8" t="str">
        <f t="shared" si="106"/>
        <v/>
      </c>
      <c r="E1798" s="8"/>
      <c r="F1798" s="130"/>
      <c r="G1798" s="130"/>
      <c r="H1798" s="130"/>
      <c r="I1798" s="8"/>
      <c r="J1798" s="8"/>
      <c r="K1798" s="130"/>
      <c r="L1798" s="130"/>
      <c r="M1798" s="8" t="str">
        <f t="shared" si="105"/>
        <v/>
      </c>
      <c r="N1798" s="114">
        <f t="shared" si="104"/>
        <v>0</v>
      </c>
      <c r="O1798" s="114">
        <f t="shared" si="103"/>
        <v>0</v>
      </c>
      <c r="P1798" s="114"/>
      <c r="Q1798" s="131"/>
      <c r="R1798" s="114"/>
      <c r="S1798" s="132"/>
      <c r="T1798" s="114"/>
      <c r="U1798" s="131"/>
      <c r="V1798" s="114"/>
      <c r="W1798" s="132"/>
    </row>
    <row r="1799" spans="2:23">
      <c r="B1799" s="129"/>
      <c r="C1799" s="66"/>
      <c r="D1799" s="8" t="str">
        <f t="shared" si="106"/>
        <v/>
      </c>
      <c r="E1799" s="8"/>
      <c r="F1799" s="130"/>
      <c r="G1799" s="130"/>
      <c r="H1799" s="130"/>
      <c r="I1799" s="8"/>
      <c r="J1799" s="8"/>
      <c r="K1799" s="130"/>
      <c r="L1799" s="130"/>
      <c r="M1799" s="8" t="str">
        <f t="shared" si="105"/>
        <v/>
      </c>
      <c r="N1799" s="114">
        <f t="shared" si="104"/>
        <v>0</v>
      </c>
      <c r="O1799" s="114">
        <f t="shared" si="103"/>
        <v>0</v>
      </c>
      <c r="P1799" s="114"/>
      <c r="Q1799" s="131"/>
      <c r="R1799" s="114"/>
      <c r="S1799" s="132"/>
      <c r="T1799" s="114"/>
      <c r="U1799" s="131"/>
      <c r="V1799" s="114"/>
      <c r="W1799" s="132"/>
    </row>
    <row r="1800" spans="2:23">
      <c r="B1800" s="129"/>
      <c r="C1800" s="66"/>
      <c r="D1800" s="8" t="str">
        <f t="shared" si="106"/>
        <v/>
      </c>
      <c r="E1800" s="8"/>
      <c r="F1800" s="130"/>
      <c r="G1800" s="130"/>
      <c r="H1800" s="130"/>
      <c r="I1800" s="8"/>
      <c r="J1800" s="8"/>
      <c r="K1800" s="130"/>
      <c r="L1800" s="130"/>
      <c r="M1800" s="8" t="str">
        <f t="shared" si="105"/>
        <v/>
      </c>
      <c r="N1800" s="114">
        <f t="shared" si="104"/>
        <v>0</v>
      </c>
      <c r="O1800" s="114">
        <f t="shared" si="103"/>
        <v>0</v>
      </c>
      <c r="P1800" s="114"/>
      <c r="Q1800" s="131"/>
      <c r="R1800" s="114"/>
      <c r="S1800" s="132"/>
      <c r="T1800" s="114"/>
      <c r="U1800" s="131"/>
      <c r="V1800" s="114"/>
      <c r="W1800" s="132"/>
    </row>
    <row r="1801" spans="2:23">
      <c r="B1801" s="129"/>
      <c r="C1801" s="66"/>
      <c r="D1801" s="8" t="str">
        <f t="shared" si="106"/>
        <v/>
      </c>
      <c r="E1801" s="8"/>
      <c r="F1801" s="130"/>
      <c r="G1801" s="130"/>
      <c r="H1801" s="130"/>
      <c r="I1801" s="8"/>
      <c r="J1801" s="8"/>
      <c r="K1801" s="130"/>
      <c r="L1801" s="130"/>
      <c r="M1801" s="8" t="str">
        <f t="shared" si="105"/>
        <v/>
      </c>
      <c r="N1801" s="114">
        <f t="shared" si="104"/>
        <v>0</v>
      </c>
      <c r="O1801" s="114">
        <f t="shared" si="103"/>
        <v>0</v>
      </c>
      <c r="P1801" s="114"/>
      <c r="Q1801" s="131"/>
      <c r="R1801" s="114"/>
      <c r="S1801" s="132"/>
      <c r="T1801" s="114"/>
      <c r="U1801" s="131"/>
      <c r="V1801" s="114"/>
      <c r="W1801" s="132"/>
    </row>
    <row r="1802" spans="2:23">
      <c r="B1802" s="129"/>
      <c r="C1802" s="66"/>
      <c r="D1802" s="8" t="str">
        <f t="shared" si="106"/>
        <v/>
      </c>
      <c r="E1802" s="8"/>
      <c r="F1802" s="130"/>
      <c r="G1802" s="130"/>
      <c r="H1802" s="130"/>
      <c r="I1802" s="8"/>
      <c r="J1802" s="8"/>
      <c r="K1802" s="130"/>
      <c r="L1802" s="130"/>
      <c r="M1802" s="8" t="str">
        <f t="shared" si="105"/>
        <v/>
      </c>
      <c r="N1802" s="114">
        <f t="shared" si="104"/>
        <v>0</v>
      </c>
      <c r="O1802" s="114">
        <f t="shared" si="103"/>
        <v>0</v>
      </c>
      <c r="P1802" s="114"/>
      <c r="Q1802" s="131"/>
      <c r="R1802" s="114"/>
      <c r="S1802" s="132"/>
      <c r="T1802" s="114"/>
      <c r="U1802" s="131"/>
      <c r="V1802" s="114"/>
      <c r="W1802" s="132"/>
    </row>
    <row r="1803" spans="2:23">
      <c r="B1803" s="129"/>
      <c r="C1803" s="66"/>
      <c r="D1803" s="8" t="str">
        <f t="shared" si="106"/>
        <v/>
      </c>
      <c r="E1803" s="8"/>
      <c r="F1803" s="130"/>
      <c r="G1803" s="130"/>
      <c r="H1803" s="130"/>
      <c r="I1803" s="8"/>
      <c r="J1803" s="8"/>
      <c r="K1803" s="130"/>
      <c r="L1803" s="130"/>
      <c r="M1803" s="8" t="str">
        <f t="shared" si="105"/>
        <v/>
      </c>
      <c r="N1803" s="114">
        <f t="shared" si="104"/>
        <v>0</v>
      </c>
      <c r="O1803" s="114">
        <f t="shared" si="103"/>
        <v>0</v>
      </c>
      <c r="P1803" s="114"/>
      <c r="Q1803" s="131"/>
      <c r="R1803" s="114"/>
      <c r="S1803" s="132"/>
      <c r="T1803" s="114"/>
      <c r="U1803" s="131"/>
      <c r="V1803" s="114"/>
      <c r="W1803" s="132"/>
    </row>
    <row r="1804" spans="2:23">
      <c r="B1804" s="129"/>
      <c r="C1804" s="66"/>
      <c r="D1804" s="8" t="str">
        <f t="shared" si="106"/>
        <v/>
      </c>
      <c r="E1804" s="8"/>
      <c r="F1804" s="130"/>
      <c r="G1804" s="130"/>
      <c r="H1804" s="130"/>
      <c r="I1804" s="8"/>
      <c r="J1804" s="8"/>
      <c r="K1804" s="130"/>
      <c r="L1804" s="130"/>
      <c r="M1804" s="8" t="str">
        <f t="shared" si="105"/>
        <v/>
      </c>
      <c r="N1804" s="114">
        <f t="shared" si="104"/>
        <v>0</v>
      </c>
      <c r="O1804" s="114">
        <f t="shared" si="103"/>
        <v>0</v>
      </c>
      <c r="P1804" s="114"/>
      <c r="Q1804" s="131"/>
      <c r="R1804" s="114"/>
      <c r="S1804" s="132"/>
      <c r="T1804" s="114"/>
      <c r="U1804" s="131"/>
      <c r="V1804" s="114"/>
      <c r="W1804" s="132"/>
    </row>
    <row r="1805" spans="2:23">
      <c r="B1805" s="129"/>
      <c r="C1805" s="66"/>
      <c r="D1805" s="8" t="str">
        <f t="shared" si="106"/>
        <v/>
      </c>
      <c r="E1805" s="8"/>
      <c r="F1805" s="130"/>
      <c r="G1805" s="130"/>
      <c r="H1805" s="130"/>
      <c r="I1805" s="8"/>
      <c r="J1805" s="8"/>
      <c r="K1805" s="130"/>
      <c r="L1805" s="130"/>
      <c r="M1805" s="8" t="str">
        <f t="shared" si="105"/>
        <v/>
      </c>
      <c r="N1805" s="114">
        <f t="shared" si="104"/>
        <v>0</v>
      </c>
      <c r="O1805" s="114">
        <f t="shared" si="103"/>
        <v>0</v>
      </c>
      <c r="P1805" s="114"/>
      <c r="Q1805" s="131"/>
      <c r="R1805" s="114"/>
      <c r="S1805" s="132"/>
      <c r="T1805" s="114"/>
      <c r="U1805" s="131"/>
      <c r="V1805" s="114"/>
      <c r="W1805" s="132"/>
    </row>
    <row r="1806" spans="2:23">
      <c r="B1806" s="129"/>
      <c r="C1806" s="66"/>
      <c r="D1806" s="8" t="str">
        <f t="shared" si="106"/>
        <v/>
      </c>
      <c r="E1806" s="8"/>
      <c r="F1806" s="130"/>
      <c r="G1806" s="130"/>
      <c r="H1806" s="130"/>
      <c r="I1806" s="8"/>
      <c r="J1806" s="8"/>
      <c r="K1806" s="130"/>
      <c r="L1806" s="130"/>
      <c r="M1806" s="8" t="str">
        <f t="shared" si="105"/>
        <v/>
      </c>
      <c r="N1806" s="114">
        <f t="shared" si="104"/>
        <v>0</v>
      </c>
      <c r="O1806" s="114">
        <f t="shared" si="103"/>
        <v>0</v>
      </c>
      <c r="P1806" s="114"/>
      <c r="Q1806" s="131"/>
      <c r="R1806" s="114"/>
      <c r="S1806" s="132"/>
      <c r="T1806" s="114"/>
      <c r="U1806" s="131"/>
      <c r="V1806" s="114"/>
      <c r="W1806" s="132"/>
    </row>
    <row r="1807" spans="2:23">
      <c r="B1807" s="129"/>
      <c r="C1807" s="66"/>
      <c r="D1807" s="8" t="str">
        <f t="shared" si="106"/>
        <v/>
      </c>
      <c r="E1807" s="8"/>
      <c r="F1807" s="130"/>
      <c r="G1807" s="130"/>
      <c r="H1807" s="130"/>
      <c r="I1807" s="8"/>
      <c r="J1807" s="8"/>
      <c r="K1807" s="130"/>
      <c r="L1807" s="130"/>
      <c r="M1807" s="8" t="str">
        <f t="shared" si="105"/>
        <v/>
      </c>
      <c r="N1807" s="114">
        <f t="shared" si="104"/>
        <v>0</v>
      </c>
      <c r="O1807" s="114">
        <f t="shared" si="103"/>
        <v>0</v>
      </c>
      <c r="P1807" s="114"/>
      <c r="Q1807" s="131"/>
      <c r="R1807" s="114"/>
      <c r="S1807" s="132"/>
      <c r="T1807" s="114"/>
      <c r="U1807" s="131"/>
      <c r="V1807" s="114"/>
      <c r="W1807" s="132"/>
    </row>
    <row r="1808" spans="2:23">
      <c r="B1808" s="129"/>
      <c r="C1808" s="66"/>
      <c r="D1808" s="8" t="str">
        <f t="shared" si="106"/>
        <v/>
      </c>
      <c r="E1808" s="8"/>
      <c r="F1808" s="130"/>
      <c r="G1808" s="130"/>
      <c r="H1808" s="130"/>
      <c r="I1808" s="8"/>
      <c r="J1808" s="8"/>
      <c r="K1808" s="130"/>
      <c r="L1808" s="130"/>
      <c r="M1808" s="8" t="str">
        <f t="shared" si="105"/>
        <v/>
      </c>
      <c r="N1808" s="114">
        <f t="shared" si="104"/>
        <v>0</v>
      </c>
      <c r="O1808" s="114">
        <f t="shared" si="103"/>
        <v>0</v>
      </c>
      <c r="P1808" s="114"/>
      <c r="Q1808" s="131"/>
      <c r="R1808" s="114"/>
      <c r="S1808" s="132"/>
      <c r="T1808" s="114"/>
      <c r="U1808" s="131"/>
      <c r="V1808" s="114"/>
      <c r="W1808" s="132"/>
    </row>
    <row r="1809" spans="2:23">
      <c r="B1809" s="129"/>
      <c r="C1809" s="66"/>
      <c r="D1809" s="8" t="str">
        <f t="shared" si="106"/>
        <v/>
      </c>
      <c r="E1809" s="8"/>
      <c r="F1809" s="130"/>
      <c r="G1809" s="130"/>
      <c r="H1809" s="130"/>
      <c r="I1809" s="8"/>
      <c r="J1809" s="8"/>
      <c r="K1809" s="130"/>
      <c r="L1809" s="130"/>
      <c r="M1809" s="8" t="str">
        <f t="shared" si="105"/>
        <v/>
      </c>
      <c r="N1809" s="114">
        <f t="shared" si="104"/>
        <v>0</v>
      </c>
      <c r="O1809" s="114">
        <f t="shared" si="103"/>
        <v>0</v>
      </c>
      <c r="P1809" s="114"/>
      <c r="Q1809" s="131"/>
      <c r="R1809" s="114"/>
      <c r="S1809" s="132"/>
      <c r="T1809" s="114"/>
      <c r="U1809" s="131"/>
      <c r="V1809" s="114"/>
      <c r="W1809" s="132"/>
    </row>
    <row r="1810" spans="2:23">
      <c r="B1810" s="129"/>
      <c r="C1810" s="66"/>
      <c r="D1810" s="8" t="str">
        <f t="shared" si="106"/>
        <v/>
      </c>
      <c r="E1810" s="8"/>
      <c r="F1810" s="130"/>
      <c r="G1810" s="130"/>
      <c r="H1810" s="130"/>
      <c r="I1810" s="8"/>
      <c r="J1810" s="8"/>
      <c r="K1810" s="130"/>
      <c r="L1810" s="130"/>
      <c r="M1810" s="8" t="str">
        <f t="shared" si="105"/>
        <v/>
      </c>
      <c r="N1810" s="114">
        <f t="shared" si="104"/>
        <v>0</v>
      </c>
      <c r="O1810" s="114">
        <f t="shared" ref="O1810:O1873" si="107">IFERROR(S1810/Q1810,0)</f>
        <v>0</v>
      </c>
      <c r="P1810" s="114"/>
      <c r="Q1810" s="131"/>
      <c r="R1810" s="114"/>
      <c r="S1810" s="132"/>
      <c r="T1810" s="114"/>
      <c r="U1810" s="131"/>
      <c r="V1810" s="114"/>
      <c r="W1810" s="132"/>
    </row>
    <row r="1811" spans="2:23">
      <c r="B1811" s="129"/>
      <c r="C1811" s="66"/>
      <c r="D1811" s="8" t="str">
        <f t="shared" si="106"/>
        <v/>
      </c>
      <c r="E1811" s="8"/>
      <c r="F1811" s="130"/>
      <c r="G1811" s="130"/>
      <c r="H1811" s="130"/>
      <c r="I1811" s="8"/>
      <c r="J1811" s="8"/>
      <c r="K1811" s="130"/>
      <c r="L1811" s="130"/>
      <c r="M1811" s="8" t="str">
        <f t="shared" si="105"/>
        <v/>
      </c>
      <c r="N1811" s="114">
        <f t="shared" ref="N1811:N1874" si="108">IFERROR(R1811/P1811,0)</f>
        <v>0</v>
      </c>
      <c r="O1811" s="114">
        <f t="shared" si="107"/>
        <v>0</v>
      </c>
      <c r="P1811" s="114"/>
      <c r="Q1811" s="131"/>
      <c r="R1811" s="114"/>
      <c r="S1811" s="132"/>
      <c r="T1811" s="114"/>
      <c r="U1811" s="131"/>
      <c r="V1811" s="114"/>
      <c r="W1811" s="132"/>
    </row>
    <row r="1812" spans="2:23">
      <c r="B1812" s="129"/>
      <c r="C1812" s="66"/>
      <c r="D1812" s="8" t="str">
        <f t="shared" si="106"/>
        <v/>
      </c>
      <c r="E1812" s="8"/>
      <c r="F1812" s="130"/>
      <c r="G1812" s="130"/>
      <c r="H1812" s="130"/>
      <c r="I1812" s="8"/>
      <c r="J1812" s="8"/>
      <c r="K1812" s="130"/>
      <c r="L1812" s="130"/>
      <c r="M1812" s="8" t="str">
        <f t="shared" si="105"/>
        <v/>
      </c>
      <c r="N1812" s="114">
        <f t="shared" si="108"/>
        <v>0</v>
      </c>
      <c r="O1812" s="114">
        <f t="shared" si="107"/>
        <v>0</v>
      </c>
      <c r="P1812" s="114"/>
      <c r="Q1812" s="131"/>
      <c r="R1812" s="114"/>
      <c r="S1812" s="132"/>
      <c r="T1812" s="114"/>
      <c r="U1812" s="131"/>
      <c r="V1812" s="114"/>
      <c r="W1812" s="132"/>
    </row>
    <row r="1813" spans="2:23">
      <c r="B1813" s="129"/>
      <c r="C1813" s="66"/>
      <c r="D1813" s="8" t="str">
        <f t="shared" si="106"/>
        <v/>
      </c>
      <c r="E1813" s="8"/>
      <c r="F1813" s="130"/>
      <c r="G1813" s="130"/>
      <c r="H1813" s="130"/>
      <c r="I1813" s="8"/>
      <c r="J1813" s="8"/>
      <c r="K1813" s="130"/>
      <c r="L1813" s="130"/>
      <c r="M1813" s="8" t="str">
        <f t="shared" si="105"/>
        <v/>
      </c>
      <c r="N1813" s="114">
        <f t="shared" si="108"/>
        <v>0</v>
      </c>
      <c r="O1813" s="114">
        <f t="shared" si="107"/>
        <v>0</v>
      </c>
      <c r="P1813" s="114"/>
      <c r="Q1813" s="131"/>
      <c r="R1813" s="114"/>
      <c r="S1813" s="132"/>
      <c r="T1813" s="114"/>
      <c r="U1813" s="131"/>
      <c r="V1813" s="114"/>
      <c r="W1813" s="132"/>
    </row>
    <row r="1814" spans="2:23">
      <c r="B1814" s="129"/>
      <c r="C1814" s="66"/>
      <c r="D1814" s="8" t="str">
        <f t="shared" si="106"/>
        <v/>
      </c>
      <c r="E1814" s="8"/>
      <c r="F1814" s="130"/>
      <c r="G1814" s="130"/>
      <c r="H1814" s="130"/>
      <c r="I1814" s="8"/>
      <c r="J1814" s="8"/>
      <c r="K1814" s="130"/>
      <c r="L1814" s="130"/>
      <c r="M1814" s="8" t="str">
        <f t="shared" si="105"/>
        <v/>
      </c>
      <c r="N1814" s="114">
        <f t="shared" si="108"/>
        <v>0</v>
      </c>
      <c r="O1814" s="114">
        <f t="shared" si="107"/>
        <v>0</v>
      </c>
      <c r="P1814" s="114"/>
      <c r="Q1814" s="131"/>
      <c r="R1814" s="114"/>
      <c r="S1814" s="132"/>
      <c r="T1814" s="114"/>
      <c r="U1814" s="131"/>
      <c r="V1814" s="114"/>
      <c r="W1814" s="132"/>
    </row>
    <row r="1815" spans="2:23">
      <c r="B1815" s="129"/>
      <c r="C1815" s="66"/>
      <c r="D1815" s="8" t="str">
        <f t="shared" si="106"/>
        <v/>
      </c>
      <c r="E1815" s="8"/>
      <c r="F1815" s="130"/>
      <c r="G1815" s="130"/>
      <c r="H1815" s="130"/>
      <c r="I1815" s="8"/>
      <c r="J1815" s="8"/>
      <c r="K1815" s="130"/>
      <c r="L1815" s="130"/>
      <c r="M1815" s="8" t="str">
        <f t="shared" si="105"/>
        <v/>
      </c>
      <c r="N1815" s="114">
        <f t="shared" si="108"/>
        <v>0</v>
      </c>
      <c r="O1815" s="114">
        <f t="shared" si="107"/>
        <v>0</v>
      </c>
      <c r="P1815" s="114"/>
      <c r="Q1815" s="131"/>
      <c r="R1815" s="114"/>
      <c r="S1815" s="132"/>
      <c r="T1815" s="114"/>
      <c r="U1815" s="131"/>
      <c r="V1815" s="114"/>
      <c r="W1815" s="132"/>
    </row>
    <row r="1816" spans="2:23">
      <c r="B1816" s="129"/>
      <c r="C1816" s="66"/>
      <c r="D1816" s="8" t="str">
        <f t="shared" si="106"/>
        <v/>
      </c>
      <c r="E1816" s="8"/>
      <c r="F1816" s="130"/>
      <c r="G1816" s="130"/>
      <c r="H1816" s="130"/>
      <c r="I1816" s="8"/>
      <c r="J1816" s="8"/>
      <c r="K1816" s="130"/>
      <c r="L1816" s="130"/>
      <c r="M1816" s="8" t="str">
        <f t="shared" si="105"/>
        <v/>
      </c>
      <c r="N1816" s="114">
        <f t="shared" si="108"/>
        <v>0</v>
      </c>
      <c r="O1816" s="114">
        <f t="shared" si="107"/>
        <v>0</v>
      </c>
      <c r="P1816" s="114"/>
      <c r="Q1816" s="131"/>
      <c r="R1816" s="114"/>
      <c r="S1816" s="132"/>
      <c r="T1816" s="114"/>
      <c r="U1816" s="131"/>
      <c r="V1816" s="114"/>
      <c r="W1816" s="132"/>
    </row>
    <row r="1817" spans="2:23">
      <c r="B1817" s="129"/>
      <c r="C1817" s="66"/>
      <c r="D1817" s="8" t="str">
        <f t="shared" si="106"/>
        <v/>
      </c>
      <c r="E1817" s="8"/>
      <c r="F1817" s="130"/>
      <c r="G1817" s="130"/>
      <c r="H1817" s="130"/>
      <c r="I1817" s="8"/>
      <c r="J1817" s="8"/>
      <c r="K1817" s="130"/>
      <c r="L1817" s="130"/>
      <c r="M1817" s="8" t="str">
        <f t="shared" si="105"/>
        <v/>
      </c>
      <c r="N1817" s="114">
        <f t="shared" si="108"/>
        <v>0</v>
      </c>
      <c r="O1817" s="114">
        <f t="shared" si="107"/>
        <v>0</v>
      </c>
      <c r="P1817" s="114"/>
      <c r="Q1817" s="131"/>
      <c r="R1817" s="114"/>
      <c r="S1817" s="132"/>
      <c r="T1817" s="114"/>
      <c r="U1817" s="131"/>
      <c r="V1817" s="114"/>
      <c r="W1817" s="132"/>
    </row>
    <row r="1818" spans="2:23">
      <c r="B1818" s="129"/>
      <c r="C1818" s="66"/>
      <c r="D1818" s="8" t="str">
        <f t="shared" si="106"/>
        <v/>
      </c>
      <c r="E1818" s="8"/>
      <c r="F1818" s="130"/>
      <c r="G1818" s="130"/>
      <c r="H1818" s="130"/>
      <c r="I1818" s="8"/>
      <c r="J1818" s="8"/>
      <c r="K1818" s="130"/>
      <c r="L1818" s="130"/>
      <c r="M1818" s="8" t="str">
        <f t="shared" si="105"/>
        <v/>
      </c>
      <c r="N1818" s="114">
        <f t="shared" si="108"/>
        <v>0</v>
      </c>
      <c r="O1818" s="114">
        <f t="shared" si="107"/>
        <v>0</v>
      </c>
      <c r="P1818" s="114"/>
      <c r="Q1818" s="131"/>
      <c r="R1818" s="114"/>
      <c r="S1818" s="132"/>
      <c r="T1818" s="114"/>
      <c r="U1818" s="131"/>
      <c r="V1818" s="114"/>
      <c r="W1818" s="132"/>
    </row>
    <row r="1819" spans="2:23">
      <c r="B1819" s="129"/>
      <c r="C1819" s="66"/>
      <c r="D1819" s="8" t="str">
        <f t="shared" si="106"/>
        <v/>
      </c>
      <c r="E1819" s="8"/>
      <c r="F1819" s="130"/>
      <c r="G1819" s="130"/>
      <c r="H1819" s="130"/>
      <c r="I1819" s="8"/>
      <c r="J1819" s="8"/>
      <c r="K1819" s="130"/>
      <c r="L1819" s="130"/>
      <c r="M1819" s="8" t="str">
        <f t="shared" si="105"/>
        <v/>
      </c>
      <c r="N1819" s="114">
        <f t="shared" si="108"/>
        <v>0</v>
      </c>
      <c r="O1819" s="114">
        <f t="shared" si="107"/>
        <v>0</v>
      </c>
      <c r="P1819" s="114"/>
      <c r="Q1819" s="131"/>
      <c r="R1819" s="114"/>
      <c r="S1819" s="132"/>
      <c r="T1819" s="114"/>
      <c r="U1819" s="131"/>
      <c r="V1819" s="114"/>
      <c r="W1819" s="132"/>
    </row>
    <row r="1820" spans="2:23">
      <c r="B1820" s="129"/>
      <c r="C1820" s="66"/>
      <c r="D1820" s="8" t="str">
        <f t="shared" si="106"/>
        <v/>
      </c>
      <c r="E1820" s="8"/>
      <c r="F1820" s="130"/>
      <c r="G1820" s="130"/>
      <c r="H1820" s="130"/>
      <c r="I1820" s="8"/>
      <c r="J1820" s="8"/>
      <c r="K1820" s="130"/>
      <c r="L1820" s="130"/>
      <c r="M1820" s="8" t="str">
        <f t="shared" si="105"/>
        <v/>
      </c>
      <c r="N1820" s="114">
        <f t="shared" si="108"/>
        <v>0</v>
      </c>
      <c r="O1820" s="114">
        <f t="shared" si="107"/>
        <v>0</v>
      </c>
      <c r="P1820" s="114"/>
      <c r="Q1820" s="131"/>
      <c r="R1820" s="114"/>
      <c r="S1820" s="132"/>
      <c r="T1820" s="114"/>
      <c r="U1820" s="131"/>
      <c r="V1820" s="114"/>
      <c r="W1820" s="132"/>
    </row>
    <row r="1821" spans="2:23">
      <c r="B1821" s="129"/>
      <c r="C1821" s="66"/>
      <c r="D1821" s="8" t="str">
        <f t="shared" si="106"/>
        <v/>
      </c>
      <c r="E1821" s="8"/>
      <c r="F1821" s="130"/>
      <c r="G1821" s="130"/>
      <c r="H1821" s="130"/>
      <c r="I1821" s="8"/>
      <c r="J1821" s="8"/>
      <c r="K1821" s="130"/>
      <c r="L1821" s="130"/>
      <c r="M1821" s="8" t="str">
        <f t="shared" si="105"/>
        <v/>
      </c>
      <c r="N1821" s="114">
        <f t="shared" si="108"/>
        <v>0</v>
      </c>
      <c r="O1821" s="114">
        <f t="shared" si="107"/>
        <v>0</v>
      </c>
      <c r="P1821" s="114"/>
      <c r="Q1821" s="131"/>
      <c r="R1821" s="114"/>
      <c r="S1821" s="132"/>
      <c r="T1821" s="114"/>
      <c r="U1821" s="131"/>
      <c r="V1821" s="114"/>
      <c r="W1821" s="132"/>
    </row>
    <row r="1822" spans="2:23">
      <c r="B1822" s="129"/>
      <c r="C1822" s="66"/>
      <c r="D1822" s="8" t="str">
        <f t="shared" si="106"/>
        <v/>
      </c>
      <c r="E1822" s="8"/>
      <c r="F1822" s="130"/>
      <c r="G1822" s="130"/>
      <c r="H1822" s="130"/>
      <c r="I1822" s="8"/>
      <c r="J1822" s="8"/>
      <c r="K1822" s="130"/>
      <c r="L1822" s="130"/>
      <c r="M1822" s="8" t="str">
        <f t="shared" si="105"/>
        <v/>
      </c>
      <c r="N1822" s="114">
        <f t="shared" si="108"/>
        <v>0</v>
      </c>
      <c r="O1822" s="114">
        <f t="shared" si="107"/>
        <v>0</v>
      </c>
      <c r="P1822" s="114"/>
      <c r="Q1822" s="131"/>
      <c r="R1822" s="114"/>
      <c r="S1822" s="132"/>
      <c r="T1822" s="114"/>
      <c r="U1822" s="131"/>
      <c r="V1822" s="114"/>
      <c r="W1822" s="132"/>
    </row>
    <row r="1823" spans="2:23">
      <c r="B1823" s="129"/>
      <c r="C1823" s="66"/>
      <c r="D1823" s="8" t="str">
        <f t="shared" si="106"/>
        <v/>
      </c>
      <c r="E1823" s="8"/>
      <c r="F1823" s="130"/>
      <c r="G1823" s="130"/>
      <c r="H1823" s="130"/>
      <c r="I1823" s="8"/>
      <c r="J1823" s="8"/>
      <c r="K1823" s="130"/>
      <c r="L1823" s="130"/>
      <c r="M1823" s="8" t="str">
        <f t="shared" si="105"/>
        <v/>
      </c>
      <c r="N1823" s="114">
        <f t="shared" si="108"/>
        <v>0</v>
      </c>
      <c r="O1823" s="114">
        <f t="shared" si="107"/>
        <v>0</v>
      </c>
      <c r="P1823" s="114"/>
      <c r="Q1823" s="131"/>
      <c r="R1823" s="114"/>
      <c r="S1823" s="132"/>
      <c r="T1823" s="114"/>
      <c r="U1823" s="131"/>
      <c r="V1823" s="114"/>
      <c r="W1823" s="132"/>
    </row>
    <row r="1824" spans="2:23">
      <c r="B1824" s="129"/>
      <c r="C1824" s="66"/>
      <c r="D1824" s="8" t="str">
        <f t="shared" si="106"/>
        <v/>
      </c>
      <c r="E1824" s="8"/>
      <c r="F1824" s="130"/>
      <c r="G1824" s="130"/>
      <c r="H1824" s="130"/>
      <c r="I1824" s="8"/>
      <c r="J1824" s="8"/>
      <c r="K1824" s="130"/>
      <c r="L1824" s="130"/>
      <c r="M1824" s="8" t="str">
        <f t="shared" si="105"/>
        <v/>
      </c>
      <c r="N1824" s="114">
        <f t="shared" si="108"/>
        <v>0</v>
      </c>
      <c r="O1824" s="114">
        <f t="shared" si="107"/>
        <v>0</v>
      </c>
      <c r="P1824" s="114"/>
      <c r="Q1824" s="131"/>
      <c r="R1824" s="114"/>
      <c r="S1824" s="132"/>
      <c r="T1824" s="114"/>
      <c r="U1824" s="131"/>
      <c r="V1824" s="114"/>
      <c r="W1824" s="132"/>
    </row>
    <row r="1825" spans="2:23">
      <c r="B1825" s="129"/>
      <c r="C1825" s="66"/>
      <c r="D1825" s="8" t="str">
        <f t="shared" si="106"/>
        <v/>
      </c>
      <c r="E1825" s="8"/>
      <c r="F1825" s="130"/>
      <c r="G1825" s="130"/>
      <c r="H1825" s="130"/>
      <c r="I1825" s="8"/>
      <c r="J1825" s="8"/>
      <c r="K1825" s="130"/>
      <c r="L1825" s="130"/>
      <c r="M1825" s="8" t="str">
        <f t="shared" si="105"/>
        <v/>
      </c>
      <c r="N1825" s="114">
        <f t="shared" si="108"/>
        <v>0</v>
      </c>
      <c r="O1825" s="114">
        <f t="shared" si="107"/>
        <v>0</v>
      </c>
      <c r="P1825" s="114"/>
      <c r="Q1825" s="131"/>
      <c r="R1825" s="114"/>
      <c r="S1825" s="132"/>
      <c r="T1825" s="114"/>
      <c r="U1825" s="131"/>
      <c r="V1825" s="114"/>
      <c r="W1825" s="132"/>
    </row>
    <row r="1826" spans="2:23">
      <c r="B1826" s="129"/>
      <c r="C1826" s="66"/>
      <c r="D1826" s="8" t="str">
        <f t="shared" si="106"/>
        <v/>
      </c>
      <c r="E1826" s="8"/>
      <c r="F1826" s="130"/>
      <c r="G1826" s="130"/>
      <c r="H1826" s="130"/>
      <c r="I1826" s="8"/>
      <c r="J1826" s="8"/>
      <c r="K1826" s="130"/>
      <c r="L1826" s="130"/>
      <c r="M1826" s="8" t="str">
        <f t="shared" si="105"/>
        <v/>
      </c>
      <c r="N1826" s="114">
        <f t="shared" si="108"/>
        <v>0</v>
      </c>
      <c r="O1826" s="114">
        <f t="shared" si="107"/>
        <v>0</v>
      </c>
      <c r="P1826" s="114"/>
      <c r="Q1826" s="131"/>
      <c r="R1826" s="114"/>
      <c r="S1826" s="132"/>
      <c r="T1826" s="114"/>
      <c r="U1826" s="131"/>
      <c r="V1826" s="114"/>
      <c r="W1826" s="132"/>
    </row>
    <row r="1827" spans="2:23">
      <c r="B1827" s="129"/>
      <c r="C1827" s="66"/>
      <c r="D1827" s="8" t="str">
        <f t="shared" si="106"/>
        <v/>
      </c>
      <c r="E1827" s="8"/>
      <c r="F1827" s="130"/>
      <c r="G1827" s="130"/>
      <c r="H1827" s="130"/>
      <c r="I1827" s="8"/>
      <c r="J1827" s="8"/>
      <c r="K1827" s="130"/>
      <c r="L1827" s="130"/>
      <c r="M1827" s="8" t="str">
        <f t="shared" si="105"/>
        <v/>
      </c>
      <c r="N1827" s="114">
        <f t="shared" si="108"/>
        <v>0</v>
      </c>
      <c r="O1827" s="114">
        <f t="shared" si="107"/>
        <v>0</v>
      </c>
      <c r="P1827" s="114"/>
      <c r="Q1827" s="131"/>
      <c r="R1827" s="114"/>
      <c r="S1827" s="132"/>
      <c r="T1827" s="114"/>
      <c r="U1827" s="131"/>
      <c r="V1827" s="114"/>
      <c r="W1827" s="132"/>
    </row>
    <row r="1828" spans="2:23">
      <c r="B1828" s="129"/>
      <c r="C1828" s="66"/>
      <c r="D1828" s="8" t="str">
        <f t="shared" si="106"/>
        <v/>
      </c>
      <c r="E1828" s="8"/>
      <c r="F1828" s="130"/>
      <c r="G1828" s="130"/>
      <c r="H1828" s="130"/>
      <c r="I1828" s="8"/>
      <c r="J1828" s="8"/>
      <c r="K1828" s="130"/>
      <c r="L1828" s="130"/>
      <c r="M1828" s="8" t="str">
        <f t="shared" si="105"/>
        <v/>
      </c>
      <c r="N1828" s="114">
        <f t="shared" si="108"/>
        <v>0</v>
      </c>
      <c r="O1828" s="114">
        <f t="shared" si="107"/>
        <v>0</v>
      </c>
      <c r="P1828" s="114"/>
      <c r="Q1828" s="131"/>
      <c r="R1828" s="114"/>
      <c r="S1828" s="132"/>
      <c r="T1828" s="114"/>
      <c r="U1828" s="131"/>
      <c r="V1828" s="114"/>
      <c r="W1828" s="132"/>
    </row>
    <row r="1829" spans="2:23">
      <c r="B1829" s="129"/>
      <c r="C1829" s="66"/>
      <c r="D1829" s="8" t="str">
        <f t="shared" si="106"/>
        <v/>
      </c>
      <c r="E1829" s="8"/>
      <c r="F1829" s="130"/>
      <c r="G1829" s="130"/>
      <c r="H1829" s="130"/>
      <c r="I1829" s="8"/>
      <c r="J1829" s="8"/>
      <c r="K1829" s="130"/>
      <c r="L1829" s="130"/>
      <c r="M1829" s="8" t="str">
        <f t="shared" si="105"/>
        <v/>
      </c>
      <c r="N1829" s="114">
        <f t="shared" si="108"/>
        <v>0</v>
      </c>
      <c r="O1829" s="114">
        <f t="shared" si="107"/>
        <v>0</v>
      </c>
      <c r="P1829" s="114"/>
      <c r="Q1829" s="131"/>
      <c r="R1829" s="114"/>
      <c r="S1829" s="132"/>
      <c r="T1829" s="114"/>
      <c r="U1829" s="131"/>
      <c r="V1829" s="114"/>
      <c r="W1829" s="132"/>
    </row>
    <row r="1830" spans="2:23">
      <c r="B1830" s="129"/>
      <c r="C1830" s="66"/>
      <c r="D1830" s="8" t="str">
        <f t="shared" si="106"/>
        <v/>
      </c>
      <c r="E1830" s="8"/>
      <c r="F1830" s="130"/>
      <c r="G1830" s="130"/>
      <c r="H1830" s="130"/>
      <c r="I1830" s="8"/>
      <c r="J1830" s="8"/>
      <c r="K1830" s="130"/>
      <c r="L1830" s="130"/>
      <c r="M1830" s="8" t="str">
        <f t="shared" si="105"/>
        <v/>
      </c>
      <c r="N1830" s="114">
        <f t="shared" si="108"/>
        <v>0</v>
      </c>
      <c r="O1830" s="114">
        <f t="shared" si="107"/>
        <v>0</v>
      </c>
      <c r="P1830" s="114"/>
      <c r="Q1830" s="131"/>
      <c r="R1830" s="114"/>
      <c r="S1830" s="132"/>
      <c r="T1830" s="114"/>
      <c r="U1830" s="131"/>
      <c r="V1830" s="114"/>
      <c r="W1830" s="132"/>
    </row>
    <row r="1831" spans="2:23">
      <c r="B1831" s="129"/>
      <c r="C1831" s="66"/>
      <c r="D1831" s="8" t="str">
        <f t="shared" si="106"/>
        <v/>
      </c>
      <c r="E1831" s="8"/>
      <c r="F1831" s="130"/>
      <c r="G1831" s="130"/>
      <c r="H1831" s="130"/>
      <c r="I1831" s="8"/>
      <c r="J1831" s="8"/>
      <c r="K1831" s="130"/>
      <c r="L1831" s="130"/>
      <c r="M1831" s="8" t="str">
        <f t="shared" si="105"/>
        <v/>
      </c>
      <c r="N1831" s="114">
        <f t="shared" si="108"/>
        <v>0</v>
      </c>
      <c r="O1831" s="114">
        <f t="shared" si="107"/>
        <v>0</v>
      </c>
      <c r="P1831" s="114"/>
      <c r="Q1831" s="131"/>
      <c r="R1831" s="114"/>
      <c r="S1831" s="132"/>
      <c r="T1831" s="114"/>
      <c r="U1831" s="131"/>
      <c r="V1831" s="114"/>
      <c r="W1831" s="132"/>
    </row>
    <row r="1832" spans="2:23">
      <c r="B1832" s="129"/>
      <c r="C1832" s="66"/>
      <c r="D1832" s="8" t="str">
        <f t="shared" si="106"/>
        <v/>
      </c>
      <c r="E1832" s="8"/>
      <c r="F1832" s="130"/>
      <c r="G1832" s="130"/>
      <c r="H1832" s="130"/>
      <c r="I1832" s="8"/>
      <c r="J1832" s="8"/>
      <c r="K1832" s="130"/>
      <c r="L1832" s="130"/>
      <c r="M1832" s="8" t="str">
        <f t="shared" si="105"/>
        <v/>
      </c>
      <c r="N1832" s="114">
        <f t="shared" si="108"/>
        <v>0</v>
      </c>
      <c r="O1832" s="114">
        <f t="shared" si="107"/>
        <v>0</v>
      </c>
      <c r="P1832" s="114"/>
      <c r="Q1832" s="131"/>
      <c r="R1832" s="114"/>
      <c r="S1832" s="132"/>
      <c r="T1832" s="114"/>
      <c r="U1832" s="131"/>
      <c r="V1832" s="114"/>
      <c r="W1832" s="132"/>
    </row>
    <row r="1833" spans="2:23">
      <c r="B1833" s="129"/>
      <c r="C1833" s="66"/>
      <c r="D1833" s="8" t="str">
        <f t="shared" si="106"/>
        <v/>
      </c>
      <c r="E1833" s="8"/>
      <c r="F1833" s="130"/>
      <c r="G1833" s="130"/>
      <c r="H1833" s="130"/>
      <c r="I1833" s="8"/>
      <c r="J1833" s="8"/>
      <c r="K1833" s="130"/>
      <c r="L1833" s="130"/>
      <c r="M1833" s="8" t="str">
        <f t="shared" si="105"/>
        <v/>
      </c>
      <c r="N1833" s="114">
        <f t="shared" si="108"/>
        <v>0</v>
      </c>
      <c r="O1833" s="114">
        <f t="shared" si="107"/>
        <v>0</v>
      </c>
      <c r="P1833" s="114"/>
      <c r="Q1833" s="131"/>
      <c r="R1833" s="114"/>
      <c r="S1833" s="132"/>
      <c r="T1833" s="114"/>
      <c r="U1833" s="131"/>
      <c r="V1833" s="114"/>
      <c r="W1833" s="132"/>
    </row>
    <row r="1834" spans="2:23">
      <c r="B1834" s="129"/>
      <c r="C1834" s="66"/>
      <c r="D1834" s="8" t="str">
        <f t="shared" si="106"/>
        <v/>
      </c>
      <c r="E1834" s="8"/>
      <c r="F1834" s="130"/>
      <c r="G1834" s="130"/>
      <c r="H1834" s="130"/>
      <c r="I1834" s="8"/>
      <c r="J1834" s="8"/>
      <c r="K1834" s="130"/>
      <c r="L1834" s="130"/>
      <c r="M1834" s="8" t="str">
        <f t="shared" si="105"/>
        <v/>
      </c>
      <c r="N1834" s="114">
        <f t="shared" si="108"/>
        <v>0</v>
      </c>
      <c r="O1834" s="114">
        <f t="shared" si="107"/>
        <v>0</v>
      </c>
      <c r="P1834" s="114"/>
      <c r="Q1834" s="131"/>
      <c r="R1834" s="114"/>
      <c r="S1834" s="132"/>
      <c r="T1834" s="114"/>
      <c r="U1834" s="131"/>
      <c r="V1834" s="114"/>
      <c r="W1834" s="132"/>
    </row>
    <row r="1835" spans="2:23">
      <c r="B1835" s="129"/>
      <c r="C1835" s="66"/>
      <c r="D1835" s="8" t="str">
        <f t="shared" si="106"/>
        <v/>
      </c>
      <c r="E1835" s="8"/>
      <c r="F1835" s="130"/>
      <c r="G1835" s="130"/>
      <c r="H1835" s="130"/>
      <c r="I1835" s="8"/>
      <c r="J1835" s="8"/>
      <c r="K1835" s="130"/>
      <c r="L1835" s="130"/>
      <c r="M1835" s="8" t="str">
        <f t="shared" si="105"/>
        <v/>
      </c>
      <c r="N1835" s="114">
        <f t="shared" si="108"/>
        <v>0</v>
      </c>
      <c r="O1835" s="114">
        <f t="shared" si="107"/>
        <v>0</v>
      </c>
      <c r="P1835" s="114"/>
      <c r="Q1835" s="131"/>
      <c r="R1835" s="114"/>
      <c r="S1835" s="132"/>
      <c r="T1835" s="114"/>
      <c r="U1835" s="131"/>
      <c r="V1835" s="114"/>
      <c r="W1835" s="132"/>
    </row>
    <row r="1836" spans="2:23">
      <c r="B1836" s="129"/>
      <c r="C1836" s="66"/>
      <c r="D1836" s="8" t="str">
        <f t="shared" si="106"/>
        <v/>
      </c>
      <c r="E1836" s="8"/>
      <c r="F1836" s="130"/>
      <c r="G1836" s="130"/>
      <c r="H1836" s="130"/>
      <c r="I1836" s="8"/>
      <c r="J1836" s="8"/>
      <c r="K1836" s="130"/>
      <c r="L1836" s="130"/>
      <c r="M1836" s="8" t="str">
        <f t="shared" si="105"/>
        <v/>
      </c>
      <c r="N1836" s="114">
        <f t="shared" si="108"/>
        <v>0</v>
      </c>
      <c r="O1836" s="114">
        <f t="shared" si="107"/>
        <v>0</v>
      </c>
      <c r="P1836" s="114"/>
      <c r="Q1836" s="131"/>
      <c r="R1836" s="114"/>
      <c r="S1836" s="132"/>
      <c r="T1836" s="114"/>
      <c r="U1836" s="131"/>
      <c r="V1836" s="114"/>
      <c r="W1836" s="132"/>
    </row>
    <row r="1837" spans="2:23">
      <c r="B1837" s="129"/>
      <c r="C1837" s="66"/>
      <c r="D1837" s="8" t="str">
        <f t="shared" si="106"/>
        <v/>
      </c>
      <c r="E1837" s="8"/>
      <c r="F1837" s="130"/>
      <c r="G1837" s="130"/>
      <c r="H1837" s="130"/>
      <c r="I1837" s="8"/>
      <c r="J1837" s="8"/>
      <c r="K1837" s="130"/>
      <c r="L1837" s="130"/>
      <c r="M1837" s="8" t="str">
        <f t="shared" si="105"/>
        <v/>
      </c>
      <c r="N1837" s="114">
        <f t="shared" si="108"/>
        <v>0</v>
      </c>
      <c r="O1837" s="114">
        <f t="shared" si="107"/>
        <v>0</v>
      </c>
      <c r="P1837" s="114"/>
      <c r="Q1837" s="131"/>
      <c r="R1837" s="114"/>
      <c r="S1837" s="132"/>
      <c r="T1837" s="114"/>
      <c r="U1837" s="131"/>
      <c r="V1837" s="114"/>
      <c r="W1837" s="132"/>
    </row>
    <row r="1838" spans="2:23">
      <c r="B1838" s="129"/>
      <c r="C1838" s="66"/>
      <c r="D1838" s="8" t="str">
        <f t="shared" si="106"/>
        <v/>
      </c>
      <c r="E1838" s="8"/>
      <c r="F1838" s="130"/>
      <c r="G1838" s="130"/>
      <c r="H1838" s="130"/>
      <c r="I1838" s="8"/>
      <c r="J1838" s="8"/>
      <c r="K1838" s="130"/>
      <c r="L1838" s="130"/>
      <c r="M1838" s="8" t="str">
        <f t="shared" si="105"/>
        <v/>
      </c>
      <c r="N1838" s="114">
        <f t="shared" si="108"/>
        <v>0</v>
      </c>
      <c r="O1838" s="114">
        <f t="shared" si="107"/>
        <v>0</v>
      </c>
      <c r="P1838" s="114"/>
      <c r="Q1838" s="131"/>
      <c r="R1838" s="114"/>
      <c r="S1838" s="132"/>
      <c r="T1838" s="114"/>
      <c r="U1838" s="131"/>
      <c r="V1838" s="114"/>
      <c r="W1838" s="132"/>
    </row>
    <row r="1839" spans="2:23">
      <c r="B1839" s="129"/>
      <c r="C1839" s="66"/>
      <c r="D1839" s="8" t="str">
        <f t="shared" si="106"/>
        <v/>
      </c>
      <c r="E1839" s="8"/>
      <c r="F1839" s="130"/>
      <c r="G1839" s="130"/>
      <c r="H1839" s="130"/>
      <c r="I1839" s="8"/>
      <c r="J1839" s="8"/>
      <c r="K1839" s="130"/>
      <c r="L1839" s="130"/>
      <c r="M1839" s="8" t="str">
        <f t="shared" si="105"/>
        <v/>
      </c>
      <c r="N1839" s="114">
        <f t="shared" si="108"/>
        <v>0</v>
      </c>
      <c r="O1839" s="114">
        <f t="shared" si="107"/>
        <v>0</v>
      </c>
      <c r="P1839" s="114"/>
      <c r="Q1839" s="131"/>
      <c r="R1839" s="114"/>
      <c r="S1839" s="132"/>
      <c r="T1839" s="114"/>
      <c r="U1839" s="131"/>
      <c r="V1839" s="114"/>
      <c r="W1839" s="132"/>
    </row>
    <row r="1840" spans="2:23">
      <c r="B1840" s="129"/>
      <c r="C1840" s="66"/>
      <c r="D1840" s="8" t="str">
        <f t="shared" si="106"/>
        <v/>
      </c>
      <c r="E1840" s="8"/>
      <c r="F1840" s="130"/>
      <c r="G1840" s="130"/>
      <c r="H1840" s="130"/>
      <c r="I1840" s="8"/>
      <c r="J1840" s="8"/>
      <c r="K1840" s="130"/>
      <c r="L1840" s="130"/>
      <c r="M1840" s="8" t="str">
        <f t="shared" si="105"/>
        <v/>
      </c>
      <c r="N1840" s="114">
        <f t="shared" si="108"/>
        <v>0</v>
      </c>
      <c r="O1840" s="114">
        <f t="shared" si="107"/>
        <v>0</v>
      </c>
      <c r="P1840" s="114"/>
      <c r="Q1840" s="131"/>
      <c r="R1840" s="114"/>
      <c r="S1840" s="132"/>
      <c r="T1840" s="114"/>
      <c r="U1840" s="131"/>
      <c r="V1840" s="114"/>
      <c r="W1840" s="132"/>
    </row>
    <row r="1841" spans="2:23">
      <c r="B1841" s="129"/>
      <c r="C1841" s="66"/>
      <c r="D1841" s="8" t="str">
        <f t="shared" si="106"/>
        <v/>
      </c>
      <c r="E1841" s="8"/>
      <c r="F1841" s="130"/>
      <c r="G1841" s="130"/>
      <c r="H1841" s="130"/>
      <c r="I1841" s="8"/>
      <c r="J1841" s="8"/>
      <c r="K1841" s="130"/>
      <c r="L1841" s="130"/>
      <c r="M1841" s="8" t="str">
        <f t="shared" si="105"/>
        <v/>
      </c>
      <c r="N1841" s="114">
        <f t="shared" si="108"/>
        <v>0</v>
      </c>
      <c r="O1841" s="114">
        <f t="shared" si="107"/>
        <v>0</v>
      </c>
      <c r="P1841" s="114"/>
      <c r="Q1841" s="131"/>
      <c r="R1841" s="114"/>
      <c r="S1841" s="132"/>
      <c r="T1841" s="114"/>
      <c r="U1841" s="131"/>
      <c r="V1841" s="114"/>
      <c r="W1841" s="132"/>
    </row>
    <row r="1842" spans="2:23">
      <c r="B1842" s="129"/>
      <c r="C1842" s="66"/>
      <c r="D1842" s="8" t="str">
        <f t="shared" si="106"/>
        <v/>
      </c>
      <c r="E1842" s="8"/>
      <c r="F1842" s="130"/>
      <c r="G1842" s="130"/>
      <c r="H1842" s="130"/>
      <c r="I1842" s="8"/>
      <c r="J1842" s="8"/>
      <c r="K1842" s="130"/>
      <c r="L1842" s="130"/>
      <c r="M1842" s="8" t="str">
        <f t="shared" si="105"/>
        <v/>
      </c>
      <c r="N1842" s="114">
        <f t="shared" si="108"/>
        <v>0</v>
      </c>
      <c r="O1842" s="114">
        <f t="shared" si="107"/>
        <v>0</v>
      </c>
      <c r="P1842" s="114"/>
      <c r="Q1842" s="131"/>
      <c r="R1842" s="114"/>
      <c r="S1842" s="132"/>
      <c r="T1842" s="114"/>
      <c r="U1842" s="131"/>
      <c r="V1842" s="114"/>
      <c r="W1842" s="132"/>
    </row>
    <row r="1843" spans="2:23">
      <c r="B1843" s="129"/>
      <c r="C1843" s="66"/>
      <c r="D1843" s="8" t="str">
        <f t="shared" si="106"/>
        <v/>
      </c>
      <c r="E1843" s="8"/>
      <c r="F1843" s="130"/>
      <c r="G1843" s="130"/>
      <c r="H1843" s="130"/>
      <c r="I1843" s="8"/>
      <c r="J1843" s="8"/>
      <c r="K1843" s="130"/>
      <c r="L1843" s="130"/>
      <c r="M1843" s="8" t="str">
        <f t="shared" si="105"/>
        <v/>
      </c>
      <c r="N1843" s="114">
        <f t="shared" si="108"/>
        <v>0</v>
      </c>
      <c r="O1843" s="114">
        <f t="shared" si="107"/>
        <v>0</v>
      </c>
      <c r="P1843" s="114"/>
      <c r="Q1843" s="131"/>
      <c r="R1843" s="114"/>
      <c r="S1843" s="132"/>
      <c r="T1843" s="114"/>
      <c r="U1843" s="131"/>
      <c r="V1843" s="114"/>
      <c r="W1843" s="132"/>
    </row>
    <row r="1844" spans="2:23">
      <c r="B1844" s="129"/>
      <c r="C1844" s="66"/>
      <c r="D1844" s="8" t="str">
        <f t="shared" si="106"/>
        <v/>
      </c>
      <c r="E1844" s="8"/>
      <c r="F1844" s="130"/>
      <c r="G1844" s="130"/>
      <c r="H1844" s="130"/>
      <c r="I1844" s="8"/>
      <c r="J1844" s="8"/>
      <c r="K1844" s="130"/>
      <c r="L1844" s="130"/>
      <c r="M1844" s="8" t="str">
        <f t="shared" si="105"/>
        <v/>
      </c>
      <c r="N1844" s="114">
        <f t="shared" si="108"/>
        <v>0</v>
      </c>
      <c r="O1844" s="114">
        <f t="shared" si="107"/>
        <v>0</v>
      </c>
      <c r="P1844" s="114"/>
      <c r="Q1844" s="131"/>
      <c r="R1844" s="114"/>
      <c r="S1844" s="132"/>
      <c r="T1844" s="114"/>
      <c r="U1844" s="131"/>
      <c r="V1844" s="114"/>
      <c r="W1844" s="132"/>
    </row>
    <row r="1845" spans="2:23">
      <c r="B1845" s="129"/>
      <c r="C1845" s="66"/>
      <c r="D1845" s="8" t="str">
        <f t="shared" si="106"/>
        <v/>
      </c>
      <c r="E1845" s="8"/>
      <c r="F1845" s="130"/>
      <c r="G1845" s="130"/>
      <c r="H1845" s="130"/>
      <c r="I1845" s="8"/>
      <c r="J1845" s="8"/>
      <c r="K1845" s="130"/>
      <c r="L1845" s="130"/>
      <c r="M1845" s="8" t="str">
        <f t="shared" si="105"/>
        <v/>
      </c>
      <c r="N1845" s="114">
        <f t="shared" si="108"/>
        <v>0</v>
      </c>
      <c r="O1845" s="114">
        <f t="shared" si="107"/>
        <v>0</v>
      </c>
      <c r="P1845" s="114"/>
      <c r="Q1845" s="131"/>
      <c r="R1845" s="114"/>
      <c r="S1845" s="132"/>
      <c r="T1845" s="114"/>
      <c r="U1845" s="131"/>
      <c r="V1845" s="114"/>
      <c r="W1845" s="132"/>
    </row>
    <row r="1846" spans="2:23">
      <c r="B1846" s="129"/>
      <c r="C1846" s="66"/>
      <c r="D1846" s="8" t="str">
        <f t="shared" si="106"/>
        <v/>
      </c>
      <c r="E1846" s="8"/>
      <c r="F1846" s="130"/>
      <c r="G1846" s="130"/>
      <c r="H1846" s="130"/>
      <c r="I1846" s="8"/>
      <c r="J1846" s="8"/>
      <c r="K1846" s="130"/>
      <c r="L1846" s="130"/>
      <c r="M1846" s="8" t="str">
        <f t="shared" si="105"/>
        <v/>
      </c>
      <c r="N1846" s="114">
        <f t="shared" si="108"/>
        <v>0</v>
      </c>
      <c r="O1846" s="114">
        <f t="shared" si="107"/>
        <v>0</v>
      </c>
      <c r="P1846" s="114"/>
      <c r="Q1846" s="131"/>
      <c r="R1846" s="114"/>
      <c r="S1846" s="132"/>
      <c r="T1846" s="114"/>
      <c r="U1846" s="131"/>
      <c r="V1846" s="114"/>
      <c r="W1846" s="132"/>
    </row>
    <row r="1847" spans="2:23">
      <c r="B1847" s="129"/>
      <c r="C1847" s="66"/>
      <c r="D1847" s="8" t="str">
        <f t="shared" si="106"/>
        <v/>
      </c>
      <c r="E1847" s="8"/>
      <c r="F1847" s="130"/>
      <c r="G1847" s="130"/>
      <c r="H1847" s="130"/>
      <c r="I1847" s="8"/>
      <c r="J1847" s="8"/>
      <c r="K1847" s="130"/>
      <c r="L1847" s="130"/>
      <c r="M1847" s="8" t="str">
        <f t="shared" si="105"/>
        <v/>
      </c>
      <c r="N1847" s="114">
        <f t="shared" si="108"/>
        <v>0</v>
      </c>
      <c r="O1847" s="114">
        <f t="shared" si="107"/>
        <v>0</v>
      </c>
      <c r="P1847" s="114"/>
      <c r="Q1847" s="131"/>
      <c r="R1847" s="114"/>
      <c r="S1847" s="132"/>
      <c r="T1847" s="114"/>
      <c r="U1847" s="131"/>
      <c r="V1847" s="114"/>
      <c r="W1847" s="132"/>
    </row>
    <row r="1848" spans="2:23">
      <c r="B1848" s="129"/>
      <c r="C1848" s="66"/>
      <c r="D1848" s="8" t="str">
        <f t="shared" si="106"/>
        <v/>
      </c>
      <c r="E1848" s="8"/>
      <c r="F1848" s="130"/>
      <c r="G1848" s="130"/>
      <c r="H1848" s="130"/>
      <c r="I1848" s="8"/>
      <c r="J1848" s="8"/>
      <c r="K1848" s="130"/>
      <c r="L1848" s="130"/>
      <c r="M1848" s="8" t="str">
        <f t="shared" si="105"/>
        <v/>
      </c>
      <c r="N1848" s="114">
        <f t="shared" si="108"/>
        <v>0</v>
      </c>
      <c r="O1848" s="114">
        <f t="shared" si="107"/>
        <v>0</v>
      </c>
      <c r="P1848" s="114"/>
      <c r="Q1848" s="131"/>
      <c r="R1848" s="114"/>
      <c r="S1848" s="132"/>
      <c r="T1848" s="114"/>
      <c r="U1848" s="131"/>
      <c r="V1848" s="114"/>
      <c r="W1848" s="132"/>
    </row>
    <row r="1849" spans="2:23">
      <c r="B1849" s="129"/>
      <c r="C1849" s="66"/>
      <c r="D1849" s="8" t="str">
        <f t="shared" si="106"/>
        <v/>
      </c>
      <c r="E1849" s="8"/>
      <c r="F1849" s="130"/>
      <c r="G1849" s="130"/>
      <c r="H1849" s="130"/>
      <c r="I1849" s="8"/>
      <c r="J1849" s="8"/>
      <c r="K1849" s="130"/>
      <c r="L1849" s="130"/>
      <c r="M1849" s="8" t="str">
        <f t="shared" si="105"/>
        <v/>
      </c>
      <c r="N1849" s="114">
        <f t="shared" si="108"/>
        <v>0</v>
      </c>
      <c r="O1849" s="114">
        <f t="shared" si="107"/>
        <v>0</v>
      </c>
      <c r="P1849" s="114"/>
      <c r="Q1849" s="131"/>
      <c r="R1849" s="114"/>
      <c r="S1849" s="132"/>
      <c r="T1849" s="114"/>
      <c r="U1849" s="131"/>
      <c r="V1849" s="114"/>
      <c r="W1849" s="132"/>
    </row>
    <row r="1850" spans="2:23">
      <c r="B1850" s="129"/>
      <c r="C1850" s="66"/>
      <c r="D1850" s="8" t="str">
        <f t="shared" si="106"/>
        <v/>
      </c>
      <c r="E1850" s="8"/>
      <c r="F1850" s="130"/>
      <c r="G1850" s="130"/>
      <c r="H1850" s="130"/>
      <c r="I1850" s="8"/>
      <c r="J1850" s="8"/>
      <c r="K1850" s="130"/>
      <c r="L1850" s="130"/>
      <c r="M1850" s="8" t="str">
        <f t="shared" si="105"/>
        <v/>
      </c>
      <c r="N1850" s="114">
        <f t="shared" si="108"/>
        <v>0</v>
      </c>
      <c r="O1850" s="114">
        <f t="shared" si="107"/>
        <v>0</v>
      </c>
      <c r="P1850" s="114"/>
      <c r="Q1850" s="131"/>
      <c r="R1850" s="114"/>
      <c r="S1850" s="132"/>
      <c r="T1850" s="114"/>
      <c r="U1850" s="131"/>
      <c r="V1850" s="114"/>
      <c r="W1850" s="132"/>
    </row>
    <row r="1851" spans="2:23">
      <c r="B1851" s="129"/>
      <c r="C1851" s="66"/>
      <c r="D1851" s="8" t="str">
        <f t="shared" si="106"/>
        <v/>
      </c>
      <c r="E1851" s="8"/>
      <c r="F1851" s="130"/>
      <c r="G1851" s="130"/>
      <c r="H1851" s="130"/>
      <c r="I1851" s="8"/>
      <c r="J1851" s="8"/>
      <c r="K1851" s="130"/>
      <c r="L1851" s="130"/>
      <c r="M1851" s="8" t="str">
        <f t="shared" si="105"/>
        <v/>
      </c>
      <c r="N1851" s="114">
        <f t="shared" si="108"/>
        <v>0</v>
      </c>
      <c r="O1851" s="114">
        <f t="shared" si="107"/>
        <v>0</v>
      </c>
      <c r="P1851" s="114"/>
      <c r="Q1851" s="131"/>
      <c r="R1851" s="114"/>
      <c r="S1851" s="132"/>
      <c r="T1851" s="114"/>
      <c r="U1851" s="131"/>
      <c r="V1851" s="114"/>
      <c r="W1851" s="132"/>
    </row>
    <row r="1852" spans="2:23">
      <c r="B1852" s="129"/>
      <c r="C1852" s="66"/>
      <c r="D1852" s="8" t="str">
        <f t="shared" si="106"/>
        <v/>
      </c>
      <c r="E1852" s="8"/>
      <c r="F1852" s="130"/>
      <c r="G1852" s="130"/>
      <c r="H1852" s="130"/>
      <c r="I1852" s="8"/>
      <c r="J1852" s="8"/>
      <c r="K1852" s="130"/>
      <c r="L1852" s="130"/>
      <c r="M1852" s="8" t="str">
        <f t="shared" si="105"/>
        <v/>
      </c>
      <c r="N1852" s="114">
        <f t="shared" si="108"/>
        <v>0</v>
      </c>
      <c r="O1852" s="114">
        <f t="shared" si="107"/>
        <v>0</v>
      </c>
      <c r="P1852" s="114"/>
      <c r="Q1852" s="131"/>
      <c r="R1852" s="114"/>
      <c r="S1852" s="132"/>
      <c r="T1852" s="114"/>
      <c r="U1852" s="131"/>
      <c r="V1852" s="114"/>
      <c r="W1852" s="132"/>
    </row>
    <row r="1853" spans="2:23">
      <c r="B1853" s="129"/>
      <c r="C1853" s="66"/>
      <c r="D1853" s="8" t="str">
        <f t="shared" si="106"/>
        <v/>
      </c>
      <c r="E1853" s="8"/>
      <c r="F1853" s="130"/>
      <c r="G1853" s="130"/>
      <c r="H1853" s="130"/>
      <c r="I1853" s="8"/>
      <c r="J1853" s="8"/>
      <c r="K1853" s="130"/>
      <c r="L1853" s="130"/>
      <c r="M1853" s="8" t="str">
        <f t="shared" si="105"/>
        <v/>
      </c>
      <c r="N1853" s="114">
        <f t="shared" si="108"/>
        <v>0</v>
      </c>
      <c r="O1853" s="114">
        <f t="shared" si="107"/>
        <v>0</v>
      </c>
      <c r="P1853" s="114"/>
      <c r="Q1853" s="131"/>
      <c r="R1853" s="114"/>
      <c r="S1853" s="132"/>
      <c r="T1853" s="114"/>
      <c r="U1853" s="131"/>
      <c r="V1853" s="114"/>
      <c r="W1853" s="132"/>
    </row>
    <row r="1854" spans="2:23">
      <c r="B1854" s="129"/>
      <c r="C1854" s="66"/>
      <c r="D1854" s="8" t="str">
        <f t="shared" si="106"/>
        <v/>
      </c>
      <c r="E1854" s="8"/>
      <c r="F1854" s="130"/>
      <c r="G1854" s="130"/>
      <c r="H1854" s="130"/>
      <c r="I1854" s="8"/>
      <c r="J1854" s="8"/>
      <c r="K1854" s="130"/>
      <c r="L1854" s="130"/>
      <c r="M1854" s="8" t="str">
        <f t="shared" si="105"/>
        <v/>
      </c>
      <c r="N1854" s="114">
        <f t="shared" si="108"/>
        <v>0</v>
      </c>
      <c r="O1854" s="114">
        <f t="shared" si="107"/>
        <v>0</v>
      </c>
      <c r="P1854" s="114"/>
      <c r="Q1854" s="131"/>
      <c r="R1854" s="114"/>
      <c r="S1854" s="132"/>
      <c r="T1854" s="114"/>
      <c r="U1854" s="131"/>
      <c r="V1854" s="114"/>
      <c r="W1854" s="132"/>
    </row>
    <row r="1855" spans="2:23">
      <c r="B1855" s="129"/>
      <c r="C1855" s="66"/>
      <c r="D1855" s="8" t="str">
        <f t="shared" si="106"/>
        <v/>
      </c>
      <c r="E1855" s="8"/>
      <c r="F1855" s="130"/>
      <c r="G1855" s="130"/>
      <c r="H1855" s="130"/>
      <c r="I1855" s="8"/>
      <c r="J1855" s="8"/>
      <c r="K1855" s="130"/>
      <c r="L1855" s="130"/>
      <c r="M1855" s="8" t="str">
        <f t="shared" si="105"/>
        <v/>
      </c>
      <c r="N1855" s="114">
        <f t="shared" si="108"/>
        <v>0</v>
      </c>
      <c r="O1855" s="114">
        <f t="shared" si="107"/>
        <v>0</v>
      </c>
      <c r="P1855" s="114"/>
      <c r="Q1855" s="131"/>
      <c r="R1855" s="114"/>
      <c r="S1855" s="132"/>
      <c r="T1855" s="114"/>
      <c r="U1855" s="131"/>
      <c r="V1855" s="114"/>
      <c r="W1855" s="132"/>
    </row>
    <row r="1856" spans="2:23">
      <c r="B1856" s="129"/>
      <c r="C1856" s="66"/>
      <c r="D1856" s="8" t="str">
        <f t="shared" si="106"/>
        <v/>
      </c>
      <c r="E1856" s="8"/>
      <c r="F1856" s="130"/>
      <c r="G1856" s="130"/>
      <c r="H1856" s="130"/>
      <c r="I1856" s="8"/>
      <c r="J1856" s="8"/>
      <c r="K1856" s="130"/>
      <c r="L1856" s="130"/>
      <c r="M1856" s="8" t="str">
        <f t="shared" si="105"/>
        <v/>
      </c>
      <c r="N1856" s="114">
        <f t="shared" si="108"/>
        <v>0</v>
      </c>
      <c r="O1856" s="114">
        <f t="shared" si="107"/>
        <v>0</v>
      </c>
      <c r="P1856" s="114"/>
      <c r="Q1856" s="131"/>
      <c r="R1856" s="114"/>
      <c r="S1856" s="132"/>
      <c r="T1856" s="114"/>
      <c r="U1856" s="131"/>
      <c r="V1856" s="114"/>
      <c r="W1856" s="132"/>
    </row>
    <row r="1857" spans="2:23">
      <c r="B1857" s="129"/>
      <c r="C1857" s="66"/>
      <c r="D1857" s="8" t="str">
        <f t="shared" si="106"/>
        <v/>
      </c>
      <c r="E1857" s="8"/>
      <c r="F1857" s="130"/>
      <c r="G1857" s="130"/>
      <c r="H1857" s="130"/>
      <c r="I1857" s="8"/>
      <c r="J1857" s="8"/>
      <c r="K1857" s="130"/>
      <c r="L1857" s="130"/>
      <c r="M1857" s="8" t="str">
        <f t="shared" si="105"/>
        <v/>
      </c>
      <c r="N1857" s="114">
        <f t="shared" si="108"/>
        <v>0</v>
      </c>
      <c r="O1857" s="114">
        <f t="shared" si="107"/>
        <v>0</v>
      </c>
      <c r="P1857" s="114"/>
      <c r="Q1857" s="131"/>
      <c r="R1857" s="114"/>
      <c r="S1857" s="132"/>
      <c r="T1857" s="114"/>
      <c r="U1857" s="131"/>
      <c r="V1857" s="114"/>
      <c r="W1857" s="132"/>
    </row>
    <row r="1858" spans="2:23">
      <c r="B1858" s="129"/>
      <c r="C1858" s="66"/>
      <c r="D1858" s="8" t="str">
        <f t="shared" si="106"/>
        <v/>
      </c>
      <c r="E1858" s="8"/>
      <c r="F1858" s="130"/>
      <c r="G1858" s="130"/>
      <c r="H1858" s="130"/>
      <c r="I1858" s="8"/>
      <c r="J1858" s="8"/>
      <c r="K1858" s="130"/>
      <c r="L1858" s="130"/>
      <c r="M1858" s="8" t="str">
        <f t="shared" si="105"/>
        <v/>
      </c>
      <c r="N1858" s="114">
        <f t="shared" si="108"/>
        <v>0</v>
      </c>
      <c r="O1858" s="114">
        <f t="shared" si="107"/>
        <v>0</v>
      </c>
      <c r="P1858" s="114"/>
      <c r="Q1858" s="131"/>
      <c r="R1858" s="114"/>
      <c r="S1858" s="132"/>
      <c r="T1858" s="114"/>
      <c r="U1858" s="131"/>
      <c r="V1858" s="114"/>
      <c r="W1858" s="132"/>
    </row>
    <row r="1859" spans="2:23">
      <c r="B1859" s="129"/>
      <c r="C1859" s="66"/>
      <c r="D1859" s="8" t="str">
        <f t="shared" si="106"/>
        <v/>
      </c>
      <c r="E1859" s="8"/>
      <c r="F1859" s="130"/>
      <c r="G1859" s="130"/>
      <c r="H1859" s="130"/>
      <c r="I1859" s="8"/>
      <c r="J1859" s="8"/>
      <c r="K1859" s="130"/>
      <c r="L1859" s="130"/>
      <c r="M1859" s="8" t="str">
        <f t="shared" ref="M1859:M1907" si="109">+D1859&amp;K1859&amp;L1859</f>
        <v/>
      </c>
      <c r="N1859" s="114">
        <f t="shared" si="108"/>
        <v>0</v>
      </c>
      <c r="O1859" s="114">
        <f t="shared" si="107"/>
        <v>0</v>
      </c>
      <c r="P1859" s="114"/>
      <c r="Q1859" s="131"/>
      <c r="R1859" s="114"/>
      <c r="S1859" s="132"/>
      <c r="T1859" s="114"/>
      <c r="U1859" s="131"/>
      <c r="V1859" s="114"/>
      <c r="W1859" s="132"/>
    </row>
    <row r="1860" spans="2:23">
      <c r="B1860" s="129"/>
      <c r="C1860" s="66"/>
      <c r="D1860" s="8" t="str">
        <f t="shared" ref="D1860:D1907" si="110">+B1860&amp;C1860</f>
        <v/>
      </c>
      <c r="E1860" s="8"/>
      <c r="F1860" s="130"/>
      <c r="G1860" s="130"/>
      <c r="H1860" s="130"/>
      <c r="I1860" s="8"/>
      <c r="J1860" s="8"/>
      <c r="K1860" s="130"/>
      <c r="L1860" s="130"/>
      <c r="M1860" s="8" t="str">
        <f t="shared" si="109"/>
        <v/>
      </c>
      <c r="N1860" s="114">
        <f t="shared" si="108"/>
        <v>0</v>
      </c>
      <c r="O1860" s="114">
        <f t="shared" si="107"/>
        <v>0</v>
      </c>
      <c r="P1860" s="114"/>
      <c r="Q1860" s="131"/>
      <c r="R1860" s="114"/>
      <c r="S1860" s="132"/>
      <c r="T1860" s="114"/>
      <c r="U1860" s="131"/>
      <c r="V1860" s="114"/>
      <c r="W1860" s="132"/>
    </row>
    <row r="1861" spans="2:23">
      <c r="B1861" s="129"/>
      <c r="C1861" s="66"/>
      <c r="D1861" s="8" t="str">
        <f t="shared" si="110"/>
        <v/>
      </c>
      <c r="E1861" s="8"/>
      <c r="F1861" s="130"/>
      <c r="G1861" s="130"/>
      <c r="H1861" s="130"/>
      <c r="I1861" s="8"/>
      <c r="J1861" s="8"/>
      <c r="K1861" s="130"/>
      <c r="L1861" s="130"/>
      <c r="M1861" s="8" t="str">
        <f t="shared" si="109"/>
        <v/>
      </c>
      <c r="N1861" s="114">
        <f t="shared" si="108"/>
        <v>0</v>
      </c>
      <c r="O1861" s="114">
        <f t="shared" si="107"/>
        <v>0</v>
      </c>
      <c r="P1861" s="114"/>
      <c r="Q1861" s="131"/>
      <c r="R1861" s="114"/>
      <c r="S1861" s="132"/>
      <c r="T1861" s="114"/>
      <c r="U1861" s="131"/>
      <c r="V1861" s="114"/>
      <c r="W1861" s="132"/>
    </row>
    <row r="1862" spans="2:23">
      <c r="B1862" s="129"/>
      <c r="C1862" s="66"/>
      <c r="D1862" s="8" t="str">
        <f t="shared" si="110"/>
        <v/>
      </c>
      <c r="E1862" s="8"/>
      <c r="F1862" s="130"/>
      <c r="G1862" s="130"/>
      <c r="H1862" s="130"/>
      <c r="I1862" s="8"/>
      <c r="J1862" s="8"/>
      <c r="K1862" s="130"/>
      <c r="L1862" s="130"/>
      <c r="M1862" s="8" t="str">
        <f t="shared" si="109"/>
        <v/>
      </c>
      <c r="N1862" s="114">
        <f t="shared" si="108"/>
        <v>0</v>
      </c>
      <c r="O1862" s="114">
        <f t="shared" si="107"/>
        <v>0</v>
      </c>
      <c r="P1862" s="114"/>
      <c r="Q1862" s="131"/>
      <c r="R1862" s="114"/>
      <c r="S1862" s="132"/>
      <c r="T1862" s="114"/>
      <c r="U1862" s="131"/>
      <c r="V1862" s="114"/>
      <c r="W1862" s="132"/>
    </row>
    <row r="1863" spans="2:23">
      <c r="B1863" s="129"/>
      <c r="C1863" s="66"/>
      <c r="D1863" s="8" t="str">
        <f t="shared" si="110"/>
        <v/>
      </c>
      <c r="E1863" s="8"/>
      <c r="F1863" s="130"/>
      <c r="G1863" s="130"/>
      <c r="H1863" s="130"/>
      <c r="I1863" s="8"/>
      <c r="J1863" s="8"/>
      <c r="K1863" s="130"/>
      <c r="L1863" s="130"/>
      <c r="M1863" s="8" t="str">
        <f t="shared" si="109"/>
        <v/>
      </c>
      <c r="N1863" s="114">
        <f t="shared" si="108"/>
        <v>0</v>
      </c>
      <c r="O1863" s="114">
        <f t="shared" si="107"/>
        <v>0</v>
      </c>
      <c r="P1863" s="114"/>
      <c r="Q1863" s="131"/>
      <c r="R1863" s="114"/>
      <c r="S1863" s="132"/>
      <c r="T1863" s="114"/>
      <c r="U1863" s="131"/>
      <c r="V1863" s="114"/>
      <c r="W1863" s="132"/>
    </row>
    <row r="1864" spans="2:23">
      <c r="B1864" s="129"/>
      <c r="C1864" s="66"/>
      <c r="D1864" s="8" t="str">
        <f t="shared" si="110"/>
        <v/>
      </c>
      <c r="E1864" s="8"/>
      <c r="F1864" s="130"/>
      <c r="G1864" s="130"/>
      <c r="H1864" s="130"/>
      <c r="I1864" s="8"/>
      <c r="J1864" s="8"/>
      <c r="K1864" s="130"/>
      <c r="L1864" s="130"/>
      <c r="M1864" s="8" t="str">
        <f t="shared" si="109"/>
        <v/>
      </c>
      <c r="N1864" s="114">
        <f t="shared" si="108"/>
        <v>0</v>
      </c>
      <c r="O1864" s="114">
        <f t="shared" si="107"/>
        <v>0</v>
      </c>
      <c r="P1864" s="114"/>
      <c r="Q1864" s="131"/>
      <c r="R1864" s="114"/>
      <c r="S1864" s="132"/>
      <c r="T1864" s="114"/>
      <c r="U1864" s="131"/>
      <c r="V1864" s="114"/>
      <c r="W1864" s="132"/>
    </row>
    <row r="1865" spans="2:23">
      <c r="B1865" s="129"/>
      <c r="C1865" s="66"/>
      <c r="D1865" s="8" t="str">
        <f t="shared" si="110"/>
        <v/>
      </c>
      <c r="E1865" s="8"/>
      <c r="F1865" s="130"/>
      <c r="G1865" s="130"/>
      <c r="H1865" s="130"/>
      <c r="I1865" s="8"/>
      <c r="J1865" s="8"/>
      <c r="K1865" s="130"/>
      <c r="L1865" s="130"/>
      <c r="M1865" s="8" t="str">
        <f t="shared" si="109"/>
        <v/>
      </c>
      <c r="N1865" s="114">
        <f t="shared" si="108"/>
        <v>0</v>
      </c>
      <c r="O1865" s="114">
        <f t="shared" si="107"/>
        <v>0</v>
      </c>
      <c r="P1865" s="114"/>
      <c r="Q1865" s="131"/>
      <c r="R1865" s="114"/>
      <c r="S1865" s="132"/>
      <c r="T1865" s="114"/>
      <c r="U1865" s="131"/>
      <c r="V1865" s="114"/>
      <c r="W1865" s="132"/>
    </row>
    <row r="1866" spans="2:23">
      <c r="B1866" s="129"/>
      <c r="C1866" s="66"/>
      <c r="D1866" s="8" t="str">
        <f t="shared" si="110"/>
        <v/>
      </c>
      <c r="E1866" s="8"/>
      <c r="F1866" s="130"/>
      <c r="G1866" s="130"/>
      <c r="H1866" s="130"/>
      <c r="I1866" s="8"/>
      <c r="J1866" s="8"/>
      <c r="K1866" s="130"/>
      <c r="L1866" s="130"/>
      <c r="M1866" s="8" t="str">
        <f t="shared" si="109"/>
        <v/>
      </c>
      <c r="N1866" s="114">
        <f t="shared" si="108"/>
        <v>0</v>
      </c>
      <c r="O1866" s="114">
        <f t="shared" si="107"/>
        <v>0</v>
      </c>
      <c r="P1866" s="114"/>
      <c r="Q1866" s="131"/>
      <c r="R1866" s="114"/>
      <c r="S1866" s="132"/>
      <c r="T1866" s="114"/>
      <c r="U1866" s="131"/>
      <c r="V1866" s="114"/>
      <c r="W1866" s="132"/>
    </row>
    <row r="1867" spans="2:23">
      <c r="B1867" s="129"/>
      <c r="C1867" s="66"/>
      <c r="D1867" s="8" t="str">
        <f t="shared" si="110"/>
        <v/>
      </c>
      <c r="E1867" s="8"/>
      <c r="F1867" s="130"/>
      <c r="G1867" s="130"/>
      <c r="H1867" s="130"/>
      <c r="I1867" s="8"/>
      <c r="J1867" s="8"/>
      <c r="K1867" s="130"/>
      <c r="L1867" s="130"/>
      <c r="M1867" s="8" t="str">
        <f t="shared" si="109"/>
        <v/>
      </c>
      <c r="N1867" s="114">
        <f t="shared" si="108"/>
        <v>0</v>
      </c>
      <c r="O1867" s="114">
        <f t="shared" si="107"/>
        <v>0</v>
      </c>
      <c r="P1867" s="114"/>
      <c r="Q1867" s="131"/>
      <c r="R1867" s="114"/>
      <c r="S1867" s="132"/>
      <c r="T1867" s="114"/>
      <c r="U1867" s="131"/>
      <c r="V1867" s="114"/>
      <c r="W1867" s="132"/>
    </row>
    <row r="1868" spans="2:23">
      <c r="B1868" s="129"/>
      <c r="C1868" s="66"/>
      <c r="D1868" s="8" t="str">
        <f t="shared" si="110"/>
        <v/>
      </c>
      <c r="E1868" s="8"/>
      <c r="F1868" s="130"/>
      <c r="G1868" s="130"/>
      <c r="H1868" s="130"/>
      <c r="I1868" s="8"/>
      <c r="J1868" s="8"/>
      <c r="K1868" s="130"/>
      <c r="L1868" s="130"/>
      <c r="M1868" s="8" t="str">
        <f t="shared" si="109"/>
        <v/>
      </c>
      <c r="N1868" s="114">
        <f t="shared" si="108"/>
        <v>0</v>
      </c>
      <c r="O1868" s="114">
        <f t="shared" si="107"/>
        <v>0</v>
      </c>
      <c r="P1868" s="114"/>
      <c r="Q1868" s="131"/>
      <c r="R1868" s="114"/>
      <c r="S1868" s="132"/>
      <c r="T1868" s="114"/>
      <c r="U1868" s="131"/>
      <c r="V1868" s="114"/>
      <c r="W1868" s="132"/>
    </row>
    <row r="1869" spans="2:23">
      <c r="B1869" s="129"/>
      <c r="C1869" s="66"/>
      <c r="D1869" s="8" t="str">
        <f t="shared" si="110"/>
        <v/>
      </c>
      <c r="E1869" s="8"/>
      <c r="F1869" s="130"/>
      <c r="G1869" s="130"/>
      <c r="H1869" s="130"/>
      <c r="I1869" s="8"/>
      <c r="J1869" s="8"/>
      <c r="K1869" s="130"/>
      <c r="L1869" s="130"/>
      <c r="M1869" s="8" t="str">
        <f t="shared" si="109"/>
        <v/>
      </c>
      <c r="N1869" s="114">
        <f t="shared" si="108"/>
        <v>0</v>
      </c>
      <c r="O1869" s="114">
        <f t="shared" si="107"/>
        <v>0</v>
      </c>
      <c r="P1869" s="114"/>
      <c r="Q1869" s="131"/>
      <c r="R1869" s="114"/>
      <c r="S1869" s="132"/>
      <c r="T1869" s="114"/>
      <c r="U1869" s="131"/>
      <c r="V1869" s="114"/>
      <c r="W1869" s="132"/>
    </row>
    <row r="1870" spans="2:23">
      <c r="B1870" s="129"/>
      <c r="C1870" s="66"/>
      <c r="D1870" s="8" t="str">
        <f t="shared" si="110"/>
        <v/>
      </c>
      <c r="E1870" s="8"/>
      <c r="F1870" s="130"/>
      <c r="G1870" s="130"/>
      <c r="H1870" s="130"/>
      <c r="I1870" s="8"/>
      <c r="J1870" s="8"/>
      <c r="K1870" s="130"/>
      <c r="L1870" s="130"/>
      <c r="M1870" s="8" t="str">
        <f t="shared" si="109"/>
        <v/>
      </c>
      <c r="N1870" s="114">
        <f t="shared" si="108"/>
        <v>0</v>
      </c>
      <c r="O1870" s="114">
        <f t="shared" si="107"/>
        <v>0</v>
      </c>
      <c r="P1870" s="114"/>
      <c r="Q1870" s="131"/>
      <c r="R1870" s="114"/>
      <c r="S1870" s="132"/>
      <c r="T1870" s="114"/>
      <c r="U1870" s="131"/>
      <c r="V1870" s="114"/>
      <c r="W1870" s="132"/>
    </row>
    <row r="1871" spans="2:23">
      <c r="B1871" s="129"/>
      <c r="C1871" s="66"/>
      <c r="D1871" s="8" t="str">
        <f t="shared" si="110"/>
        <v/>
      </c>
      <c r="E1871" s="8"/>
      <c r="F1871" s="130"/>
      <c r="G1871" s="130"/>
      <c r="H1871" s="130"/>
      <c r="I1871" s="8"/>
      <c r="J1871" s="8"/>
      <c r="K1871" s="130"/>
      <c r="L1871" s="130"/>
      <c r="M1871" s="8" t="str">
        <f t="shared" si="109"/>
        <v/>
      </c>
      <c r="N1871" s="114">
        <f t="shared" si="108"/>
        <v>0</v>
      </c>
      <c r="O1871" s="114">
        <f t="shared" si="107"/>
        <v>0</v>
      </c>
      <c r="P1871" s="114"/>
      <c r="Q1871" s="131"/>
      <c r="R1871" s="114"/>
      <c r="S1871" s="132"/>
      <c r="T1871" s="114"/>
      <c r="U1871" s="131"/>
      <c r="V1871" s="114"/>
      <c r="W1871" s="132"/>
    </row>
    <row r="1872" spans="2:23">
      <c r="B1872" s="129"/>
      <c r="C1872" s="66"/>
      <c r="D1872" s="8" t="str">
        <f t="shared" si="110"/>
        <v/>
      </c>
      <c r="E1872" s="8"/>
      <c r="F1872" s="130"/>
      <c r="G1872" s="130"/>
      <c r="H1872" s="130"/>
      <c r="I1872" s="8"/>
      <c r="J1872" s="8"/>
      <c r="K1872" s="130"/>
      <c r="L1872" s="130"/>
      <c r="M1872" s="8" t="str">
        <f t="shared" si="109"/>
        <v/>
      </c>
      <c r="N1872" s="114">
        <f t="shared" si="108"/>
        <v>0</v>
      </c>
      <c r="O1872" s="114">
        <f t="shared" si="107"/>
        <v>0</v>
      </c>
      <c r="P1872" s="114"/>
      <c r="Q1872" s="131"/>
      <c r="R1872" s="114"/>
      <c r="S1872" s="132"/>
      <c r="T1872" s="114"/>
      <c r="U1872" s="131"/>
      <c r="V1872" s="114"/>
      <c r="W1872" s="132"/>
    </row>
    <row r="1873" spans="2:23">
      <c r="B1873" s="129"/>
      <c r="C1873" s="66"/>
      <c r="D1873" s="8" t="str">
        <f t="shared" si="110"/>
        <v/>
      </c>
      <c r="E1873" s="8"/>
      <c r="F1873" s="130"/>
      <c r="G1873" s="130"/>
      <c r="H1873" s="130"/>
      <c r="I1873" s="8"/>
      <c r="J1873" s="8"/>
      <c r="K1873" s="130"/>
      <c r="L1873" s="130"/>
      <c r="M1873" s="8" t="str">
        <f t="shared" si="109"/>
        <v/>
      </c>
      <c r="N1873" s="114">
        <f t="shared" si="108"/>
        <v>0</v>
      </c>
      <c r="O1873" s="114">
        <f t="shared" si="107"/>
        <v>0</v>
      </c>
      <c r="P1873" s="114"/>
      <c r="Q1873" s="131"/>
      <c r="R1873" s="114"/>
      <c r="S1873" s="132"/>
      <c r="T1873" s="114"/>
      <c r="U1873" s="131"/>
      <c r="V1873" s="114"/>
      <c r="W1873" s="132"/>
    </row>
    <row r="1874" spans="2:23">
      <c r="B1874" s="129"/>
      <c r="C1874" s="66"/>
      <c r="D1874" s="8" t="str">
        <f t="shared" si="110"/>
        <v/>
      </c>
      <c r="E1874" s="8"/>
      <c r="F1874" s="130"/>
      <c r="G1874" s="130"/>
      <c r="H1874" s="130"/>
      <c r="I1874" s="8"/>
      <c r="J1874" s="8"/>
      <c r="K1874" s="130"/>
      <c r="L1874" s="130"/>
      <c r="M1874" s="8" t="str">
        <f t="shared" si="109"/>
        <v/>
      </c>
      <c r="N1874" s="114">
        <f t="shared" si="108"/>
        <v>0</v>
      </c>
      <c r="O1874" s="114">
        <f t="shared" ref="O1874:O1908" si="111">IFERROR(S1874/Q1874,0)</f>
        <v>0</v>
      </c>
      <c r="P1874" s="114"/>
      <c r="Q1874" s="131"/>
      <c r="R1874" s="114"/>
      <c r="S1874" s="132"/>
      <c r="T1874" s="114"/>
      <c r="U1874" s="131"/>
      <c r="V1874" s="114"/>
      <c r="W1874" s="132"/>
    </row>
    <row r="1875" spans="2:23">
      <c r="B1875" s="129"/>
      <c r="C1875" s="66"/>
      <c r="D1875" s="8" t="str">
        <f t="shared" si="110"/>
        <v/>
      </c>
      <c r="E1875" s="8"/>
      <c r="F1875" s="130"/>
      <c r="G1875" s="130"/>
      <c r="H1875" s="130"/>
      <c r="I1875" s="8"/>
      <c r="J1875" s="8"/>
      <c r="K1875" s="130"/>
      <c r="L1875" s="130"/>
      <c r="M1875" s="8" t="str">
        <f t="shared" si="109"/>
        <v/>
      </c>
      <c r="N1875" s="114">
        <f t="shared" ref="N1875:N1908" si="112">IFERROR(R1875/P1875,0)</f>
        <v>0</v>
      </c>
      <c r="O1875" s="114">
        <f t="shared" si="111"/>
        <v>0</v>
      </c>
      <c r="P1875" s="114"/>
      <c r="Q1875" s="131"/>
      <c r="R1875" s="114"/>
      <c r="S1875" s="132"/>
      <c r="T1875" s="114"/>
      <c r="U1875" s="131"/>
      <c r="V1875" s="114"/>
      <c r="W1875" s="132"/>
    </row>
    <row r="1876" spans="2:23">
      <c r="B1876" s="129"/>
      <c r="C1876" s="66"/>
      <c r="D1876" s="8" t="str">
        <f t="shared" si="110"/>
        <v/>
      </c>
      <c r="E1876" s="8"/>
      <c r="F1876" s="130"/>
      <c r="G1876" s="130"/>
      <c r="H1876" s="130"/>
      <c r="I1876" s="8"/>
      <c r="J1876" s="8"/>
      <c r="K1876" s="130"/>
      <c r="L1876" s="130"/>
      <c r="M1876" s="8" t="str">
        <f t="shared" si="109"/>
        <v/>
      </c>
      <c r="N1876" s="114">
        <f t="shared" si="112"/>
        <v>0</v>
      </c>
      <c r="O1876" s="114">
        <f t="shared" si="111"/>
        <v>0</v>
      </c>
      <c r="P1876" s="114"/>
      <c r="Q1876" s="131"/>
      <c r="R1876" s="114"/>
      <c r="S1876" s="132"/>
      <c r="T1876" s="114"/>
      <c r="U1876" s="131"/>
      <c r="V1876" s="114"/>
      <c r="W1876" s="132"/>
    </row>
    <row r="1877" spans="2:23">
      <c r="B1877" s="129"/>
      <c r="C1877" s="66"/>
      <c r="D1877" s="8" t="str">
        <f t="shared" si="110"/>
        <v/>
      </c>
      <c r="E1877" s="8"/>
      <c r="F1877" s="130"/>
      <c r="G1877" s="130"/>
      <c r="H1877" s="130"/>
      <c r="I1877" s="8"/>
      <c r="J1877" s="8"/>
      <c r="K1877" s="130"/>
      <c r="L1877" s="130"/>
      <c r="M1877" s="8" t="str">
        <f t="shared" si="109"/>
        <v/>
      </c>
      <c r="N1877" s="114">
        <f t="shared" si="112"/>
        <v>0</v>
      </c>
      <c r="O1877" s="114">
        <f t="shared" si="111"/>
        <v>0</v>
      </c>
      <c r="P1877" s="114"/>
      <c r="Q1877" s="131"/>
      <c r="R1877" s="114"/>
      <c r="S1877" s="132"/>
      <c r="T1877" s="114"/>
      <c r="U1877" s="131"/>
      <c r="V1877" s="114"/>
      <c r="W1877" s="132"/>
    </row>
    <row r="1878" spans="2:23">
      <c r="B1878" s="129"/>
      <c r="C1878" s="66"/>
      <c r="D1878" s="8" t="str">
        <f t="shared" si="110"/>
        <v/>
      </c>
      <c r="E1878" s="8"/>
      <c r="F1878" s="130"/>
      <c r="G1878" s="130"/>
      <c r="H1878" s="130"/>
      <c r="I1878" s="8"/>
      <c r="J1878" s="8"/>
      <c r="K1878" s="130"/>
      <c r="L1878" s="130"/>
      <c r="M1878" s="8" t="str">
        <f t="shared" si="109"/>
        <v/>
      </c>
      <c r="N1878" s="114">
        <f t="shared" si="112"/>
        <v>0</v>
      </c>
      <c r="O1878" s="114">
        <f t="shared" si="111"/>
        <v>0</v>
      </c>
      <c r="P1878" s="114"/>
      <c r="Q1878" s="131"/>
      <c r="R1878" s="114"/>
      <c r="S1878" s="132"/>
      <c r="T1878" s="114"/>
      <c r="U1878" s="131"/>
      <c r="V1878" s="114"/>
      <c r="W1878" s="132"/>
    </row>
    <row r="1879" spans="2:23">
      <c r="B1879" s="129"/>
      <c r="C1879" s="66"/>
      <c r="D1879" s="8" t="str">
        <f t="shared" si="110"/>
        <v/>
      </c>
      <c r="E1879" s="8"/>
      <c r="F1879" s="130"/>
      <c r="G1879" s="130"/>
      <c r="H1879" s="130"/>
      <c r="I1879" s="8"/>
      <c r="J1879" s="8"/>
      <c r="K1879" s="130"/>
      <c r="L1879" s="130"/>
      <c r="M1879" s="8" t="str">
        <f t="shared" si="109"/>
        <v/>
      </c>
      <c r="N1879" s="114">
        <f t="shared" si="112"/>
        <v>0</v>
      </c>
      <c r="O1879" s="114">
        <f t="shared" si="111"/>
        <v>0</v>
      </c>
      <c r="P1879" s="114"/>
      <c r="Q1879" s="131"/>
      <c r="R1879" s="114"/>
      <c r="S1879" s="132"/>
      <c r="T1879" s="114"/>
      <c r="U1879" s="131"/>
      <c r="V1879" s="114"/>
      <c r="W1879" s="132"/>
    </row>
    <row r="1880" spans="2:23">
      <c r="B1880" s="129"/>
      <c r="C1880" s="66"/>
      <c r="D1880" s="8" t="str">
        <f t="shared" si="110"/>
        <v/>
      </c>
      <c r="E1880" s="8"/>
      <c r="F1880" s="130"/>
      <c r="G1880" s="130"/>
      <c r="H1880" s="130"/>
      <c r="I1880" s="8"/>
      <c r="J1880" s="8"/>
      <c r="K1880" s="130"/>
      <c r="L1880" s="130"/>
      <c r="M1880" s="8" t="str">
        <f t="shared" si="109"/>
        <v/>
      </c>
      <c r="N1880" s="114">
        <f t="shared" si="112"/>
        <v>0</v>
      </c>
      <c r="O1880" s="114">
        <f t="shared" si="111"/>
        <v>0</v>
      </c>
      <c r="P1880" s="114"/>
      <c r="Q1880" s="131"/>
      <c r="R1880" s="114"/>
      <c r="S1880" s="132"/>
      <c r="T1880" s="114"/>
      <c r="U1880" s="131"/>
      <c r="V1880" s="114"/>
      <c r="W1880" s="132"/>
    </row>
    <row r="1881" spans="2:23">
      <c r="B1881" s="129"/>
      <c r="C1881" s="66"/>
      <c r="D1881" s="8" t="str">
        <f t="shared" si="110"/>
        <v/>
      </c>
      <c r="E1881" s="8"/>
      <c r="F1881" s="130"/>
      <c r="G1881" s="130"/>
      <c r="H1881" s="130"/>
      <c r="I1881" s="8"/>
      <c r="J1881" s="8"/>
      <c r="K1881" s="130"/>
      <c r="L1881" s="130"/>
      <c r="M1881" s="8" t="str">
        <f t="shared" si="109"/>
        <v/>
      </c>
      <c r="N1881" s="114">
        <f t="shared" si="112"/>
        <v>0</v>
      </c>
      <c r="O1881" s="114">
        <f t="shared" si="111"/>
        <v>0</v>
      </c>
      <c r="P1881" s="114"/>
      <c r="Q1881" s="131"/>
      <c r="R1881" s="114"/>
      <c r="S1881" s="132"/>
      <c r="T1881" s="114"/>
      <c r="U1881" s="131"/>
      <c r="V1881" s="114"/>
      <c r="W1881" s="132"/>
    </row>
    <row r="1882" spans="2:23">
      <c r="B1882" s="129"/>
      <c r="C1882" s="66"/>
      <c r="D1882" s="8" t="str">
        <f t="shared" si="110"/>
        <v/>
      </c>
      <c r="E1882" s="8"/>
      <c r="F1882" s="130"/>
      <c r="G1882" s="130"/>
      <c r="H1882" s="130"/>
      <c r="I1882" s="8"/>
      <c r="J1882" s="8"/>
      <c r="K1882" s="130"/>
      <c r="L1882" s="130"/>
      <c r="M1882" s="8" t="str">
        <f t="shared" si="109"/>
        <v/>
      </c>
      <c r="N1882" s="114">
        <f t="shared" si="112"/>
        <v>0</v>
      </c>
      <c r="O1882" s="114">
        <f t="shared" si="111"/>
        <v>0</v>
      </c>
      <c r="P1882" s="114"/>
      <c r="Q1882" s="131"/>
      <c r="R1882" s="114"/>
      <c r="S1882" s="132"/>
      <c r="T1882" s="114"/>
      <c r="U1882" s="131"/>
      <c r="V1882" s="114"/>
      <c r="W1882" s="132"/>
    </row>
    <row r="1883" spans="2:23">
      <c r="B1883" s="129"/>
      <c r="C1883" s="66"/>
      <c r="D1883" s="8" t="str">
        <f t="shared" si="110"/>
        <v/>
      </c>
      <c r="E1883" s="8"/>
      <c r="F1883" s="130"/>
      <c r="G1883" s="130"/>
      <c r="H1883" s="130"/>
      <c r="I1883" s="8"/>
      <c r="J1883" s="8"/>
      <c r="K1883" s="130"/>
      <c r="L1883" s="130"/>
      <c r="M1883" s="8" t="str">
        <f t="shared" si="109"/>
        <v/>
      </c>
      <c r="N1883" s="114">
        <f t="shared" si="112"/>
        <v>0</v>
      </c>
      <c r="O1883" s="114">
        <f t="shared" si="111"/>
        <v>0</v>
      </c>
      <c r="P1883" s="114"/>
      <c r="Q1883" s="131"/>
      <c r="R1883" s="114"/>
      <c r="S1883" s="132"/>
      <c r="T1883" s="114"/>
      <c r="U1883" s="131"/>
      <c r="V1883" s="114"/>
      <c r="W1883" s="132"/>
    </row>
    <row r="1884" spans="2:23">
      <c r="B1884" s="129"/>
      <c r="C1884" s="66"/>
      <c r="D1884" s="8" t="str">
        <f t="shared" si="110"/>
        <v/>
      </c>
      <c r="E1884" s="8"/>
      <c r="F1884" s="130"/>
      <c r="G1884" s="130"/>
      <c r="H1884" s="130"/>
      <c r="I1884" s="8"/>
      <c r="J1884" s="8"/>
      <c r="K1884" s="130"/>
      <c r="L1884" s="130"/>
      <c r="M1884" s="8" t="str">
        <f t="shared" si="109"/>
        <v/>
      </c>
      <c r="N1884" s="114">
        <f t="shared" si="112"/>
        <v>0</v>
      </c>
      <c r="O1884" s="114">
        <f t="shared" si="111"/>
        <v>0</v>
      </c>
      <c r="P1884" s="114"/>
      <c r="Q1884" s="131"/>
      <c r="R1884" s="114"/>
      <c r="S1884" s="132"/>
      <c r="T1884" s="114"/>
      <c r="U1884" s="131"/>
      <c r="V1884" s="114"/>
      <c r="W1884" s="132"/>
    </row>
    <row r="1885" spans="2:23">
      <c r="B1885" s="129"/>
      <c r="C1885" s="66"/>
      <c r="D1885" s="8" t="str">
        <f t="shared" si="110"/>
        <v/>
      </c>
      <c r="E1885" s="8"/>
      <c r="F1885" s="130"/>
      <c r="G1885" s="130"/>
      <c r="H1885" s="130"/>
      <c r="I1885" s="8"/>
      <c r="J1885" s="8"/>
      <c r="K1885" s="130"/>
      <c r="L1885" s="130"/>
      <c r="M1885" s="8" t="str">
        <f t="shared" si="109"/>
        <v/>
      </c>
      <c r="N1885" s="114">
        <f t="shared" si="112"/>
        <v>0</v>
      </c>
      <c r="O1885" s="114">
        <f t="shared" si="111"/>
        <v>0</v>
      </c>
      <c r="P1885" s="114"/>
      <c r="Q1885" s="131"/>
      <c r="R1885" s="114"/>
      <c r="S1885" s="132"/>
      <c r="T1885" s="114"/>
      <c r="U1885" s="131"/>
      <c r="V1885" s="114"/>
      <c r="W1885" s="132"/>
    </row>
    <row r="1886" spans="2:23">
      <c r="B1886" s="129"/>
      <c r="C1886" s="66"/>
      <c r="D1886" s="8" t="str">
        <f t="shared" si="110"/>
        <v/>
      </c>
      <c r="E1886" s="8"/>
      <c r="F1886" s="130"/>
      <c r="G1886" s="130"/>
      <c r="H1886" s="130"/>
      <c r="I1886" s="8"/>
      <c r="J1886" s="8"/>
      <c r="K1886" s="130"/>
      <c r="L1886" s="130"/>
      <c r="M1886" s="8" t="str">
        <f t="shared" si="109"/>
        <v/>
      </c>
      <c r="N1886" s="114">
        <f t="shared" si="112"/>
        <v>0</v>
      </c>
      <c r="O1886" s="114">
        <f t="shared" si="111"/>
        <v>0</v>
      </c>
      <c r="P1886" s="114"/>
      <c r="Q1886" s="131"/>
      <c r="R1886" s="114"/>
      <c r="S1886" s="132"/>
      <c r="T1886" s="114"/>
      <c r="U1886" s="131"/>
      <c r="V1886" s="114"/>
      <c r="W1886" s="132"/>
    </row>
    <row r="1887" spans="2:23">
      <c r="B1887" s="129"/>
      <c r="C1887" s="66"/>
      <c r="D1887" s="8" t="str">
        <f t="shared" si="110"/>
        <v/>
      </c>
      <c r="E1887" s="8"/>
      <c r="F1887" s="130"/>
      <c r="G1887" s="130"/>
      <c r="H1887" s="130"/>
      <c r="I1887" s="8"/>
      <c r="J1887" s="8"/>
      <c r="K1887" s="130"/>
      <c r="L1887" s="130"/>
      <c r="M1887" s="8" t="str">
        <f t="shared" si="109"/>
        <v/>
      </c>
      <c r="N1887" s="114">
        <f t="shared" si="112"/>
        <v>0</v>
      </c>
      <c r="O1887" s="114">
        <f t="shared" si="111"/>
        <v>0</v>
      </c>
      <c r="P1887" s="114"/>
      <c r="Q1887" s="131"/>
      <c r="R1887" s="114"/>
      <c r="S1887" s="132"/>
      <c r="T1887" s="114"/>
      <c r="U1887" s="131"/>
      <c r="V1887" s="114"/>
      <c r="W1887" s="132"/>
    </row>
    <row r="1888" spans="2:23">
      <c r="B1888" s="129"/>
      <c r="C1888" s="66"/>
      <c r="D1888" s="8" t="str">
        <f t="shared" si="110"/>
        <v/>
      </c>
      <c r="E1888" s="8"/>
      <c r="F1888" s="130"/>
      <c r="G1888" s="130"/>
      <c r="H1888" s="130"/>
      <c r="I1888" s="8"/>
      <c r="J1888" s="8"/>
      <c r="K1888" s="130"/>
      <c r="L1888" s="130"/>
      <c r="M1888" s="8" t="str">
        <f t="shared" si="109"/>
        <v/>
      </c>
      <c r="N1888" s="114">
        <f t="shared" si="112"/>
        <v>0</v>
      </c>
      <c r="O1888" s="114">
        <f t="shared" si="111"/>
        <v>0</v>
      </c>
      <c r="P1888" s="114"/>
      <c r="Q1888" s="131"/>
      <c r="R1888" s="114"/>
      <c r="S1888" s="132"/>
      <c r="T1888" s="114"/>
      <c r="U1888" s="131"/>
      <c r="V1888" s="114"/>
      <c r="W1888" s="132"/>
    </row>
    <row r="1889" spans="2:23">
      <c r="B1889" s="129"/>
      <c r="C1889" s="66"/>
      <c r="D1889" s="8" t="str">
        <f t="shared" si="110"/>
        <v/>
      </c>
      <c r="E1889" s="8"/>
      <c r="F1889" s="130"/>
      <c r="G1889" s="130"/>
      <c r="H1889" s="130"/>
      <c r="I1889" s="8"/>
      <c r="J1889" s="8"/>
      <c r="K1889" s="130"/>
      <c r="L1889" s="130"/>
      <c r="M1889" s="8" t="str">
        <f t="shared" si="109"/>
        <v/>
      </c>
      <c r="N1889" s="114">
        <f t="shared" si="112"/>
        <v>0</v>
      </c>
      <c r="O1889" s="114">
        <f t="shared" si="111"/>
        <v>0</v>
      </c>
      <c r="P1889" s="114"/>
      <c r="Q1889" s="131"/>
      <c r="R1889" s="114"/>
      <c r="S1889" s="132"/>
      <c r="T1889" s="114"/>
      <c r="U1889" s="131"/>
      <c r="V1889" s="114"/>
      <c r="W1889" s="132"/>
    </row>
    <row r="1890" spans="2:23">
      <c r="B1890" s="129"/>
      <c r="C1890" s="66"/>
      <c r="D1890" s="8" t="str">
        <f t="shared" si="110"/>
        <v/>
      </c>
      <c r="E1890" s="8"/>
      <c r="F1890" s="130"/>
      <c r="G1890" s="130"/>
      <c r="H1890" s="130"/>
      <c r="I1890" s="8"/>
      <c r="J1890" s="8"/>
      <c r="K1890" s="130"/>
      <c r="L1890" s="130"/>
      <c r="M1890" s="8" t="str">
        <f t="shared" si="109"/>
        <v/>
      </c>
      <c r="N1890" s="114">
        <f t="shared" si="112"/>
        <v>0</v>
      </c>
      <c r="O1890" s="114">
        <f t="shared" si="111"/>
        <v>0</v>
      </c>
      <c r="P1890" s="114"/>
      <c r="Q1890" s="131"/>
      <c r="R1890" s="114"/>
      <c r="S1890" s="132"/>
      <c r="T1890" s="114"/>
      <c r="U1890" s="131"/>
      <c r="V1890" s="114"/>
      <c r="W1890" s="132"/>
    </row>
    <row r="1891" spans="2:23">
      <c r="B1891" s="129"/>
      <c r="C1891" s="66"/>
      <c r="D1891" s="8" t="str">
        <f t="shared" si="110"/>
        <v/>
      </c>
      <c r="E1891" s="8"/>
      <c r="F1891" s="130"/>
      <c r="G1891" s="130"/>
      <c r="H1891" s="130"/>
      <c r="I1891" s="8"/>
      <c r="J1891" s="8"/>
      <c r="K1891" s="130"/>
      <c r="L1891" s="130"/>
      <c r="M1891" s="8" t="str">
        <f t="shared" si="109"/>
        <v/>
      </c>
      <c r="N1891" s="114">
        <f t="shared" si="112"/>
        <v>0</v>
      </c>
      <c r="O1891" s="114">
        <f t="shared" si="111"/>
        <v>0</v>
      </c>
      <c r="P1891" s="114"/>
      <c r="Q1891" s="131"/>
      <c r="R1891" s="114"/>
      <c r="S1891" s="132"/>
      <c r="T1891" s="114"/>
      <c r="U1891" s="131"/>
      <c r="V1891" s="114"/>
      <c r="W1891" s="132"/>
    </row>
    <row r="1892" spans="2:23">
      <c r="B1892" s="129"/>
      <c r="C1892" s="66"/>
      <c r="D1892" s="8" t="str">
        <f t="shared" si="110"/>
        <v/>
      </c>
      <c r="E1892" s="8"/>
      <c r="F1892" s="130"/>
      <c r="G1892" s="130"/>
      <c r="H1892" s="130"/>
      <c r="I1892" s="8"/>
      <c r="J1892" s="8"/>
      <c r="K1892" s="130"/>
      <c r="L1892" s="130"/>
      <c r="M1892" s="8" t="str">
        <f t="shared" si="109"/>
        <v/>
      </c>
      <c r="N1892" s="114">
        <f t="shared" si="112"/>
        <v>0</v>
      </c>
      <c r="O1892" s="114">
        <f t="shared" si="111"/>
        <v>0</v>
      </c>
      <c r="P1892" s="114"/>
      <c r="Q1892" s="131"/>
      <c r="R1892" s="114"/>
      <c r="S1892" s="132"/>
      <c r="T1892" s="114"/>
      <c r="U1892" s="131"/>
      <c r="V1892" s="114"/>
      <c r="W1892" s="132"/>
    </row>
    <row r="1893" spans="2:23">
      <c r="B1893" s="129"/>
      <c r="C1893" s="66"/>
      <c r="D1893" s="8" t="str">
        <f t="shared" si="110"/>
        <v/>
      </c>
      <c r="E1893" s="8"/>
      <c r="F1893" s="130"/>
      <c r="G1893" s="130"/>
      <c r="H1893" s="130"/>
      <c r="I1893" s="8"/>
      <c r="J1893" s="8"/>
      <c r="K1893" s="130"/>
      <c r="L1893" s="130"/>
      <c r="M1893" s="8" t="str">
        <f t="shared" si="109"/>
        <v/>
      </c>
      <c r="N1893" s="114">
        <f t="shared" si="112"/>
        <v>0</v>
      </c>
      <c r="O1893" s="114">
        <f t="shared" si="111"/>
        <v>0</v>
      </c>
      <c r="P1893" s="114"/>
      <c r="Q1893" s="131"/>
      <c r="R1893" s="114"/>
      <c r="S1893" s="132"/>
      <c r="T1893" s="114"/>
      <c r="U1893" s="131"/>
      <c r="V1893" s="114"/>
      <c r="W1893" s="132"/>
    </row>
    <row r="1894" spans="2:23">
      <c r="B1894" s="129"/>
      <c r="C1894" s="66"/>
      <c r="D1894" s="8" t="str">
        <f t="shared" si="110"/>
        <v/>
      </c>
      <c r="E1894" s="8"/>
      <c r="F1894" s="130"/>
      <c r="G1894" s="130"/>
      <c r="H1894" s="130"/>
      <c r="I1894" s="8"/>
      <c r="J1894" s="8"/>
      <c r="K1894" s="130"/>
      <c r="L1894" s="130"/>
      <c r="M1894" s="8" t="str">
        <f t="shared" si="109"/>
        <v/>
      </c>
      <c r="N1894" s="114">
        <f t="shared" si="112"/>
        <v>0</v>
      </c>
      <c r="O1894" s="114">
        <f t="shared" si="111"/>
        <v>0</v>
      </c>
      <c r="P1894" s="114"/>
      <c r="Q1894" s="131"/>
      <c r="R1894" s="114"/>
      <c r="S1894" s="132"/>
      <c r="T1894" s="114"/>
      <c r="U1894" s="131"/>
      <c r="V1894" s="114"/>
      <c r="W1894" s="132"/>
    </row>
    <row r="1895" spans="2:23">
      <c r="B1895" s="129"/>
      <c r="C1895" s="66"/>
      <c r="D1895" s="8" t="str">
        <f t="shared" si="110"/>
        <v/>
      </c>
      <c r="E1895" s="8"/>
      <c r="F1895" s="130"/>
      <c r="G1895" s="130"/>
      <c r="H1895" s="130"/>
      <c r="I1895" s="8"/>
      <c r="J1895" s="8"/>
      <c r="K1895" s="130"/>
      <c r="L1895" s="130"/>
      <c r="M1895" s="8" t="str">
        <f t="shared" si="109"/>
        <v/>
      </c>
      <c r="N1895" s="114">
        <f t="shared" si="112"/>
        <v>0</v>
      </c>
      <c r="O1895" s="114">
        <f t="shared" si="111"/>
        <v>0</v>
      </c>
      <c r="P1895" s="114"/>
      <c r="Q1895" s="131"/>
      <c r="R1895" s="114"/>
      <c r="S1895" s="132"/>
      <c r="T1895" s="114"/>
      <c r="U1895" s="131"/>
      <c r="V1895" s="114"/>
      <c r="W1895" s="132"/>
    </row>
    <row r="1896" spans="2:23">
      <c r="B1896" s="129"/>
      <c r="C1896" s="66"/>
      <c r="D1896" s="8" t="str">
        <f t="shared" si="110"/>
        <v/>
      </c>
      <c r="E1896" s="8"/>
      <c r="F1896" s="130"/>
      <c r="G1896" s="130"/>
      <c r="H1896" s="130"/>
      <c r="I1896" s="8"/>
      <c r="J1896" s="8"/>
      <c r="K1896" s="130"/>
      <c r="L1896" s="130"/>
      <c r="M1896" s="8" t="str">
        <f t="shared" si="109"/>
        <v/>
      </c>
      <c r="N1896" s="114">
        <f t="shared" si="112"/>
        <v>0</v>
      </c>
      <c r="O1896" s="114">
        <f t="shared" si="111"/>
        <v>0</v>
      </c>
      <c r="P1896" s="114"/>
      <c r="Q1896" s="131"/>
      <c r="R1896" s="114"/>
      <c r="S1896" s="132"/>
      <c r="T1896" s="114"/>
      <c r="U1896" s="131"/>
      <c r="V1896" s="114"/>
      <c r="W1896" s="132"/>
    </row>
    <row r="1897" spans="2:23">
      <c r="B1897" s="129"/>
      <c r="C1897" s="66"/>
      <c r="D1897" s="8" t="str">
        <f t="shared" si="110"/>
        <v/>
      </c>
      <c r="E1897" s="8"/>
      <c r="F1897" s="130"/>
      <c r="G1897" s="130"/>
      <c r="H1897" s="130"/>
      <c r="I1897" s="8"/>
      <c r="J1897" s="8"/>
      <c r="K1897" s="130"/>
      <c r="L1897" s="130"/>
      <c r="M1897" s="8" t="str">
        <f t="shared" si="109"/>
        <v/>
      </c>
      <c r="N1897" s="114">
        <f t="shared" si="112"/>
        <v>0</v>
      </c>
      <c r="O1897" s="114">
        <f t="shared" si="111"/>
        <v>0</v>
      </c>
      <c r="P1897" s="114"/>
      <c r="Q1897" s="131"/>
      <c r="R1897" s="114"/>
      <c r="S1897" s="132"/>
      <c r="T1897" s="114"/>
      <c r="U1897" s="131"/>
      <c r="V1897" s="114"/>
      <c r="W1897" s="132"/>
    </row>
    <row r="1898" spans="2:23">
      <c r="B1898" s="129"/>
      <c r="C1898" s="66"/>
      <c r="D1898" s="8" t="str">
        <f t="shared" si="110"/>
        <v/>
      </c>
      <c r="E1898" s="8"/>
      <c r="F1898" s="130"/>
      <c r="G1898" s="130"/>
      <c r="H1898" s="130"/>
      <c r="I1898" s="8"/>
      <c r="J1898" s="8"/>
      <c r="K1898" s="130"/>
      <c r="L1898" s="130"/>
      <c r="M1898" s="8" t="str">
        <f t="shared" si="109"/>
        <v/>
      </c>
      <c r="N1898" s="114">
        <f t="shared" si="112"/>
        <v>0</v>
      </c>
      <c r="O1898" s="114">
        <f t="shared" si="111"/>
        <v>0</v>
      </c>
      <c r="P1898" s="114"/>
      <c r="Q1898" s="131"/>
      <c r="R1898" s="114"/>
      <c r="S1898" s="132"/>
      <c r="T1898" s="114"/>
      <c r="U1898" s="131"/>
      <c r="V1898" s="114"/>
      <c r="W1898" s="132"/>
    </row>
    <row r="1899" spans="2:23">
      <c r="B1899" s="129"/>
      <c r="C1899" s="66"/>
      <c r="D1899" s="8" t="str">
        <f t="shared" si="110"/>
        <v/>
      </c>
      <c r="E1899" s="8"/>
      <c r="F1899" s="130"/>
      <c r="G1899" s="130"/>
      <c r="H1899" s="130"/>
      <c r="I1899" s="8"/>
      <c r="J1899" s="8"/>
      <c r="K1899" s="130"/>
      <c r="L1899" s="130"/>
      <c r="M1899" s="8" t="str">
        <f t="shared" si="109"/>
        <v/>
      </c>
      <c r="N1899" s="114">
        <f t="shared" si="112"/>
        <v>0</v>
      </c>
      <c r="O1899" s="114">
        <f t="shared" si="111"/>
        <v>0</v>
      </c>
      <c r="P1899" s="114"/>
      <c r="Q1899" s="131"/>
      <c r="R1899" s="114"/>
      <c r="S1899" s="132"/>
      <c r="T1899" s="114"/>
      <c r="U1899" s="131"/>
      <c r="V1899" s="114"/>
      <c r="W1899" s="132"/>
    </row>
    <row r="1900" spans="2:23">
      <c r="B1900" s="129"/>
      <c r="C1900" s="66"/>
      <c r="D1900" s="8" t="str">
        <f t="shared" si="110"/>
        <v/>
      </c>
      <c r="E1900" s="8"/>
      <c r="F1900" s="130"/>
      <c r="G1900" s="130"/>
      <c r="H1900" s="130"/>
      <c r="I1900" s="8"/>
      <c r="J1900" s="8"/>
      <c r="K1900" s="130"/>
      <c r="L1900" s="130"/>
      <c r="M1900" s="8" t="str">
        <f t="shared" si="109"/>
        <v/>
      </c>
      <c r="N1900" s="114">
        <f t="shared" si="112"/>
        <v>0</v>
      </c>
      <c r="O1900" s="114">
        <f t="shared" si="111"/>
        <v>0</v>
      </c>
      <c r="P1900" s="114"/>
      <c r="Q1900" s="131"/>
      <c r="R1900" s="114"/>
      <c r="S1900" s="132"/>
      <c r="T1900" s="114"/>
      <c r="U1900" s="131"/>
      <c r="V1900" s="114"/>
      <c r="W1900" s="132"/>
    </row>
    <row r="1901" spans="2:23">
      <c r="B1901" s="129"/>
      <c r="C1901" s="66"/>
      <c r="D1901" s="8" t="str">
        <f t="shared" si="110"/>
        <v/>
      </c>
      <c r="E1901" s="8"/>
      <c r="F1901" s="130"/>
      <c r="G1901" s="130"/>
      <c r="H1901" s="130"/>
      <c r="I1901" s="8"/>
      <c r="J1901" s="8"/>
      <c r="K1901" s="130"/>
      <c r="L1901" s="130"/>
      <c r="M1901" s="8" t="str">
        <f t="shared" si="109"/>
        <v/>
      </c>
      <c r="N1901" s="114">
        <f t="shared" si="112"/>
        <v>0</v>
      </c>
      <c r="O1901" s="114">
        <f t="shared" si="111"/>
        <v>0</v>
      </c>
      <c r="P1901" s="114"/>
      <c r="Q1901" s="131"/>
      <c r="R1901" s="114"/>
      <c r="S1901" s="132"/>
      <c r="T1901" s="114"/>
      <c r="U1901" s="131"/>
      <c r="V1901" s="114"/>
      <c r="W1901" s="132"/>
    </row>
    <row r="1902" spans="2:23">
      <c r="B1902" s="129"/>
      <c r="C1902" s="66"/>
      <c r="D1902" s="8" t="str">
        <f t="shared" si="110"/>
        <v/>
      </c>
      <c r="E1902" s="8"/>
      <c r="F1902" s="130"/>
      <c r="G1902" s="130"/>
      <c r="H1902" s="130"/>
      <c r="I1902" s="8"/>
      <c r="J1902" s="8"/>
      <c r="K1902" s="130"/>
      <c r="L1902" s="130"/>
      <c r="M1902" s="8" t="str">
        <f t="shared" si="109"/>
        <v/>
      </c>
      <c r="N1902" s="114">
        <f t="shared" si="112"/>
        <v>0</v>
      </c>
      <c r="O1902" s="114">
        <f t="shared" si="111"/>
        <v>0</v>
      </c>
      <c r="P1902" s="114"/>
      <c r="Q1902" s="131"/>
      <c r="R1902" s="114"/>
      <c r="S1902" s="132"/>
      <c r="T1902" s="114"/>
      <c r="U1902" s="131"/>
      <c r="V1902" s="114"/>
      <c r="W1902" s="132"/>
    </row>
    <row r="1903" spans="2:23">
      <c r="B1903" s="129"/>
      <c r="C1903" s="66"/>
      <c r="D1903" s="8" t="str">
        <f t="shared" si="110"/>
        <v/>
      </c>
      <c r="E1903" s="8"/>
      <c r="F1903" s="130"/>
      <c r="G1903" s="130"/>
      <c r="H1903" s="130"/>
      <c r="I1903" s="8"/>
      <c r="J1903" s="8"/>
      <c r="K1903" s="130"/>
      <c r="L1903" s="130"/>
      <c r="M1903" s="8" t="str">
        <f t="shared" si="109"/>
        <v/>
      </c>
      <c r="N1903" s="114">
        <f t="shared" si="112"/>
        <v>0</v>
      </c>
      <c r="O1903" s="114">
        <f t="shared" si="111"/>
        <v>0</v>
      </c>
      <c r="P1903" s="114"/>
      <c r="Q1903" s="131"/>
      <c r="R1903" s="114"/>
      <c r="S1903" s="132"/>
      <c r="T1903" s="114"/>
      <c r="U1903" s="131"/>
      <c r="V1903" s="114"/>
      <c r="W1903" s="132"/>
    </row>
    <row r="1904" spans="2:23">
      <c r="B1904" s="129"/>
      <c r="C1904" s="66"/>
      <c r="D1904" s="8" t="str">
        <f t="shared" si="110"/>
        <v/>
      </c>
      <c r="E1904" s="8"/>
      <c r="F1904" s="130"/>
      <c r="G1904" s="130"/>
      <c r="H1904" s="130"/>
      <c r="I1904" s="8"/>
      <c r="J1904" s="8"/>
      <c r="K1904" s="130"/>
      <c r="L1904" s="130"/>
      <c r="M1904" s="8" t="str">
        <f t="shared" si="109"/>
        <v/>
      </c>
      <c r="N1904" s="114">
        <f t="shared" si="112"/>
        <v>0</v>
      </c>
      <c r="O1904" s="114">
        <f t="shared" si="111"/>
        <v>0</v>
      </c>
      <c r="P1904" s="114"/>
      <c r="Q1904" s="131"/>
      <c r="R1904" s="114"/>
      <c r="S1904" s="132"/>
      <c r="T1904" s="114"/>
      <c r="U1904" s="131"/>
      <c r="V1904" s="114"/>
      <c r="W1904" s="132"/>
    </row>
    <row r="1905" spans="2:23">
      <c r="B1905" s="129"/>
      <c r="C1905" s="66"/>
      <c r="D1905" s="8" t="str">
        <f t="shared" si="110"/>
        <v/>
      </c>
      <c r="E1905" s="8"/>
      <c r="F1905" s="130"/>
      <c r="G1905" s="130"/>
      <c r="H1905" s="130"/>
      <c r="I1905" s="8"/>
      <c r="J1905" s="8"/>
      <c r="K1905" s="130"/>
      <c r="L1905" s="130"/>
      <c r="M1905" s="8" t="str">
        <f t="shared" si="109"/>
        <v/>
      </c>
      <c r="N1905" s="114">
        <f t="shared" si="112"/>
        <v>0</v>
      </c>
      <c r="O1905" s="114">
        <f t="shared" si="111"/>
        <v>0</v>
      </c>
      <c r="P1905" s="114"/>
      <c r="Q1905" s="131"/>
      <c r="R1905" s="114"/>
      <c r="S1905" s="132"/>
      <c r="T1905" s="114"/>
      <c r="U1905" s="131"/>
      <c r="V1905" s="114"/>
      <c r="W1905" s="132"/>
    </row>
    <row r="1906" spans="2:23">
      <c r="B1906" s="129"/>
      <c r="C1906" s="66"/>
      <c r="D1906" s="8" t="str">
        <f t="shared" si="110"/>
        <v/>
      </c>
      <c r="E1906" s="8"/>
      <c r="F1906" s="130"/>
      <c r="G1906" s="130"/>
      <c r="H1906" s="130"/>
      <c r="I1906" s="8"/>
      <c r="J1906" s="8"/>
      <c r="K1906" s="130"/>
      <c r="L1906" s="130"/>
      <c r="M1906" s="8" t="str">
        <f t="shared" si="109"/>
        <v/>
      </c>
      <c r="N1906" s="114">
        <f t="shared" si="112"/>
        <v>0</v>
      </c>
      <c r="O1906" s="114">
        <f t="shared" si="111"/>
        <v>0</v>
      </c>
      <c r="P1906" s="114"/>
      <c r="Q1906" s="131"/>
      <c r="R1906" s="114"/>
      <c r="S1906" s="132"/>
      <c r="T1906" s="114"/>
      <c r="U1906" s="131"/>
      <c r="V1906" s="114"/>
      <c r="W1906" s="132"/>
    </row>
    <row r="1907" spans="2:23">
      <c r="B1907" s="129"/>
      <c r="C1907" s="66"/>
      <c r="D1907" s="8" t="str">
        <f t="shared" si="110"/>
        <v/>
      </c>
      <c r="E1907" s="8"/>
      <c r="F1907" s="130"/>
      <c r="G1907" s="130"/>
      <c r="H1907" s="130"/>
      <c r="I1907" s="8"/>
      <c r="J1907" s="8"/>
      <c r="K1907" s="130"/>
      <c r="L1907" s="130"/>
      <c r="M1907" s="8" t="str">
        <f t="shared" si="109"/>
        <v/>
      </c>
      <c r="N1907" s="114">
        <f t="shared" si="112"/>
        <v>0</v>
      </c>
      <c r="O1907" s="114">
        <f t="shared" si="111"/>
        <v>0</v>
      </c>
      <c r="P1907" s="114"/>
      <c r="Q1907" s="131"/>
      <c r="R1907" s="114"/>
      <c r="S1907" s="132"/>
      <c r="T1907" s="114"/>
      <c r="U1907" s="131"/>
      <c r="V1907" s="114"/>
      <c r="W1907" s="132"/>
    </row>
    <row r="1908" spans="2:23">
      <c r="B1908" s="133"/>
      <c r="C1908" s="134"/>
      <c r="D1908" s="134"/>
      <c r="E1908" s="134"/>
      <c r="F1908" s="134"/>
      <c r="G1908" s="134"/>
      <c r="H1908" s="134"/>
      <c r="I1908" s="134"/>
      <c r="J1908" s="134"/>
      <c r="K1908" s="134"/>
      <c r="L1908" s="134"/>
      <c r="M1908" s="134"/>
      <c r="N1908" s="114">
        <f t="shared" si="112"/>
        <v>0</v>
      </c>
      <c r="O1908" s="114">
        <f t="shared" si="111"/>
        <v>0</v>
      </c>
      <c r="P1908" s="114"/>
      <c r="Q1908" s="134"/>
      <c r="R1908" s="134"/>
      <c r="S1908" s="134"/>
      <c r="T1908" s="134"/>
      <c r="U1908" s="134"/>
      <c r="V1908" s="134"/>
      <c r="W1908" s="134"/>
    </row>
  </sheetData>
  <autoFilter ref="A2:AA1908"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J20" sqref="J20"/>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2" t="s">
        <v>436</v>
      </c>
      <c r="D4" s="13" t="s">
        <v>437</v>
      </c>
      <c r="G4" s="12" t="s">
        <v>438</v>
      </c>
      <c r="J4" s="12" t="s">
        <v>12</v>
      </c>
      <c r="L4" s="12" t="s">
        <v>13</v>
      </c>
    </row>
    <row r="5" spans="2:12" ht="15.75" thickBot="1">
      <c r="B5" s="4" t="s">
        <v>439</v>
      </c>
      <c r="D5" s="3" t="s">
        <v>440</v>
      </c>
      <c r="G5" s="66" t="s">
        <v>110</v>
      </c>
      <c r="J5" s="71" t="s">
        <v>43</v>
      </c>
      <c r="L5" s="81" t="s">
        <v>30</v>
      </c>
    </row>
    <row r="6" spans="2:12" ht="15.75" thickBot="1">
      <c r="B6" s="4" t="s">
        <v>441</v>
      </c>
      <c r="D6" s="3" t="s">
        <v>442</v>
      </c>
      <c r="G6" s="66" t="s">
        <v>124</v>
      </c>
      <c r="J6" s="71" t="s">
        <v>29</v>
      </c>
      <c r="L6" s="81" t="s">
        <v>243</v>
      </c>
    </row>
    <row r="7" spans="2:12" ht="15.75" thickBot="1">
      <c r="B7" s="4" t="s">
        <v>443</v>
      </c>
      <c r="D7" s="3" t="s">
        <v>444</v>
      </c>
      <c r="G7" s="66" t="s">
        <v>70</v>
      </c>
      <c r="J7" s="81" t="s">
        <v>41</v>
      </c>
      <c r="L7" s="70"/>
    </row>
    <row r="8" spans="2:12">
      <c r="D8" s="3" t="s">
        <v>445</v>
      </c>
      <c r="G8" s="66" t="s">
        <v>84</v>
      </c>
      <c r="J8" s="81" t="s">
        <v>42</v>
      </c>
      <c r="L8" s="8"/>
    </row>
    <row r="9" spans="2:12">
      <c r="D9" s="3" t="s">
        <v>446</v>
      </c>
      <c r="G9" s="66" t="s">
        <v>44</v>
      </c>
      <c r="J9" s="81" t="s">
        <v>49</v>
      </c>
      <c r="L9" s="8"/>
    </row>
    <row r="10" spans="2:12">
      <c r="D10" s="3" t="s">
        <v>447</v>
      </c>
      <c r="G10" s="66" t="s">
        <v>31</v>
      </c>
      <c r="J10" s="81" t="s">
        <v>219</v>
      </c>
      <c r="L10" s="14"/>
    </row>
    <row r="11" spans="2:12">
      <c r="D11" s="3" t="s">
        <v>448</v>
      </c>
      <c r="G11" s="66" t="s">
        <v>24</v>
      </c>
      <c r="J11" s="71"/>
      <c r="L11" s="14"/>
    </row>
    <row r="12" spans="2:12">
      <c r="D12" s="3" t="s">
        <v>449</v>
      </c>
      <c r="G12" s="66" t="s">
        <v>244</v>
      </c>
      <c r="J12" s="71"/>
      <c r="L12" s="14"/>
    </row>
    <row r="13" spans="2:12">
      <c r="D13" s="3" t="s">
        <v>450</v>
      </c>
      <c r="G13" s="66" t="s">
        <v>37</v>
      </c>
      <c r="L13" s="14"/>
    </row>
    <row r="14" spans="2:12">
      <c r="D14" s="3" t="s">
        <v>451</v>
      </c>
      <c r="G14" s="66"/>
      <c r="L14" s="14"/>
    </row>
    <row r="15" spans="2:12">
      <c r="D15" s="3" t="s">
        <v>452</v>
      </c>
      <c r="G15" s="3"/>
    </row>
    <row r="16" spans="2:12">
      <c r="D16" s="3" t="s">
        <v>453</v>
      </c>
      <c r="G16" s="3"/>
    </row>
    <row r="17" spans="4:7">
      <c r="D17" s="3" t="s">
        <v>454</v>
      </c>
      <c r="G17" s="3"/>
    </row>
    <row r="18" spans="4:7">
      <c r="D18" s="3" t="s">
        <v>455</v>
      </c>
    </row>
    <row r="19" spans="4:7">
      <c r="D19" s="3" t="s">
        <v>456</v>
      </c>
    </row>
    <row r="20" spans="4:7">
      <c r="D20" s="3" t="s">
        <v>457</v>
      </c>
    </row>
    <row r="21" spans="4:7">
      <c r="D21" s="3" t="s">
        <v>458</v>
      </c>
    </row>
    <row r="22" spans="4:7">
      <c r="D22" s="3" t="s">
        <v>459</v>
      </c>
    </row>
    <row r="23" spans="4:7">
      <c r="D23" s="3" t="s">
        <v>460</v>
      </c>
    </row>
    <row r="24" spans="4:7">
      <c r="D24" s="3" t="s">
        <v>461</v>
      </c>
    </row>
    <row r="25" spans="4:7">
      <c r="D25" s="3" t="s">
        <v>462</v>
      </c>
    </row>
    <row r="26" spans="4:7">
      <c r="D26" s="3" t="s">
        <v>463</v>
      </c>
    </row>
    <row r="27" spans="4:7">
      <c r="D27" s="3" t="s">
        <v>464</v>
      </c>
    </row>
    <row r="28" spans="4:7">
      <c r="D28" s="3" t="s">
        <v>465</v>
      </c>
    </row>
    <row r="29" spans="4:7">
      <c r="D29" s="3" t="s">
        <v>466</v>
      </c>
    </row>
    <row r="30" spans="4:7">
      <c r="D30" s="3" t="s">
        <v>467</v>
      </c>
    </row>
    <row r="31" spans="4:7">
      <c r="D31" s="3" t="s">
        <v>468</v>
      </c>
    </row>
    <row r="32" spans="4:7">
      <c r="D32" s="3" t="s">
        <v>469</v>
      </c>
    </row>
    <row r="33" spans="4:4">
      <c r="D33" s="3" t="s">
        <v>470</v>
      </c>
    </row>
    <row r="34" spans="4:4">
      <c r="D34" s="3" t="s">
        <v>471</v>
      </c>
    </row>
    <row r="35" spans="4:4">
      <c r="D35" s="3" t="s">
        <v>472</v>
      </c>
    </row>
    <row r="36" spans="4:4">
      <c r="D36" s="3" t="s">
        <v>473</v>
      </c>
    </row>
    <row r="37" spans="4:4">
      <c r="D37" s="3" t="s">
        <v>474</v>
      </c>
    </row>
    <row r="38" spans="4:4">
      <c r="D38" s="72" t="s">
        <v>475</v>
      </c>
    </row>
    <row r="39" spans="4:4">
      <c r="D39" s="72" t="s">
        <v>476</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E44BF-0F44-4B92-A1F1-1C6E7CF0F61B}">
  <dimension ref="A3:B27"/>
  <sheetViews>
    <sheetView workbookViewId="0">
      <selection activeCell="E11" sqref="E11"/>
    </sheetView>
  </sheetViews>
  <sheetFormatPr defaultColWidth="11.42578125" defaultRowHeight="15"/>
  <cols>
    <col min="1" max="1" width="64" bestFit="1" customWidth="1"/>
    <col min="2" max="2" width="33.28515625" bestFit="1" customWidth="1"/>
  </cols>
  <sheetData>
    <row r="3" spans="1:2">
      <c r="A3" s="291" t="s">
        <v>477</v>
      </c>
      <c r="B3" t="s">
        <v>478</v>
      </c>
    </row>
    <row r="4" spans="1:2">
      <c r="A4" s="292" t="s">
        <v>124</v>
      </c>
      <c r="B4" s="293">
        <v>4810421</v>
      </c>
    </row>
    <row r="5" spans="1:2">
      <c r="A5" s="292" t="s">
        <v>84</v>
      </c>
      <c r="B5" s="293">
        <v>1890333</v>
      </c>
    </row>
    <row r="6" spans="1:2">
      <c r="A6" s="292" t="s">
        <v>31</v>
      </c>
      <c r="B6" s="293">
        <v>3821597</v>
      </c>
    </row>
    <row r="7" spans="1:2">
      <c r="A7" s="292" t="s">
        <v>24</v>
      </c>
      <c r="B7" s="293">
        <v>57659693</v>
      </c>
    </row>
    <row r="8" spans="1:2">
      <c r="A8" s="292" t="s">
        <v>244</v>
      </c>
      <c r="B8" s="293">
        <v>75997534</v>
      </c>
    </row>
    <row r="9" spans="1:2">
      <c r="A9" s="292" t="s">
        <v>37</v>
      </c>
      <c r="B9" s="293">
        <v>26493064</v>
      </c>
    </row>
    <row r="10" spans="1:2">
      <c r="A10" s="292" t="s">
        <v>479</v>
      </c>
      <c r="B10" s="293">
        <v>0</v>
      </c>
    </row>
    <row r="11" spans="1:2">
      <c r="A11" s="292" t="s">
        <v>480</v>
      </c>
      <c r="B11" s="293">
        <v>170672642</v>
      </c>
    </row>
    <row r="19" spans="1:2" ht="16.5">
      <c r="A19" s="336" t="s">
        <v>481</v>
      </c>
      <c r="B19" s="336"/>
    </row>
    <row r="20" spans="1:2" ht="16.5">
      <c r="A20" s="298" t="s">
        <v>482</v>
      </c>
      <c r="B20" s="298" t="s">
        <v>483</v>
      </c>
    </row>
    <row r="21" spans="1:2">
      <c r="A21" s="299" t="s">
        <v>124</v>
      </c>
      <c r="B21" s="301">
        <v>4810421</v>
      </c>
    </row>
    <row r="22" spans="1:2">
      <c r="A22" s="299" t="s">
        <v>84</v>
      </c>
      <c r="B22" s="301">
        <v>1890333</v>
      </c>
    </row>
    <row r="23" spans="1:2">
      <c r="A23" s="299" t="s">
        <v>31</v>
      </c>
      <c r="B23" s="301">
        <v>3821597</v>
      </c>
    </row>
    <row r="24" spans="1:2">
      <c r="A24" s="299" t="s">
        <v>24</v>
      </c>
      <c r="B24" s="301">
        <v>57659693</v>
      </c>
    </row>
    <row r="25" spans="1:2">
      <c r="A25" s="299" t="s">
        <v>244</v>
      </c>
      <c r="B25" s="301">
        <v>68996456</v>
      </c>
    </row>
    <row r="26" spans="1:2">
      <c r="A26" s="299" t="s">
        <v>37</v>
      </c>
      <c r="B26" s="301">
        <v>26493064</v>
      </c>
    </row>
    <row r="27" spans="1:2" ht="16.5">
      <c r="A27" s="300" t="s">
        <v>484</v>
      </c>
      <c r="B27" s="302">
        <f>SUM(B21:B26)</f>
        <v>163671564</v>
      </c>
    </row>
  </sheetData>
  <mergeCells count="1">
    <mergeCell ref="A19:B19"/>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979A7-BFC3-40FC-A507-6CD09B62F764}">
  <dimension ref="A3:B11"/>
  <sheetViews>
    <sheetView workbookViewId="0">
      <selection activeCell="A25" sqref="A25"/>
    </sheetView>
  </sheetViews>
  <sheetFormatPr defaultColWidth="11.42578125" defaultRowHeight="15"/>
  <cols>
    <col min="1" max="1" width="64" bestFit="1" customWidth="1"/>
    <col min="2" max="2" width="32.42578125" bestFit="1" customWidth="1"/>
  </cols>
  <sheetData>
    <row r="3" spans="1:2">
      <c r="A3" s="291" t="s">
        <v>477</v>
      </c>
      <c r="B3" t="s">
        <v>485</v>
      </c>
    </row>
    <row r="4" spans="1:2">
      <c r="A4" s="292" t="s">
        <v>124</v>
      </c>
      <c r="B4" s="335">
        <v>4810421</v>
      </c>
    </row>
    <row r="5" spans="1:2">
      <c r="A5" s="292" t="s">
        <v>84</v>
      </c>
      <c r="B5" s="335">
        <v>252500</v>
      </c>
    </row>
    <row r="6" spans="1:2">
      <c r="A6" s="292" t="s">
        <v>31</v>
      </c>
      <c r="B6" s="335">
        <v>2587897</v>
      </c>
    </row>
    <row r="7" spans="1:2">
      <c r="A7" s="292" t="s">
        <v>24</v>
      </c>
      <c r="B7" s="335">
        <v>18522660</v>
      </c>
    </row>
    <row r="8" spans="1:2">
      <c r="A8" s="292" t="s">
        <v>244</v>
      </c>
      <c r="B8" s="335">
        <v>74418196</v>
      </c>
    </row>
    <row r="9" spans="1:2">
      <c r="A9" s="292" t="s">
        <v>37</v>
      </c>
      <c r="B9" s="335">
        <v>22743697</v>
      </c>
    </row>
    <row r="10" spans="1:2">
      <c r="A10" s="292" t="s">
        <v>479</v>
      </c>
      <c r="B10" s="335">
        <v>0</v>
      </c>
    </row>
    <row r="11" spans="1:2">
      <c r="A11" s="292" t="s">
        <v>480</v>
      </c>
      <c r="B11" s="335">
        <v>123335371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287"/>
  <sheetViews>
    <sheetView tabSelected="1" topLeftCell="N12" zoomScale="66" zoomScaleNormal="66" workbookViewId="0">
      <selection activeCell="AE13" sqref="AE13"/>
    </sheetView>
  </sheetViews>
  <sheetFormatPr defaultColWidth="11.42578125" defaultRowHeight="15.75"/>
  <cols>
    <col min="1" max="1" width="3.5703125" style="32" customWidth="1"/>
    <col min="2" max="2" width="16.42578125" style="31" customWidth="1"/>
    <col min="3" max="3" width="11.5703125" style="31" customWidth="1"/>
    <col min="4" max="4" width="15.140625" style="32" customWidth="1"/>
    <col min="5" max="5" width="19.42578125" style="33" hidden="1" customWidth="1"/>
    <col min="6" max="6" width="15.7109375" style="34" customWidth="1"/>
    <col min="7" max="7" width="12.28515625" style="34" customWidth="1"/>
    <col min="8" max="8" width="11.85546875" style="35" customWidth="1"/>
    <col min="9" max="9" width="9.140625" style="34" customWidth="1"/>
    <col min="10" max="10" width="13.5703125" style="36" customWidth="1"/>
    <col min="11" max="11" width="14.7109375" style="32" customWidth="1"/>
    <col min="12" max="12" width="19.85546875" style="34" customWidth="1"/>
    <col min="13" max="13" width="21.7109375" style="37" hidden="1" customWidth="1"/>
    <col min="14" max="14" width="14.85546875" style="38" customWidth="1"/>
    <col min="15" max="15" width="21.42578125" style="36" hidden="1" customWidth="1"/>
    <col min="16" max="16" width="15.7109375" style="36" hidden="1" customWidth="1"/>
    <col min="17" max="17" width="12.42578125" style="36" hidden="1" customWidth="1"/>
    <col min="18" max="18" width="16.28515625" style="36" hidden="1" customWidth="1"/>
    <col min="19" max="19" width="19.85546875" style="104" hidden="1" customWidth="1"/>
    <col min="20" max="20" width="24.85546875" style="34" hidden="1" customWidth="1"/>
    <col min="21" max="21" width="13.140625" style="31" customWidth="1"/>
    <col min="22" max="22" width="11.5703125" style="39" customWidth="1"/>
    <col min="23" max="23" width="12" style="40" customWidth="1"/>
    <col min="24" max="24" width="16.5703125" style="40" customWidth="1"/>
    <col min="25" max="25" width="24.85546875" style="41" customWidth="1"/>
    <col min="26" max="26" width="23.28515625" style="41" customWidth="1"/>
    <col min="27" max="27" width="23.140625" style="41" customWidth="1"/>
    <col min="28" max="28" width="23.5703125" style="44" customWidth="1"/>
    <col min="29" max="29" width="22" style="43" customWidth="1"/>
    <col min="30" max="30" width="23.140625" style="32" customWidth="1"/>
    <col min="31" max="31" width="19.85546875" style="41" customWidth="1"/>
    <col min="32" max="32" width="25" style="32" customWidth="1"/>
    <col min="33" max="34" width="19.85546875" style="32" hidden="1" customWidth="1"/>
    <col min="35" max="35" width="23.5703125" style="32" hidden="1" customWidth="1"/>
    <col min="36" max="16384" width="11.42578125" style="32"/>
  </cols>
  <sheetData>
    <row r="1" spans="2:35" s="1" customFormat="1" ht="15" customHeight="1" thickBot="1">
      <c r="B1" s="337" t="s">
        <v>486</v>
      </c>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8"/>
    </row>
    <row r="2" spans="2:35" s="1" customFormat="1" ht="15" customHeight="1" thickTop="1" thickBot="1">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40"/>
    </row>
    <row r="3" spans="2:35" s="1" customFormat="1" ht="15" customHeight="1" thickTop="1" thickBot="1">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40"/>
    </row>
    <row r="4" spans="2:35" s="2" customFormat="1" ht="15" customHeight="1" thickTop="1" thickBot="1">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40"/>
    </row>
    <row r="5" spans="2:35" s="2" customFormat="1" ht="15" customHeight="1" thickTop="1" thickBot="1">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40"/>
    </row>
    <row r="6" spans="2:35" s="2" customFormat="1" ht="15" customHeight="1" thickTop="1" thickBot="1">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40"/>
    </row>
    <row r="7" spans="2:35" s="2" customFormat="1" ht="15" customHeight="1" thickTop="1" thickBot="1">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40"/>
    </row>
    <row r="8" spans="2:35" s="2" customFormat="1" ht="15" customHeight="1" thickTop="1" thickBot="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2"/>
    </row>
    <row r="9" spans="2:35" s="19" customFormat="1" ht="27.75" customHeight="1" thickTop="1" thickBot="1">
      <c r="B9" s="343" t="s">
        <v>487</v>
      </c>
      <c r="C9" s="344"/>
      <c r="D9" s="344"/>
      <c r="E9" s="344"/>
      <c r="F9" s="344"/>
      <c r="G9" s="344"/>
      <c r="H9" s="345"/>
      <c r="I9" s="351" t="s">
        <v>488</v>
      </c>
      <c r="J9" s="351"/>
      <c r="K9" s="351"/>
      <c r="L9" s="346" t="s">
        <v>489</v>
      </c>
      <c r="M9" s="354" t="s">
        <v>490</v>
      </c>
      <c r="N9" s="354"/>
      <c r="O9" s="354"/>
      <c r="P9" s="354"/>
      <c r="Q9" s="354"/>
      <c r="R9" s="354"/>
      <c r="S9" s="354"/>
      <c r="T9" s="354"/>
      <c r="U9" s="354"/>
      <c r="V9" s="354"/>
      <c r="W9" s="355" t="s">
        <v>491</v>
      </c>
      <c r="X9" s="356"/>
      <c r="Y9" s="290">
        <f>AA12</f>
        <v>170672642</v>
      </c>
      <c r="Z9" s="20"/>
      <c r="AA9" s="20"/>
      <c r="AB9" s="350"/>
      <c r="AC9" s="350"/>
      <c r="AD9" s="350"/>
      <c r="AE9" s="350"/>
      <c r="AF9" s="350"/>
      <c r="AG9" s="350"/>
      <c r="AH9" s="350"/>
      <c r="AI9" s="350"/>
    </row>
    <row r="10" spans="2:35" s="19" customFormat="1" ht="27.75" customHeight="1" thickTop="1" thickBot="1">
      <c r="B10" s="347" t="s">
        <v>492</v>
      </c>
      <c r="C10" s="348"/>
      <c r="D10" s="348"/>
      <c r="E10" s="348"/>
      <c r="F10" s="348"/>
      <c r="G10" s="348"/>
      <c r="H10" s="349"/>
      <c r="I10" s="352" t="s">
        <v>493</v>
      </c>
      <c r="J10" s="352"/>
      <c r="K10" s="352"/>
      <c r="L10" s="346"/>
      <c r="M10" s="354"/>
      <c r="N10" s="354"/>
      <c r="O10" s="354"/>
      <c r="P10" s="354"/>
      <c r="Q10" s="354"/>
      <c r="R10" s="354"/>
      <c r="S10" s="354"/>
      <c r="T10" s="354"/>
      <c r="U10" s="354"/>
      <c r="V10" s="354"/>
      <c r="W10" s="355" t="s">
        <v>494</v>
      </c>
      <c r="X10" s="356"/>
      <c r="Y10" s="290">
        <f>AI12</f>
        <v>123335371</v>
      </c>
      <c r="Z10" s="20"/>
      <c r="AA10" s="20"/>
      <c r="AB10" s="350"/>
      <c r="AC10" s="350"/>
      <c r="AD10" s="350"/>
      <c r="AE10" s="350"/>
      <c r="AF10" s="350"/>
      <c r="AG10" s="350"/>
      <c r="AH10" s="350"/>
      <c r="AI10" s="350"/>
    </row>
    <row r="11" spans="2:35" s="19" customFormat="1" ht="37.5" customHeight="1" thickTop="1" thickBot="1">
      <c r="B11" s="347" t="s">
        <v>495</v>
      </c>
      <c r="C11" s="348"/>
      <c r="D11" s="348"/>
      <c r="E11" s="348"/>
      <c r="F11" s="348"/>
      <c r="G11" s="348"/>
      <c r="H11" s="349"/>
      <c r="I11" s="352" t="s">
        <v>496</v>
      </c>
      <c r="J11" s="352"/>
      <c r="K11" s="352"/>
      <c r="L11" s="353"/>
      <c r="M11" s="353"/>
      <c r="N11" s="353"/>
      <c r="O11" s="21"/>
      <c r="P11" s="21"/>
      <c r="Q11" s="21"/>
      <c r="R11" s="21"/>
      <c r="S11" s="100"/>
      <c r="T11" s="22"/>
      <c r="U11" s="23"/>
      <c r="V11" s="24"/>
      <c r="W11" s="350"/>
      <c r="X11" s="350"/>
      <c r="Y11" s="350"/>
      <c r="Z11" s="350"/>
      <c r="AA11" s="350"/>
      <c r="AB11" s="350"/>
      <c r="AC11" s="350"/>
      <c r="AD11" s="350"/>
      <c r="AE11" s="350"/>
      <c r="AF11" s="25"/>
      <c r="AG11" s="26"/>
      <c r="AH11" s="26"/>
      <c r="AI11" s="26"/>
    </row>
    <row r="12" spans="2:35" s="55" customFormat="1" ht="23.25" customHeight="1" thickTop="1" thickBot="1">
      <c r="B12" s="45"/>
      <c r="C12" s="45"/>
      <c r="D12" s="46"/>
      <c r="E12" s="47"/>
      <c r="F12" s="48"/>
      <c r="G12" s="48"/>
      <c r="H12" s="48"/>
      <c r="I12" s="49"/>
      <c r="J12" s="49"/>
      <c r="K12" s="50"/>
      <c r="L12" s="353"/>
      <c r="M12" s="353"/>
      <c r="N12" s="353"/>
      <c r="O12" s="136"/>
      <c r="P12" s="76"/>
      <c r="Q12" s="21"/>
      <c r="R12" s="21"/>
      <c r="S12" s="276">
        <f>+SUBTOTAL(9,S14:S283)</f>
        <v>3057145</v>
      </c>
      <c r="T12" s="276">
        <f>+SUBTOTAL(9,T14:T283)</f>
        <v>4884726002.322485</v>
      </c>
      <c r="U12" s="21"/>
      <c r="V12" s="51"/>
      <c r="W12" s="21"/>
      <c r="X12" s="21"/>
      <c r="Y12" s="276">
        <f>+SUBTOTAL(9,Y14:Y283)</f>
        <v>100785</v>
      </c>
      <c r="Z12" s="276">
        <f>+SUBTOTAL(9,Z14:Z283)</f>
        <v>170571857</v>
      </c>
      <c r="AA12" s="276">
        <f>+SUBTOTAL(9,AA14:AA283)</f>
        <v>170672642</v>
      </c>
      <c r="AB12" s="52"/>
      <c r="AC12" s="53"/>
      <c r="AD12" s="276">
        <f>+SUBTOTAL(9,AD14:AD283)</f>
        <v>47337271.152605198</v>
      </c>
      <c r="AE12" s="54"/>
      <c r="AF12" s="276">
        <f>+SUBTOTAL(9,AF14:AF283)</f>
        <v>123335371</v>
      </c>
      <c r="AG12" s="54"/>
      <c r="AH12" s="123">
        <f>+SUBTOTAL(9,AH14:AH283)</f>
        <v>0</v>
      </c>
      <c r="AI12" s="276">
        <f>+SUBTOTAL(9,AI14:AI283)</f>
        <v>123335371</v>
      </c>
    </row>
    <row r="13" spans="2:35" s="17" customFormat="1" ht="103.5" customHeight="1" thickTop="1" thickBot="1">
      <c r="B13" s="15" t="s">
        <v>436</v>
      </c>
      <c r="C13" s="15" t="s">
        <v>3</v>
      </c>
      <c r="D13" s="15" t="s">
        <v>438</v>
      </c>
      <c r="E13" s="15" t="s">
        <v>497</v>
      </c>
      <c r="F13" s="15" t="s">
        <v>498</v>
      </c>
      <c r="G13" s="15" t="s">
        <v>499</v>
      </c>
      <c r="H13" s="15" t="s">
        <v>500</v>
      </c>
      <c r="I13" s="15" t="s">
        <v>501</v>
      </c>
      <c r="J13" s="15" t="s">
        <v>502</v>
      </c>
      <c r="K13" s="15" t="s">
        <v>12</v>
      </c>
      <c r="L13" s="15" t="s">
        <v>13</v>
      </c>
      <c r="M13" s="58" t="s">
        <v>503</v>
      </c>
      <c r="N13" s="15" t="s">
        <v>504</v>
      </c>
      <c r="O13" s="77" t="s">
        <v>505</v>
      </c>
      <c r="P13" s="83" t="s">
        <v>506</v>
      </c>
      <c r="Q13" s="77" t="s">
        <v>20</v>
      </c>
      <c r="R13" s="83" t="s">
        <v>21</v>
      </c>
      <c r="S13" s="101" t="s">
        <v>22</v>
      </c>
      <c r="T13" s="83" t="s">
        <v>23</v>
      </c>
      <c r="U13" s="15" t="s">
        <v>507</v>
      </c>
      <c r="V13" s="16" t="s">
        <v>508</v>
      </c>
      <c r="W13" s="77" t="s">
        <v>509</v>
      </c>
      <c r="X13" s="83" t="s">
        <v>510</v>
      </c>
      <c r="Y13" s="77" t="s">
        <v>511</v>
      </c>
      <c r="Z13" s="83" t="s">
        <v>512</v>
      </c>
      <c r="AA13" s="16" t="s">
        <v>513</v>
      </c>
      <c r="AB13" s="15" t="s">
        <v>514</v>
      </c>
      <c r="AC13" s="15" t="s">
        <v>515</v>
      </c>
      <c r="AD13" s="15" t="s">
        <v>516</v>
      </c>
      <c r="AE13" s="15" t="s">
        <v>517</v>
      </c>
      <c r="AF13" s="15" t="s">
        <v>518</v>
      </c>
      <c r="AG13" s="15" t="s">
        <v>519</v>
      </c>
      <c r="AH13" s="15" t="s">
        <v>520</v>
      </c>
      <c r="AI13" s="15" t="s">
        <v>521</v>
      </c>
    </row>
    <row r="14" spans="2:35" s="30" customFormat="1" ht="87.6" customHeight="1" thickTop="1">
      <c r="B14" s="27" t="s">
        <v>439</v>
      </c>
      <c r="C14" s="294">
        <v>87</v>
      </c>
      <c r="D14" s="27" t="s">
        <v>244</v>
      </c>
      <c r="E14" s="57" t="str">
        <f>+Tabla1[[#This Row],[CODIGO ACTIVIDAD EN PPP Y LINEAMIENTO]]&amp;Tabla1[[#This Row],[ENTORNO/COMPONENTE]]</f>
        <v>87Vigilancia de la salud ambiental</v>
      </c>
      <c r="F14" s="56" t="str">
        <f>+VLOOKUP(Tabla1[[#This Row],[Columna1]],IG!$D$3:$L$1907,3,FALSE)</f>
        <v>Línea Alimentos Sanos y Seguros</v>
      </c>
      <c r="G14" s="56" t="str">
        <f>+VLOOKUP(Tabla1[[#This Row],[Columna1]],IG!$D$3:$W$1907,4,FALSE)</f>
        <v>Expendios minoristas</v>
      </c>
      <c r="H14" s="56" t="str">
        <f>+VLOOKUP(Tabla1[[#This Row],[Columna1]],IG!$D$3:$W$1907,5,FALSE)</f>
        <v>Establecimiento vigilado y controlado</v>
      </c>
      <c r="I14" s="56" t="str">
        <f>+VLOOKUP(Tabla1[[#This Row],[Columna1]],IG!$D$3:$W$1907,6,FALSE)</f>
        <v>VER SIVIGILA</v>
      </c>
      <c r="J14" s="56" t="str">
        <f>+VLOOKUP(Tabla1[[#This Row],[Columna1]],IG!$D$3:$W$1907,7,FALSE)</f>
        <v>VER SIVIGILA</v>
      </c>
      <c r="K14" s="27" t="s">
        <v>29</v>
      </c>
      <c r="L14" s="28" t="s">
        <v>30</v>
      </c>
      <c r="M14" s="57" t="str">
        <f>+Tabla1[[#This Row],[Columna1]]&amp;Tabla1[[#This Row],[LOCALIDAD]]&amp;Tabla1[[#This Row],[MES]]</f>
        <v>87Vigilancia de la salud ambientalFONTIBONE. ABRIL 2025</v>
      </c>
      <c r="N14" s="27" t="s">
        <v>522</v>
      </c>
      <c r="O14" s="59">
        <f>+VLOOKUP(Tabla1[[#This Row],[concatenar]],IG!$M$3:$W$1907,2,FALSE)</f>
        <v>0</v>
      </c>
      <c r="P14" s="59">
        <f>+VLOOKUP(Tabla1[[#This Row],[concatenar]],IG!$M$3:$W$1907,3,FALSE)</f>
        <v>58956</v>
      </c>
      <c r="Q14" s="105">
        <f>+VLOOKUP(Tabla1[[#This Row],[concatenar]],IG!$M$3:$W$1907,8,FALSE)</f>
        <v>0</v>
      </c>
      <c r="R14" s="99">
        <f>+VLOOKUP(Tabla1[[#This Row],[concatenar]],IG!$M$3:$W$1907,9,FALSE)</f>
        <v>63</v>
      </c>
      <c r="S14" s="102">
        <f>+VLOOKUP(Tabla1[[#This Row],[concatenar]],IG!$M$3:$W$1907,10,FALSE)</f>
        <v>0</v>
      </c>
      <c r="T14" s="102">
        <f>+VLOOKUP(Tabla1[[#This Row],[concatenar]],IG!$M$3:$W$1907,11,FALSE)</f>
        <v>3714228</v>
      </c>
      <c r="U14" s="27" t="s">
        <v>447</v>
      </c>
      <c r="V14" s="29">
        <v>1</v>
      </c>
      <c r="W14" s="27"/>
      <c r="X14" s="27">
        <v>1</v>
      </c>
      <c r="Y14" s="60">
        <f>ROUND(Tabla1[[#This Row],[VALOR UNITARIO SEGUIMIENTO FINANCIERO
2024]]*Tabla1[[#This Row],[MET AFECTADA PORLA GLOSA
RECURSOS 2024]]*Tabla1[[#This Row],[Porcentaje de Glosa]],0)</f>
        <v>0</v>
      </c>
      <c r="Z14" s="60">
        <f>ROUND(Tabla1[[#This Row],[VALOR UNITARIO SEGUIMIENTO FINANCIERO
2025]]*Tabla1[[#This Row],[META AFECTADA PORLA GLOSA
RECURSOS 2025]]*Tabla1[[#This Row],[Porcentaje de Glosa]],0)</f>
        <v>58956</v>
      </c>
      <c r="AA14" s="60">
        <f>ROUND(Tabla1[[#This Row],[VALOR DE LA GLOSA 2024]]+Tabla1[[#This Row],[VALOR DE LA GLOSA 2025]],0)</f>
        <v>58956</v>
      </c>
      <c r="AB14" s="64" t="s">
        <v>523</v>
      </c>
      <c r="AC14" s="27" t="s">
        <v>524</v>
      </c>
      <c r="AD14" s="115">
        <v>0</v>
      </c>
      <c r="AE14" s="27" t="s">
        <v>525</v>
      </c>
      <c r="AF14" s="115">
        <f>ROUND(Tabla1[[#This Row],[VALOR TOTAL DE LA GLOSA]]-Tabla1[[#This Row],[Valor soportado por la Subred]],0)</f>
        <v>58956</v>
      </c>
      <c r="AG14" s="27"/>
      <c r="AH14" s="27"/>
      <c r="AI14" s="115">
        <f>ROUND(Tabla1[[#This Row],[VALOR GLOSA DEFINITIVA]]-Tabla1[[#This Row],[VALOR LEVANTADO EN LIQUIDACION]],0)</f>
        <v>58956</v>
      </c>
    </row>
    <row r="15" spans="2:35" s="30" customFormat="1" ht="87.6" customHeight="1">
      <c r="B15" s="28" t="s">
        <v>439</v>
      </c>
      <c r="C15" s="120">
        <v>104</v>
      </c>
      <c r="D15" s="27" t="s">
        <v>244</v>
      </c>
      <c r="E15" s="57" t="str">
        <f>+Tabla1[[#This Row],[CODIGO ACTIVIDAD EN PPP Y LINEAMIENTO]]&amp;Tabla1[[#This Row],[ENTORNO/COMPONENTE]]</f>
        <v>104Vigilancia de la salud ambiental</v>
      </c>
      <c r="F15" s="121" t="str">
        <f>+VLOOKUP(Tabla1[[#This Row],[Columna1]],IG!$D$3:$L$1907,3,FALSE)</f>
        <v>Línea Alimentos Sanos y Seguros</v>
      </c>
      <c r="G15" s="121" t="str">
        <f>+VLOOKUP(Tabla1[[#This Row],[Columna1]],IG!$D$3:$W$1907,4,FALSE)</f>
        <v>Restaurantes, cevicherías y comidas rápidas</v>
      </c>
      <c r="H15" s="121" t="str">
        <f>+VLOOKUP(Tabla1[[#This Row],[Columna1]],IG!$D$3:$W$1907,5,FALSE)</f>
        <v>Establecimiento vigilado y controlado</v>
      </c>
      <c r="I15" s="121" t="str">
        <f>+VLOOKUP(Tabla1[[#This Row],[Columna1]],IG!$D$3:$W$1907,6,FALSE)</f>
        <v>VER SIVIGILA</v>
      </c>
      <c r="J15" s="121" t="str">
        <f>+VLOOKUP(Tabla1[[#This Row],[Columna1]],IG!$D$3:$W$1907,7,FALSE)</f>
        <v>VER SIVIGILA</v>
      </c>
      <c r="K15" s="27" t="s">
        <v>29</v>
      </c>
      <c r="L15" s="28" t="s">
        <v>30</v>
      </c>
      <c r="M15" s="57" t="str">
        <f>+Tabla1[[#This Row],[Columna1]]&amp;Tabla1[[#This Row],[LOCALIDAD]]&amp;Tabla1[[#This Row],[MES]]</f>
        <v>104Vigilancia de la salud ambientalFONTIBONE. ABRIL 2025</v>
      </c>
      <c r="N15" s="27" t="s">
        <v>522</v>
      </c>
      <c r="O15" s="59">
        <f>+VLOOKUP(Tabla1[[#This Row],[concatenar]],IG!$M$3:$W$1907,2,FALSE)</f>
        <v>0</v>
      </c>
      <c r="P15" s="59">
        <f>+VLOOKUP(Tabla1[[#This Row],[concatenar]],IG!$M$3:$W$1907,3,FALSE)</f>
        <v>90168</v>
      </c>
      <c r="Q15" s="105">
        <f>+VLOOKUP(Tabla1[[#This Row],[concatenar]],IG!$M$3:$W$1907,8,FALSE)</f>
        <v>0</v>
      </c>
      <c r="R15" s="99">
        <f>+VLOOKUP(Tabla1[[#This Row],[concatenar]],IG!$M$3:$W$1907,9,FALSE)</f>
        <v>192</v>
      </c>
      <c r="S15" s="103">
        <f>+VLOOKUP(Tabla1[[#This Row],[concatenar]],IG!$M$3:$W$1907,10,FALSE)</f>
        <v>0</v>
      </c>
      <c r="T15" s="122">
        <f>+VLOOKUP(Tabla1[[#This Row],[concatenar]],IG!$M$3:$W$1907,11,FALSE)</f>
        <v>17312256</v>
      </c>
      <c r="U15" s="27" t="s">
        <v>447</v>
      </c>
      <c r="V15" s="29">
        <v>1</v>
      </c>
      <c r="W15" s="27"/>
      <c r="X15" s="27">
        <v>3</v>
      </c>
      <c r="Y15" s="60">
        <f>ROUND(Tabla1[[#This Row],[VALOR UNITARIO SEGUIMIENTO FINANCIERO
2024]]*Tabla1[[#This Row],[MET AFECTADA PORLA GLOSA
RECURSOS 2024]]*Tabla1[[#This Row],[Porcentaje de Glosa]],0)</f>
        <v>0</v>
      </c>
      <c r="Z15" s="60">
        <f>ROUND(Tabla1[[#This Row],[VALOR UNITARIO SEGUIMIENTO FINANCIERO
2025]]*Tabla1[[#This Row],[META AFECTADA PORLA GLOSA
RECURSOS 2025]]*Tabla1[[#This Row],[Porcentaje de Glosa]],0)</f>
        <v>270504</v>
      </c>
      <c r="AA15" s="60">
        <f>ROUND(Tabla1[[#This Row],[VALOR DE LA GLOSA 2024]]+Tabla1[[#This Row],[VALOR DE LA GLOSA 2025]],0)</f>
        <v>270504</v>
      </c>
      <c r="AB15" s="64" t="s">
        <v>526</v>
      </c>
      <c r="AC15" s="27" t="s">
        <v>524</v>
      </c>
      <c r="AD15" s="115">
        <v>0</v>
      </c>
      <c r="AE15" s="27" t="s">
        <v>525</v>
      </c>
      <c r="AF15" s="115">
        <f>ROUND(Tabla1[[#This Row],[VALOR TOTAL DE LA GLOSA]]-Tabla1[[#This Row],[Valor soportado por la Subred]],0)</f>
        <v>270504</v>
      </c>
      <c r="AG15" s="27"/>
      <c r="AH15" s="27"/>
      <c r="AI15" s="115">
        <f>ROUND(Tabla1[[#This Row],[VALOR GLOSA DEFINITIVA]]-Tabla1[[#This Row],[VALOR LEVANTADO EN LIQUIDACION]],0)</f>
        <v>270504</v>
      </c>
    </row>
    <row r="16" spans="2:35" s="30" customFormat="1" ht="87.6" customHeight="1">
      <c r="B16" s="28" t="s">
        <v>439</v>
      </c>
      <c r="C16" s="120">
        <v>104</v>
      </c>
      <c r="D16" s="27" t="s">
        <v>244</v>
      </c>
      <c r="E16" s="57" t="str">
        <f>+Tabla1[[#This Row],[CODIGO ACTIVIDAD EN PPP Y LINEAMIENTO]]&amp;Tabla1[[#This Row],[ENTORNO/COMPONENTE]]</f>
        <v>104Vigilancia de la salud ambiental</v>
      </c>
      <c r="F16" s="121" t="str">
        <f>+VLOOKUP(Tabla1[[#This Row],[Columna1]],IG!$D$3:$L$1907,3,FALSE)</f>
        <v>Línea Alimentos Sanos y Seguros</v>
      </c>
      <c r="G16" s="121" t="str">
        <f>+VLOOKUP(Tabla1[[#This Row],[Columna1]],IG!$D$3:$W$1907,4,FALSE)</f>
        <v>Restaurantes, cevicherías y comidas rápidas</v>
      </c>
      <c r="H16" s="121" t="str">
        <f>+VLOOKUP(Tabla1[[#This Row],[Columna1]],IG!$D$3:$W$1907,5,FALSE)</f>
        <v>Establecimiento vigilado y controlado</v>
      </c>
      <c r="I16" s="121" t="str">
        <f>+VLOOKUP(Tabla1[[#This Row],[Columna1]],IG!$D$3:$W$1907,6,FALSE)</f>
        <v>VER SIVIGILA</v>
      </c>
      <c r="J16" s="121" t="str">
        <f>+VLOOKUP(Tabla1[[#This Row],[Columna1]],IG!$D$3:$W$1907,7,FALSE)</f>
        <v>VER SIVIGILA</v>
      </c>
      <c r="K16" s="27" t="s">
        <v>29</v>
      </c>
      <c r="L16" s="28" t="s">
        <v>30</v>
      </c>
      <c r="M16" s="57" t="str">
        <f>+Tabla1[[#This Row],[Columna1]]&amp;Tabla1[[#This Row],[LOCALIDAD]]&amp;Tabla1[[#This Row],[MES]]</f>
        <v>104Vigilancia de la salud ambientalFONTIBONE. ABRIL 2025</v>
      </c>
      <c r="N16" s="27" t="s">
        <v>522</v>
      </c>
      <c r="O16" s="59">
        <f>+VLOOKUP(Tabla1[[#This Row],[concatenar]],IG!$M$3:$W$1907,2,FALSE)</f>
        <v>0</v>
      </c>
      <c r="P16" s="59">
        <f>+VLOOKUP(Tabla1[[#This Row],[concatenar]],IG!$M$3:$W$1907,3,FALSE)</f>
        <v>90168</v>
      </c>
      <c r="Q16" s="105">
        <f>+VLOOKUP(Tabla1[[#This Row],[concatenar]],IG!$M$3:$W$1907,8,FALSE)</f>
        <v>0</v>
      </c>
      <c r="R16" s="99">
        <f>+VLOOKUP(Tabla1[[#This Row],[concatenar]],IG!$M$3:$W$1907,9,FALSE)</f>
        <v>192</v>
      </c>
      <c r="S16" s="103">
        <f>+VLOOKUP(Tabla1[[#This Row],[concatenar]],IG!$M$3:$W$1907,10,FALSE)</f>
        <v>0</v>
      </c>
      <c r="T16" s="122">
        <f>+VLOOKUP(Tabla1[[#This Row],[concatenar]],IG!$M$3:$W$1907,11,FALSE)</f>
        <v>17312256</v>
      </c>
      <c r="U16" s="27" t="s">
        <v>440</v>
      </c>
      <c r="V16" s="29">
        <v>1</v>
      </c>
      <c r="W16" s="27"/>
      <c r="X16" s="27">
        <v>1.4321820999999999</v>
      </c>
      <c r="Y16" s="60">
        <f>ROUND(Tabla1[[#This Row],[VALOR UNITARIO SEGUIMIENTO FINANCIERO
2024]]*Tabla1[[#This Row],[MET AFECTADA PORLA GLOSA
RECURSOS 2024]]*Tabla1[[#This Row],[Porcentaje de Glosa]],0)</f>
        <v>0</v>
      </c>
      <c r="Z16" s="60">
        <f>ROUND(Tabla1[[#This Row],[VALOR UNITARIO SEGUIMIENTO FINANCIERO
2025]]*Tabla1[[#This Row],[META AFECTADA PORLA GLOSA
RECURSOS 2025]]*Tabla1[[#This Row],[Porcentaje de Glosa]],0)</f>
        <v>129137</v>
      </c>
      <c r="AA16" s="60">
        <f>ROUND(Tabla1[[#This Row],[VALOR DE LA GLOSA 2024]]+Tabla1[[#This Row],[VALOR DE LA GLOSA 2025]],0)</f>
        <v>129137</v>
      </c>
      <c r="AB16" s="64" t="s">
        <v>527</v>
      </c>
      <c r="AC16" s="27" t="s">
        <v>528</v>
      </c>
      <c r="AD16" s="115">
        <v>129137</v>
      </c>
      <c r="AE16" s="27" t="s">
        <v>529</v>
      </c>
      <c r="AF16" s="115">
        <f>ROUND(Tabla1[[#This Row],[VALOR TOTAL DE LA GLOSA]]-Tabla1[[#This Row],[Valor soportado por la Subred]],0)</f>
        <v>0</v>
      </c>
      <c r="AG16" s="27"/>
      <c r="AH16" s="27"/>
      <c r="AI16" s="115">
        <f>ROUND(Tabla1[[#This Row],[VALOR GLOSA DEFINITIVA]]-Tabla1[[#This Row],[VALOR LEVANTADO EN LIQUIDACION]],0)</f>
        <v>0</v>
      </c>
    </row>
    <row r="17" spans="2:35" s="30" customFormat="1" ht="87.6" customHeight="1">
      <c r="B17" s="28" t="s">
        <v>439</v>
      </c>
      <c r="C17" s="120">
        <v>89</v>
      </c>
      <c r="D17" s="27" t="s">
        <v>244</v>
      </c>
      <c r="E17" s="57" t="str">
        <f>+Tabla1[[#This Row],[CODIGO ACTIVIDAD EN PPP Y LINEAMIENTO]]&amp;Tabla1[[#This Row],[ENTORNO/COMPONENTE]]</f>
        <v>89Vigilancia de la salud ambiental</v>
      </c>
      <c r="F17" s="121" t="str">
        <f>+VLOOKUP(Tabla1[[#This Row],[Columna1]],IG!$D$3:$L$1907,3,FALSE)</f>
        <v>Línea Alimentos Sanos y Seguros</v>
      </c>
      <c r="G17" s="121" t="str">
        <f>+VLOOKUP(Tabla1[[#This Row],[Columna1]],IG!$D$3:$W$1907,4,FALSE)</f>
        <v>Expendio o almacenamiento de carne y/o productos cárnicos comestibles</v>
      </c>
      <c r="H17" s="121" t="str">
        <f>+VLOOKUP(Tabla1[[#This Row],[Columna1]],IG!$D$3:$W$1907,5,FALSE)</f>
        <v>Establecimiento vigilado y controlado</v>
      </c>
      <c r="I17" s="121" t="str">
        <f>+VLOOKUP(Tabla1[[#This Row],[Columna1]],IG!$D$3:$W$1907,6,FALSE)</f>
        <v>VER SIVIGILA</v>
      </c>
      <c r="J17" s="121" t="str">
        <f>+VLOOKUP(Tabla1[[#This Row],[Columna1]],IG!$D$3:$W$1907,7,FALSE)</f>
        <v>VER SIVIGILA</v>
      </c>
      <c r="K17" s="27" t="s">
        <v>29</v>
      </c>
      <c r="L17" s="28" t="s">
        <v>243</v>
      </c>
      <c r="M17" s="57" t="str">
        <f>+Tabla1[[#This Row],[Columna1]]&amp;Tabla1[[#This Row],[LOCALIDAD]]&amp;Tabla1[[#This Row],[MES]]</f>
        <v>89Vigilancia de la salud ambientalFONTIBONF. MAYO 2025</v>
      </c>
      <c r="N17" s="27" t="s">
        <v>522</v>
      </c>
      <c r="O17" s="59">
        <f>+VLOOKUP(Tabla1[[#This Row],[concatenar]],IG!$M$3:$W$1907,2,FALSE)</f>
        <v>0</v>
      </c>
      <c r="P17" s="59">
        <f>+VLOOKUP(Tabla1[[#This Row],[concatenar]],IG!$M$3:$W$1907,3,FALSE)</f>
        <v>90168</v>
      </c>
      <c r="Q17" s="105">
        <f>+VLOOKUP(Tabla1[[#This Row],[concatenar]],IG!$M$3:$W$1907,8,FALSE)</f>
        <v>0</v>
      </c>
      <c r="R17" s="99">
        <f>+VLOOKUP(Tabla1[[#This Row],[concatenar]],IG!$M$3:$W$1907,9,FALSE)</f>
        <v>54</v>
      </c>
      <c r="S17" s="103">
        <f>+VLOOKUP(Tabla1[[#This Row],[concatenar]],IG!$M$3:$W$1907,10,FALSE)</f>
        <v>0</v>
      </c>
      <c r="T17" s="122">
        <f>+VLOOKUP(Tabla1[[#This Row],[concatenar]],IG!$M$3:$W$1907,11,FALSE)</f>
        <v>4869072</v>
      </c>
      <c r="U17" s="27" t="s">
        <v>447</v>
      </c>
      <c r="V17" s="29">
        <v>1</v>
      </c>
      <c r="W17" s="27"/>
      <c r="X17" s="27">
        <v>1</v>
      </c>
      <c r="Y17" s="60">
        <f>ROUND(Tabla1[[#This Row],[VALOR UNITARIO SEGUIMIENTO FINANCIERO
2024]]*Tabla1[[#This Row],[MET AFECTADA PORLA GLOSA
RECURSOS 2024]]*Tabla1[[#This Row],[Porcentaje de Glosa]],0)</f>
        <v>0</v>
      </c>
      <c r="Z17" s="60">
        <f>ROUND(Tabla1[[#This Row],[VALOR UNITARIO SEGUIMIENTO FINANCIERO
2025]]*Tabla1[[#This Row],[META AFECTADA PORLA GLOSA
RECURSOS 2025]]*Tabla1[[#This Row],[Porcentaje de Glosa]],0)</f>
        <v>90168</v>
      </c>
      <c r="AA17" s="60">
        <f>ROUND(Tabla1[[#This Row],[VALOR DE LA GLOSA 2024]]+Tabla1[[#This Row],[VALOR DE LA GLOSA 2025]],0)</f>
        <v>90168</v>
      </c>
      <c r="AB17" s="64" t="s">
        <v>530</v>
      </c>
      <c r="AC17" s="27" t="s">
        <v>524</v>
      </c>
      <c r="AD17" s="115">
        <v>0</v>
      </c>
      <c r="AE17" s="27" t="s">
        <v>525</v>
      </c>
      <c r="AF17" s="115">
        <f>ROUND(Tabla1[[#This Row],[VALOR TOTAL DE LA GLOSA]]-Tabla1[[#This Row],[Valor soportado por la Subred]],0)</f>
        <v>90168</v>
      </c>
      <c r="AG17" s="27"/>
      <c r="AH17" s="27"/>
      <c r="AI17" s="115">
        <f>ROUND(Tabla1[[#This Row],[VALOR GLOSA DEFINITIVA]]-Tabla1[[#This Row],[VALOR LEVANTADO EN LIQUIDACION]],0)</f>
        <v>90168</v>
      </c>
    </row>
    <row r="18" spans="2:35" s="30" customFormat="1" ht="87.6" customHeight="1">
      <c r="B18" s="28" t="s">
        <v>439</v>
      </c>
      <c r="C18" s="120">
        <v>87</v>
      </c>
      <c r="D18" s="27" t="s">
        <v>244</v>
      </c>
      <c r="E18" s="57" t="str">
        <f>+Tabla1[[#This Row],[CODIGO ACTIVIDAD EN PPP Y LINEAMIENTO]]&amp;Tabla1[[#This Row],[ENTORNO/COMPONENTE]]</f>
        <v>87Vigilancia de la salud ambiental</v>
      </c>
      <c r="F18" s="121" t="str">
        <f>+VLOOKUP(Tabla1[[#This Row],[Columna1]],IG!$D$3:$L$1907,3,FALSE)</f>
        <v>Línea Alimentos Sanos y Seguros</v>
      </c>
      <c r="G18" s="121" t="str">
        <f>+VLOOKUP(Tabla1[[#This Row],[Columna1]],IG!$D$3:$W$1907,4,FALSE)</f>
        <v>Expendios minoristas</v>
      </c>
      <c r="H18" s="121" t="str">
        <f>+VLOOKUP(Tabla1[[#This Row],[Columna1]],IG!$D$3:$W$1907,5,FALSE)</f>
        <v>Establecimiento vigilado y controlado</v>
      </c>
      <c r="I18" s="121" t="str">
        <f>+VLOOKUP(Tabla1[[#This Row],[Columna1]],IG!$D$3:$W$1907,6,FALSE)</f>
        <v>VER SIVIGILA</v>
      </c>
      <c r="J18" s="121" t="str">
        <f>+VLOOKUP(Tabla1[[#This Row],[Columna1]],IG!$D$3:$W$1907,7,FALSE)</f>
        <v>VER SIVIGILA</v>
      </c>
      <c r="K18" s="27" t="s">
        <v>29</v>
      </c>
      <c r="L18" s="28" t="s">
        <v>243</v>
      </c>
      <c r="M18" s="57" t="str">
        <f>+Tabla1[[#This Row],[Columna1]]&amp;Tabla1[[#This Row],[LOCALIDAD]]&amp;Tabla1[[#This Row],[MES]]</f>
        <v>87Vigilancia de la salud ambientalFONTIBONF. MAYO 2025</v>
      </c>
      <c r="N18" s="27" t="s">
        <v>522</v>
      </c>
      <c r="O18" s="59">
        <f>+VLOOKUP(Tabla1[[#This Row],[concatenar]],IG!$M$3:$W$1907,2,FALSE)</f>
        <v>0</v>
      </c>
      <c r="P18" s="59">
        <f>+VLOOKUP(Tabla1[[#This Row],[concatenar]],IG!$M$3:$W$1907,3,FALSE)</f>
        <v>58956</v>
      </c>
      <c r="Q18" s="105">
        <f>+VLOOKUP(Tabla1[[#This Row],[concatenar]],IG!$M$3:$W$1907,8,FALSE)</f>
        <v>0</v>
      </c>
      <c r="R18" s="99">
        <f>+VLOOKUP(Tabla1[[#This Row],[concatenar]],IG!$M$3:$W$1907,9,FALSE)</f>
        <v>69</v>
      </c>
      <c r="S18" s="103">
        <f>+VLOOKUP(Tabla1[[#This Row],[concatenar]],IG!$M$3:$W$1907,10,FALSE)</f>
        <v>0</v>
      </c>
      <c r="T18" s="122">
        <f>+VLOOKUP(Tabla1[[#This Row],[concatenar]],IG!$M$3:$W$1907,11,FALSE)</f>
        <v>4067964</v>
      </c>
      <c r="U18" s="27" t="s">
        <v>447</v>
      </c>
      <c r="V18" s="29">
        <v>1</v>
      </c>
      <c r="W18" s="27"/>
      <c r="X18" s="27">
        <v>1</v>
      </c>
      <c r="Y18" s="60">
        <f>ROUND(Tabla1[[#This Row],[VALOR UNITARIO SEGUIMIENTO FINANCIERO
2024]]*Tabla1[[#This Row],[MET AFECTADA PORLA GLOSA
RECURSOS 2024]]*Tabla1[[#This Row],[Porcentaje de Glosa]],0)</f>
        <v>0</v>
      </c>
      <c r="Z18" s="60">
        <f>ROUND(Tabla1[[#This Row],[VALOR UNITARIO SEGUIMIENTO FINANCIERO
2025]]*Tabla1[[#This Row],[META AFECTADA PORLA GLOSA
RECURSOS 2025]]*Tabla1[[#This Row],[Porcentaje de Glosa]],0)</f>
        <v>58956</v>
      </c>
      <c r="AA18" s="60">
        <f>ROUND(Tabla1[[#This Row],[VALOR DE LA GLOSA 2024]]+Tabla1[[#This Row],[VALOR DE LA GLOSA 2025]],0)</f>
        <v>58956</v>
      </c>
      <c r="AB18" s="64" t="s">
        <v>531</v>
      </c>
      <c r="AC18" s="27" t="s">
        <v>524</v>
      </c>
      <c r="AD18" s="115">
        <v>0</v>
      </c>
      <c r="AE18" s="27" t="s">
        <v>525</v>
      </c>
      <c r="AF18" s="115">
        <f>ROUND(Tabla1[[#This Row],[VALOR TOTAL DE LA GLOSA]]-Tabla1[[#This Row],[Valor soportado por la Subred]],0)</f>
        <v>58956</v>
      </c>
      <c r="AG18" s="27"/>
      <c r="AH18" s="27"/>
      <c r="AI18" s="115">
        <f>ROUND(Tabla1[[#This Row],[VALOR GLOSA DEFINITIVA]]-Tabla1[[#This Row],[VALOR LEVANTADO EN LIQUIDACION]],0)</f>
        <v>58956</v>
      </c>
    </row>
    <row r="19" spans="2:35" s="30" customFormat="1" ht="87.6" customHeight="1">
      <c r="B19" s="28" t="s">
        <v>439</v>
      </c>
      <c r="C19" s="120">
        <v>1114</v>
      </c>
      <c r="D19" s="27" t="s">
        <v>244</v>
      </c>
      <c r="E19" s="57" t="str">
        <f>+Tabla1[[#This Row],[CODIGO ACTIVIDAD EN PPP Y LINEAMIENTO]]&amp;Tabla1[[#This Row],[ENTORNO/COMPONENTE]]</f>
        <v>1114Vigilancia de la salud ambiental</v>
      </c>
      <c r="F19" s="121" t="str">
        <f>+VLOOKUP(Tabla1[[#This Row],[Columna1]],IG!$D$3:$L$1907,3,FALSE)</f>
        <v>Línea Alimentos Sanos y Seguros</v>
      </c>
      <c r="G19" s="121" t="str">
        <f>+VLOOKUP(Tabla1[[#This Row],[Columna1]],IG!$D$3:$W$1907,4,FALSE)</f>
        <v>Muestreo de alimentos y bebidas</v>
      </c>
      <c r="H19" s="121" t="str">
        <f>+VLOOKUP(Tabla1[[#This Row],[Columna1]],IG!$D$3:$W$1907,5,FALSE)</f>
        <v>Establecimiento vigilado y controlado</v>
      </c>
      <c r="I19" s="121" t="str">
        <f>+VLOOKUP(Tabla1[[#This Row],[Columna1]],IG!$D$3:$W$1907,6,FALSE)</f>
        <v>VER SIVIGILA</v>
      </c>
      <c r="J19" s="121" t="str">
        <f>+VLOOKUP(Tabla1[[#This Row],[Columna1]],IG!$D$3:$W$1907,7,FALSE)</f>
        <v>VER SIVIGILA</v>
      </c>
      <c r="K19" s="27" t="s">
        <v>29</v>
      </c>
      <c r="L19" s="28" t="s">
        <v>30</v>
      </c>
      <c r="M19" s="57" t="str">
        <f>+Tabla1[[#This Row],[Columna1]]&amp;Tabla1[[#This Row],[LOCALIDAD]]&amp;Tabla1[[#This Row],[MES]]</f>
        <v>1114Vigilancia de la salud ambientalFONTIBONE. ABRIL 2025</v>
      </c>
      <c r="N19" s="27" t="s">
        <v>522</v>
      </c>
      <c r="O19" s="59">
        <f>+VLOOKUP(Tabla1[[#This Row],[concatenar]],IG!$M$3:$W$1907,2,FALSE)</f>
        <v>0</v>
      </c>
      <c r="P19" s="59">
        <f>+VLOOKUP(Tabla1[[#This Row],[concatenar]],IG!$M$3:$W$1907,3,FALSE)</f>
        <v>712096</v>
      </c>
      <c r="Q19" s="105">
        <f>+VLOOKUP(Tabla1[[#This Row],[concatenar]],IG!$M$3:$W$1907,8,FALSE)</f>
        <v>0</v>
      </c>
      <c r="R19" s="99">
        <f>+VLOOKUP(Tabla1[[#This Row],[concatenar]],IG!$M$3:$W$1907,9,FALSE)</f>
        <v>3</v>
      </c>
      <c r="S19" s="103">
        <f>+VLOOKUP(Tabla1[[#This Row],[concatenar]],IG!$M$3:$W$1907,10,FALSE)</f>
        <v>0</v>
      </c>
      <c r="T19" s="122">
        <f>+VLOOKUP(Tabla1[[#This Row],[concatenar]],IG!$M$3:$W$1907,11,FALSE)</f>
        <v>2136288</v>
      </c>
      <c r="U19" s="27" t="s">
        <v>447</v>
      </c>
      <c r="V19" s="29">
        <v>1</v>
      </c>
      <c r="W19" s="27"/>
      <c r="X19" s="27">
        <v>1</v>
      </c>
      <c r="Y19" s="60">
        <f>ROUND(Tabla1[[#This Row],[VALOR UNITARIO SEGUIMIENTO FINANCIERO
2024]]*Tabla1[[#This Row],[MET AFECTADA PORLA GLOSA
RECURSOS 2024]]*Tabla1[[#This Row],[Porcentaje de Glosa]],0)</f>
        <v>0</v>
      </c>
      <c r="Z19" s="60">
        <f>ROUND(Tabla1[[#This Row],[VALOR UNITARIO SEGUIMIENTO FINANCIERO
2025]]*Tabla1[[#This Row],[META AFECTADA PORLA GLOSA
RECURSOS 2025]]*Tabla1[[#This Row],[Porcentaje de Glosa]],0)</f>
        <v>712096</v>
      </c>
      <c r="AA19" s="60">
        <f>ROUND(Tabla1[[#This Row],[VALOR DE LA GLOSA 2024]]+Tabla1[[#This Row],[VALOR DE LA GLOSA 2025]],0)</f>
        <v>712096</v>
      </c>
      <c r="AB19" s="64" t="s">
        <v>532</v>
      </c>
      <c r="AC19" s="27" t="s">
        <v>533</v>
      </c>
      <c r="AD19" s="115">
        <v>0</v>
      </c>
      <c r="AE19" s="27" t="s">
        <v>534</v>
      </c>
      <c r="AF19" s="115">
        <f>ROUND(Tabla1[[#This Row],[VALOR TOTAL DE LA GLOSA]]-Tabla1[[#This Row],[Valor soportado por la Subred]],0)</f>
        <v>712096</v>
      </c>
      <c r="AG19" s="27"/>
      <c r="AH19" s="27"/>
      <c r="AI19" s="115">
        <f>ROUND(Tabla1[[#This Row],[VALOR GLOSA DEFINITIVA]]-Tabla1[[#This Row],[VALOR LEVANTADO EN LIQUIDACION]],0)</f>
        <v>712096</v>
      </c>
    </row>
    <row r="20" spans="2:35" s="30" customFormat="1" ht="87.6" customHeight="1">
      <c r="B20" s="28" t="s">
        <v>439</v>
      </c>
      <c r="C20" s="120">
        <v>82</v>
      </c>
      <c r="D20" s="27" t="s">
        <v>244</v>
      </c>
      <c r="E20" s="57" t="str">
        <f>+Tabla1[[#This Row],[CODIGO ACTIVIDAD EN PPP Y LINEAMIENTO]]&amp;Tabla1[[#This Row],[ENTORNO/COMPONENTE]]</f>
        <v>82Vigilancia de la salud ambiental</v>
      </c>
      <c r="F20" s="121" t="str">
        <f>+VLOOKUP(Tabla1[[#This Row],[Columna1]],IG!$D$3:$L$1907,3,FALSE)</f>
        <v>Línea Alimentos Sanos y Seguros</v>
      </c>
      <c r="G20" s="121" t="str">
        <f>+VLOOKUP(Tabla1[[#This Row],[Columna1]],IG!$D$3:$W$1907,4,FALSE)</f>
        <v>Inspección a vehículos transportadores de alimentos</v>
      </c>
      <c r="H20" s="121" t="str">
        <f>+VLOOKUP(Tabla1[[#This Row],[Columna1]],IG!$D$3:$W$1907,5,FALSE)</f>
        <v>Establecimiento vigilado y controlado</v>
      </c>
      <c r="I20" s="121" t="str">
        <f>+VLOOKUP(Tabla1[[#This Row],[Columna1]],IG!$D$3:$W$1907,6,FALSE)</f>
        <v>VER SIVIGILA</v>
      </c>
      <c r="J20" s="121" t="str">
        <f>+VLOOKUP(Tabla1[[#This Row],[Columna1]],IG!$D$3:$W$1907,7,FALSE)</f>
        <v>VER SIVIGILA</v>
      </c>
      <c r="K20" s="27" t="s">
        <v>42</v>
      </c>
      <c r="L20" s="28" t="s">
        <v>30</v>
      </c>
      <c r="M20" s="57" t="str">
        <f>+Tabla1[[#This Row],[Columna1]]&amp;Tabla1[[#This Row],[LOCALIDAD]]&amp;Tabla1[[#This Row],[MES]]</f>
        <v>82Vigilancia de la salud ambientalPUENTE ARANDAE. ABRIL 2025</v>
      </c>
      <c r="N20" s="27" t="s">
        <v>535</v>
      </c>
      <c r="O20" s="59">
        <f>+VLOOKUP(Tabla1[[#This Row],[concatenar]],IG!$M$3:$W$1907,2,FALSE)</f>
        <v>0</v>
      </c>
      <c r="P20" s="59">
        <f>+VLOOKUP(Tabla1[[#This Row],[concatenar]],IG!$M$3:$W$1907,3,FALSE)</f>
        <v>29478</v>
      </c>
      <c r="Q20" s="105">
        <f>+VLOOKUP(Tabla1[[#This Row],[concatenar]],IG!$M$3:$W$1907,8,FALSE)</f>
        <v>0</v>
      </c>
      <c r="R20" s="99">
        <f>+VLOOKUP(Tabla1[[#This Row],[concatenar]],IG!$M$3:$W$1907,9,FALSE)</f>
        <v>200</v>
      </c>
      <c r="S20" s="103">
        <f>+VLOOKUP(Tabla1[[#This Row],[concatenar]],IG!$M$3:$W$1907,10,FALSE)</f>
        <v>0</v>
      </c>
      <c r="T20" s="122">
        <f>+VLOOKUP(Tabla1[[#This Row],[concatenar]],IG!$M$3:$W$1907,11,FALSE)</f>
        <v>5895600</v>
      </c>
      <c r="U20" s="27" t="s">
        <v>447</v>
      </c>
      <c r="V20" s="29">
        <v>1</v>
      </c>
      <c r="W20" s="27"/>
      <c r="X20" s="27">
        <v>2</v>
      </c>
      <c r="Y20" s="60">
        <f>ROUND(Tabla1[[#This Row],[VALOR UNITARIO SEGUIMIENTO FINANCIERO
2024]]*Tabla1[[#This Row],[MET AFECTADA PORLA GLOSA
RECURSOS 2024]]*Tabla1[[#This Row],[Porcentaje de Glosa]],0)</f>
        <v>0</v>
      </c>
      <c r="Z20" s="60">
        <f>ROUND(Tabla1[[#This Row],[VALOR UNITARIO SEGUIMIENTO FINANCIERO
2025]]*Tabla1[[#This Row],[META AFECTADA PORLA GLOSA
RECURSOS 2025]]*Tabla1[[#This Row],[Porcentaje de Glosa]],0)</f>
        <v>58956</v>
      </c>
      <c r="AA20" s="60">
        <f>ROUND(Tabla1[[#This Row],[VALOR DE LA GLOSA 2024]]+Tabla1[[#This Row],[VALOR DE LA GLOSA 2025]],0)</f>
        <v>58956</v>
      </c>
      <c r="AB20" s="64" t="s">
        <v>536</v>
      </c>
      <c r="AC20" s="27" t="s">
        <v>524</v>
      </c>
      <c r="AD20" s="115">
        <v>0</v>
      </c>
      <c r="AE20" s="27" t="s">
        <v>537</v>
      </c>
      <c r="AF20" s="115">
        <f>ROUND(Tabla1[[#This Row],[VALOR TOTAL DE LA GLOSA]]-Tabla1[[#This Row],[Valor soportado por la Subred]],0)</f>
        <v>58956</v>
      </c>
      <c r="AG20" s="27"/>
      <c r="AH20" s="27"/>
      <c r="AI20" s="115">
        <f>ROUND(Tabla1[[#This Row],[VALOR GLOSA DEFINITIVA]]-Tabla1[[#This Row],[VALOR LEVANTADO EN LIQUIDACION]],0)</f>
        <v>58956</v>
      </c>
    </row>
    <row r="21" spans="2:35" s="30" customFormat="1" ht="87.6" customHeight="1">
      <c r="B21" s="28" t="s">
        <v>439</v>
      </c>
      <c r="C21" s="120">
        <v>104</v>
      </c>
      <c r="D21" s="27" t="s">
        <v>244</v>
      </c>
      <c r="E21" s="57" t="str">
        <f>+Tabla1[[#This Row],[CODIGO ACTIVIDAD EN PPP Y LINEAMIENTO]]&amp;Tabla1[[#This Row],[ENTORNO/COMPONENTE]]</f>
        <v>104Vigilancia de la salud ambiental</v>
      </c>
      <c r="F21" s="121" t="str">
        <f>+VLOOKUP(Tabla1[[#This Row],[Columna1]],IG!$D$3:$L$1907,3,FALSE)</f>
        <v>Línea Alimentos Sanos y Seguros</v>
      </c>
      <c r="G21" s="121" t="str">
        <f>+VLOOKUP(Tabla1[[#This Row],[Columna1]],IG!$D$3:$W$1907,4,FALSE)</f>
        <v>Restaurantes, cevicherías y comidas rápidas</v>
      </c>
      <c r="H21" s="121" t="str">
        <f>+VLOOKUP(Tabla1[[#This Row],[Columna1]],IG!$D$3:$W$1907,5,FALSE)</f>
        <v>Establecimiento vigilado y controlado</v>
      </c>
      <c r="I21" s="121" t="str">
        <f>+VLOOKUP(Tabla1[[#This Row],[Columna1]],IG!$D$3:$W$1907,6,FALSE)</f>
        <v>VER SIVIGILA</v>
      </c>
      <c r="J21" s="121" t="str">
        <f>+VLOOKUP(Tabla1[[#This Row],[Columna1]],IG!$D$3:$W$1907,7,FALSE)</f>
        <v>VER SIVIGILA</v>
      </c>
      <c r="K21" s="27" t="s">
        <v>42</v>
      </c>
      <c r="L21" s="28" t="s">
        <v>30</v>
      </c>
      <c r="M21" s="57" t="str">
        <f>+Tabla1[[#This Row],[Columna1]]&amp;Tabla1[[#This Row],[LOCALIDAD]]&amp;Tabla1[[#This Row],[MES]]</f>
        <v>104Vigilancia de la salud ambientalPUENTE ARANDAE. ABRIL 2025</v>
      </c>
      <c r="N21" s="27" t="s">
        <v>535</v>
      </c>
      <c r="O21" s="59">
        <f>+VLOOKUP(Tabla1[[#This Row],[concatenar]],IG!$M$3:$W$1907,2,FALSE)</f>
        <v>0</v>
      </c>
      <c r="P21" s="59">
        <f>+VLOOKUP(Tabla1[[#This Row],[concatenar]],IG!$M$3:$W$1907,3,FALSE)</f>
        <v>90168</v>
      </c>
      <c r="Q21" s="105">
        <f>+VLOOKUP(Tabla1[[#This Row],[concatenar]],IG!$M$3:$W$1907,8,FALSE)</f>
        <v>0</v>
      </c>
      <c r="R21" s="99">
        <f>+VLOOKUP(Tabla1[[#This Row],[concatenar]],IG!$M$3:$W$1907,9,FALSE)</f>
        <v>146</v>
      </c>
      <c r="S21" s="103">
        <f>+VLOOKUP(Tabla1[[#This Row],[concatenar]],IG!$M$3:$W$1907,10,FALSE)</f>
        <v>0</v>
      </c>
      <c r="T21" s="122">
        <f>+VLOOKUP(Tabla1[[#This Row],[concatenar]],IG!$M$3:$W$1907,11,FALSE)</f>
        <v>13164528</v>
      </c>
      <c r="U21" s="27" t="s">
        <v>447</v>
      </c>
      <c r="V21" s="29">
        <v>1</v>
      </c>
      <c r="W21" s="27"/>
      <c r="X21" s="27">
        <v>5</v>
      </c>
      <c r="Y21" s="60">
        <f>ROUND(Tabla1[[#This Row],[VALOR UNITARIO SEGUIMIENTO FINANCIERO
2024]]*Tabla1[[#This Row],[MET AFECTADA PORLA GLOSA
RECURSOS 2024]]*Tabla1[[#This Row],[Porcentaje de Glosa]],0)</f>
        <v>0</v>
      </c>
      <c r="Z21" s="60">
        <f>ROUND(Tabla1[[#This Row],[VALOR UNITARIO SEGUIMIENTO FINANCIERO
2025]]*Tabla1[[#This Row],[META AFECTADA PORLA GLOSA
RECURSOS 2025]]*Tabla1[[#This Row],[Porcentaje de Glosa]],0)</f>
        <v>450840</v>
      </c>
      <c r="AA21" s="60">
        <f>ROUND(Tabla1[[#This Row],[VALOR DE LA GLOSA 2024]]+Tabla1[[#This Row],[VALOR DE LA GLOSA 2025]],0)</f>
        <v>450840</v>
      </c>
      <c r="AB21" s="64" t="s">
        <v>538</v>
      </c>
      <c r="AC21" s="27" t="s">
        <v>524</v>
      </c>
      <c r="AD21" s="115">
        <v>0</v>
      </c>
      <c r="AE21" s="27" t="s">
        <v>537</v>
      </c>
      <c r="AF21" s="115">
        <f>ROUND(Tabla1[[#This Row],[VALOR TOTAL DE LA GLOSA]]-Tabla1[[#This Row],[Valor soportado por la Subred]],0)</f>
        <v>450840</v>
      </c>
      <c r="AG21" s="27"/>
      <c r="AH21" s="27"/>
      <c r="AI21" s="115">
        <f>ROUND(Tabla1[[#This Row],[VALOR GLOSA DEFINITIVA]]-Tabla1[[#This Row],[VALOR LEVANTADO EN LIQUIDACION]],0)</f>
        <v>450840</v>
      </c>
    </row>
    <row r="22" spans="2:35" s="30" customFormat="1" ht="87.6" customHeight="1">
      <c r="B22" s="28" t="s">
        <v>439</v>
      </c>
      <c r="C22" s="120">
        <v>87</v>
      </c>
      <c r="D22" s="27" t="s">
        <v>244</v>
      </c>
      <c r="E22" s="57" t="str">
        <f>+Tabla1[[#This Row],[CODIGO ACTIVIDAD EN PPP Y LINEAMIENTO]]&amp;Tabla1[[#This Row],[ENTORNO/COMPONENTE]]</f>
        <v>87Vigilancia de la salud ambiental</v>
      </c>
      <c r="F22" s="121" t="str">
        <f>+VLOOKUP(Tabla1[[#This Row],[Columna1]],IG!$D$3:$L$1907,3,FALSE)</f>
        <v>Línea Alimentos Sanos y Seguros</v>
      </c>
      <c r="G22" s="121" t="str">
        <f>+VLOOKUP(Tabla1[[#This Row],[Columna1]],IG!$D$3:$W$1907,4,FALSE)</f>
        <v>Expendios minoristas</v>
      </c>
      <c r="H22" s="121" t="str">
        <f>+VLOOKUP(Tabla1[[#This Row],[Columna1]],IG!$D$3:$W$1907,5,FALSE)</f>
        <v>Establecimiento vigilado y controlado</v>
      </c>
      <c r="I22" s="121" t="str">
        <f>+VLOOKUP(Tabla1[[#This Row],[Columna1]],IG!$D$3:$W$1907,6,FALSE)</f>
        <v>VER SIVIGILA</v>
      </c>
      <c r="J22" s="121" t="str">
        <f>+VLOOKUP(Tabla1[[#This Row],[Columna1]],IG!$D$3:$W$1907,7,FALSE)</f>
        <v>VER SIVIGILA</v>
      </c>
      <c r="K22" s="27" t="s">
        <v>42</v>
      </c>
      <c r="L22" s="28" t="s">
        <v>243</v>
      </c>
      <c r="M22" s="57" t="str">
        <f>+Tabla1[[#This Row],[Columna1]]&amp;Tabla1[[#This Row],[LOCALIDAD]]&amp;Tabla1[[#This Row],[MES]]</f>
        <v>87Vigilancia de la salud ambientalPUENTE ARANDAF. MAYO 2025</v>
      </c>
      <c r="N22" s="27" t="s">
        <v>535</v>
      </c>
      <c r="O22" s="59">
        <f>+VLOOKUP(Tabla1[[#This Row],[concatenar]],IG!$M$3:$W$1907,2,FALSE)</f>
        <v>0</v>
      </c>
      <c r="P22" s="59">
        <f>+VLOOKUP(Tabla1[[#This Row],[concatenar]],IG!$M$3:$W$1907,3,FALSE)</f>
        <v>58956</v>
      </c>
      <c r="Q22" s="105">
        <f>+VLOOKUP(Tabla1[[#This Row],[concatenar]],IG!$M$3:$W$1907,8,FALSE)</f>
        <v>0</v>
      </c>
      <c r="R22" s="99">
        <f>+VLOOKUP(Tabla1[[#This Row],[concatenar]],IG!$M$3:$W$1907,9,FALSE)</f>
        <v>71</v>
      </c>
      <c r="S22" s="103">
        <f>+VLOOKUP(Tabla1[[#This Row],[concatenar]],IG!$M$3:$W$1907,10,FALSE)</f>
        <v>0</v>
      </c>
      <c r="T22" s="122">
        <f>+VLOOKUP(Tabla1[[#This Row],[concatenar]],IG!$M$3:$W$1907,11,FALSE)</f>
        <v>4185876</v>
      </c>
      <c r="U22" s="27" t="s">
        <v>447</v>
      </c>
      <c r="V22" s="29">
        <v>1</v>
      </c>
      <c r="W22" s="27"/>
      <c r="X22" s="27">
        <v>2</v>
      </c>
      <c r="Y22" s="60">
        <f>ROUND(Tabla1[[#This Row],[VALOR UNITARIO SEGUIMIENTO FINANCIERO
2024]]*Tabla1[[#This Row],[MET AFECTADA PORLA GLOSA
RECURSOS 2024]]*Tabla1[[#This Row],[Porcentaje de Glosa]],0)</f>
        <v>0</v>
      </c>
      <c r="Z22" s="60">
        <f>ROUND(Tabla1[[#This Row],[VALOR UNITARIO SEGUIMIENTO FINANCIERO
2025]]*Tabla1[[#This Row],[META AFECTADA PORLA GLOSA
RECURSOS 2025]]*Tabla1[[#This Row],[Porcentaje de Glosa]],0)</f>
        <v>117912</v>
      </c>
      <c r="AA22" s="60">
        <f>ROUND(Tabla1[[#This Row],[VALOR DE LA GLOSA 2024]]+Tabla1[[#This Row],[VALOR DE LA GLOSA 2025]],0)</f>
        <v>117912</v>
      </c>
      <c r="AB22" s="64" t="s">
        <v>539</v>
      </c>
      <c r="AC22" s="27" t="s">
        <v>524</v>
      </c>
      <c r="AD22" s="115">
        <v>0</v>
      </c>
      <c r="AE22" s="27" t="s">
        <v>537</v>
      </c>
      <c r="AF22" s="115">
        <f>ROUND(Tabla1[[#This Row],[VALOR TOTAL DE LA GLOSA]]-Tabla1[[#This Row],[Valor soportado por la Subred]],0)</f>
        <v>117912</v>
      </c>
      <c r="AG22" s="27"/>
      <c r="AH22" s="27"/>
      <c r="AI22" s="115">
        <f>ROUND(Tabla1[[#This Row],[VALOR GLOSA DEFINITIVA]]-Tabla1[[#This Row],[VALOR LEVANTADO EN LIQUIDACION]],0)</f>
        <v>117912</v>
      </c>
    </row>
    <row r="23" spans="2:35" s="30" customFormat="1" ht="87.6" customHeight="1">
      <c r="B23" s="28" t="s">
        <v>439</v>
      </c>
      <c r="C23" s="120">
        <v>90</v>
      </c>
      <c r="D23" s="27" t="s">
        <v>244</v>
      </c>
      <c r="E23" s="57" t="str">
        <f>+Tabla1[[#This Row],[CODIGO ACTIVIDAD EN PPP Y LINEAMIENTO]]&amp;Tabla1[[#This Row],[ENTORNO/COMPONENTE]]</f>
        <v>90Vigilancia de la salud ambiental</v>
      </c>
      <c r="F23" s="121" t="str">
        <f>+VLOOKUP(Tabla1[[#This Row],[Columna1]],IG!$D$3:$L$1907,3,FALSE)</f>
        <v>Línea Alimentos Sanos y Seguros</v>
      </c>
      <c r="G23" s="121" t="str">
        <f>+VLOOKUP(Tabla1[[#This Row],[Columna1]],IG!$D$3:$W$1907,4,FALSE)</f>
        <v>Cafeterías, panaderías, fruterías</v>
      </c>
      <c r="H23" s="121" t="str">
        <f>+VLOOKUP(Tabla1[[#This Row],[Columna1]],IG!$D$3:$W$1907,5,FALSE)</f>
        <v>Establecimiento vigilado y controlado</v>
      </c>
      <c r="I23" s="121" t="str">
        <f>+VLOOKUP(Tabla1[[#This Row],[Columna1]],IG!$D$3:$W$1907,6,FALSE)</f>
        <v>VER SIVIGILA</v>
      </c>
      <c r="J23" s="121" t="str">
        <f>+VLOOKUP(Tabla1[[#This Row],[Columna1]],IG!$D$3:$W$1907,7,FALSE)</f>
        <v>VER SIVIGILA</v>
      </c>
      <c r="K23" s="27" t="s">
        <v>42</v>
      </c>
      <c r="L23" s="28" t="s">
        <v>243</v>
      </c>
      <c r="M23" s="57" t="str">
        <f>+Tabla1[[#This Row],[Columna1]]&amp;Tabla1[[#This Row],[LOCALIDAD]]&amp;Tabla1[[#This Row],[MES]]</f>
        <v>90Vigilancia de la salud ambientalPUENTE ARANDAF. MAYO 2025</v>
      </c>
      <c r="N23" s="27" t="s">
        <v>535</v>
      </c>
      <c r="O23" s="59">
        <f>+VLOOKUP(Tabla1[[#This Row],[concatenar]],IG!$M$3:$W$1907,2,FALSE)</f>
        <v>0</v>
      </c>
      <c r="P23" s="59">
        <f>+VLOOKUP(Tabla1[[#This Row],[concatenar]],IG!$M$3:$W$1907,3,FALSE)</f>
        <v>58956</v>
      </c>
      <c r="Q23" s="105">
        <f>+VLOOKUP(Tabla1[[#This Row],[concatenar]],IG!$M$3:$W$1907,8,FALSE)</f>
        <v>0</v>
      </c>
      <c r="R23" s="99">
        <f>+VLOOKUP(Tabla1[[#This Row],[concatenar]],IG!$M$3:$W$1907,9,FALSE)</f>
        <v>45</v>
      </c>
      <c r="S23" s="103">
        <f>+VLOOKUP(Tabla1[[#This Row],[concatenar]],IG!$M$3:$W$1907,10,FALSE)</f>
        <v>0</v>
      </c>
      <c r="T23" s="122">
        <f>+VLOOKUP(Tabla1[[#This Row],[concatenar]],IG!$M$3:$W$1907,11,FALSE)</f>
        <v>2653020</v>
      </c>
      <c r="U23" s="27" t="s">
        <v>447</v>
      </c>
      <c r="V23" s="29">
        <v>1</v>
      </c>
      <c r="W23" s="27"/>
      <c r="X23" s="27">
        <v>2</v>
      </c>
      <c r="Y23" s="60">
        <f>ROUND(Tabla1[[#This Row],[VALOR UNITARIO SEGUIMIENTO FINANCIERO
2024]]*Tabla1[[#This Row],[MET AFECTADA PORLA GLOSA
RECURSOS 2024]]*Tabla1[[#This Row],[Porcentaje de Glosa]],0)</f>
        <v>0</v>
      </c>
      <c r="Z23" s="60">
        <f>ROUND(Tabla1[[#This Row],[VALOR UNITARIO SEGUIMIENTO FINANCIERO
2025]]*Tabla1[[#This Row],[META AFECTADA PORLA GLOSA
RECURSOS 2025]]*Tabla1[[#This Row],[Porcentaje de Glosa]],0)</f>
        <v>117912</v>
      </c>
      <c r="AA23" s="60">
        <f>ROUND(Tabla1[[#This Row],[VALOR DE LA GLOSA 2024]]+Tabla1[[#This Row],[VALOR DE LA GLOSA 2025]],0)</f>
        <v>117912</v>
      </c>
      <c r="AB23" s="64" t="s">
        <v>540</v>
      </c>
      <c r="AC23" s="27" t="s">
        <v>524</v>
      </c>
      <c r="AD23" s="115">
        <v>0</v>
      </c>
      <c r="AE23" s="27" t="s">
        <v>537</v>
      </c>
      <c r="AF23" s="115">
        <f>ROUND(Tabla1[[#This Row],[VALOR TOTAL DE LA GLOSA]]-Tabla1[[#This Row],[Valor soportado por la Subred]],0)</f>
        <v>117912</v>
      </c>
      <c r="AG23" s="27"/>
      <c r="AH23" s="27"/>
      <c r="AI23" s="115">
        <f>ROUND(Tabla1[[#This Row],[VALOR GLOSA DEFINITIVA]]-Tabla1[[#This Row],[VALOR LEVANTADO EN LIQUIDACION]],0)</f>
        <v>117912</v>
      </c>
    </row>
    <row r="24" spans="2:35" s="30" customFormat="1" ht="87.6" customHeight="1">
      <c r="B24" s="28" t="s">
        <v>439</v>
      </c>
      <c r="C24" s="120">
        <v>104</v>
      </c>
      <c r="D24" s="27" t="s">
        <v>244</v>
      </c>
      <c r="E24" s="57" t="str">
        <f>+Tabla1[[#This Row],[CODIGO ACTIVIDAD EN PPP Y LINEAMIENTO]]&amp;Tabla1[[#This Row],[ENTORNO/COMPONENTE]]</f>
        <v>104Vigilancia de la salud ambiental</v>
      </c>
      <c r="F24" s="121" t="str">
        <f>+VLOOKUP(Tabla1[[#This Row],[Columna1]],IG!$D$3:$L$1907,3,FALSE)</f>
        <v>Línea Alimentos Sanos y Seguros</v>
      </c>
      <c r="G24" s="121" t="str">
        <f>+VLOOKUP(Tabla1[[#This Row],[Columna1]],IG!$D$3:$W$1907,4,FALSE)</f>
        <v>Restaurantes, cevicherías y comidas rápidas</v>
      </c>
      <c r="H24" s="121" t="str">
        <f>+VLOOKUP(Tabla1[[#This Row],[Columna1]],IG!$D$3:$W$1907,5,FALSE)</f>
        <v>Establecimiento vigilado y controlado</v>
      </c>
      <c r="I24" s="121" t="str">
        <f>+VLOOKUP(Tabla1[[#This Row],[Columna1]],IG!$D$3:$W$1907,6,FALSE)</f>
        <v>VER SIVIGILA</v>
      </c>
      <c r="J24" s="121" t="str">
        <f>+VLOOKUP(Tabla1[[#This Row],[Columna1]],IG!$D$3:$W$1907,7,FALSE)</f>
        <v>VER SIVIGILA</v>
      </c>
      <c r="K24" s="27" t="s">
        <v>41</v>
      </c>
      <c r="L24" s="28" t="s">
        <v>30</v>
      </c>
      <c r="M24" s="57" t="str">
        <f>+Tabla1[[#This Row],[Columna1]]&amp;Tabla1[[#This Row],[LOCALIDAD]]&amp;Tabla1[[#This Row],[MES]]</f>
        <v>104Vigilancia de la salud ambientalKENNEDYE. ABRIL 2025</v>
      </c>
      <c r="N24" s="27" t="s">
        <v>541</v>
      </c>
      <c r="O24" s="59">
        <f>+VLOOKUP(Tabla1[[#This Row],[concatenar]],IG!$M$3:$W$1907,2,FALSE)</f>
        <v>0</v>
      </c>
      <c r="P24" s="59">
        <f>+VLOOKUP(Tabla1[[#This Row],[concatenar]],IG!$M$3:$W$1907,3,FALSE)</f>
        <v>90168</v>
      </c>
      <c r="Q24" s="105">
        <f>+VLOOKUP(Tabla1[[#This Row],[concatenar]],IG!$M$3:$W$1907,8,FALSE)</f>
        <v>0</v>
      </c>
      <c r="R24" s="99">
        <f>+VLOOKUP(Tabla1[[#This Row],[concatenar]],IG!$M$3:$W$1907,9,FALSE)</f>
        <v>395</v>
      </c>
      <c r="S24" s="103">
        <f>+VLOOKUP(Tabla1[[#This Row],[concatenar]],IG!$M$3:$W$1907,10,FALSE)</f>
        <v>0</v>
      </c>
      <c r="T24" s="122">
        <f>+VLOOKUP(Tabla1[[#This Row],[concatenar]],IG!$M$3:$W$1907,11,FALSE)</f>
        <v>35616360</v>
      </c>
      <c r="U24" s="27" t="s">
        <v>440</v>
      </c>
      <c r="V24" s="29">
        <v>1</v>
      </c>
      <c r="W24" s="27"/>
      <c r="X24" s="27">
        <v>1.432182149</v>
      </c>
      <c r="Y24" s="60">
        <f>ROUND(Tabla1[[#This Row],[VALOR UNITARIO SEGUIMIENTO FINANCIERO
2024]]*Tabla1[[#This Row],[MET AFECTADA PORLA GLOSA
RECURSOS 2024]]*Tabla1[[#This Row],[Porcentaje de Glosa]],0)</f>
        <v>0</v>
      </c>
      <c r="Z24" s="60">
        <f>ROUND(Tabla1[[#This Row],[VALOR UNITARIO SEGUIMIENTO FINANCIERO
2025]]*Tabla1[[#This Row],[META AFECTADA PORLA GLOSA
RECURSOS 2025]]*Tabla1[[#This Row],[Porcentaje de Glosa]],0)</f>
        <v>129137</v>
      </c>
      <c r="AA24" s="60">
        <f>ROUND(Tabla1[[#This Row],[VALOR DE LA GLOSA 2024]]+Tabla1[[#This Row],[VALOR DE LA GLOSA 2025]],0)</f>
        <v>129137</v>
      </c>
      <c r="AB24" s="64" t="s">
        <v>542</v>
      </c>
      <c r="AC24" s="27" t="s">
        <v>528</v>
      </c>
      <c r="AD24" s="115">
        <v>129137</v>
      </c>
      <c r="AE24" s="27" t="s">
        <v>529</v>
      </c>
      <c r="AF24" s="115">
        <f>ROUND(Tabla1[[#This Row],[VALOR TOTAL DE LA GLOSA]]-Tabla1[[#This Row],[Valor soportado por la Subred]],0)</f>
        <v>0</v>
      </c>
      <c r="AG24" s="27"/>
      <c r="AH24" s="27"/>
      <c r="AI24" s="115">
        <f>ROUND(Tabla1[[#This Row],[VALOR GLOSA DEFINITIVA]]-Tabla1[[#This Row],[VALOR LEVANTADO EN LIQUIDACION]],0)</f>
        <v>0</v>
      </c>
    </row>
    <row r="25" spans="2:35" s="30" customFormat="1" ht="87.6" customHeight="1">
      <c r="B25" s="28" t="s">
        <v>439</v>
      </c>
      <c r="C25" s="120">
        <v>99</v>
      </c>
      <c r="D25" s="27" t="s">
        <v>244</v>
      </c>
      <c r="E25" s="57" t="str">
        <f>+Tabla1[[#This Row],[CODIGO ACTIVIDAD EN PPP Y LINEAMIENTO]]&amp;Tabla1[[#This Row],[ENTORNO/COMPONENTE]]</f>
        <v>99Vigilancia de la salud ambiental</v>
      </c>
      <c r="F25" s="121" t="str">
        <f>+VLOOKUP(Tabla1[[#This Row],[Columna1]],IG!$D$3:$L$1907,3,FALSE)</f>
        <v>Línea Alimentos Sanos y Seguros</v>
      </c>
      <c r="G25" s="121" t="str">
        <f>+VLOOKUP(Tabla1[[#This Row],[Columna1]],IG!$D$3:$W$1907,4,FALSE)</f>
        <v>Supermercados - Hipermercados - Grandes superficies</v>
      </c>
      <c r="H25" s="121" t="str">
        <f>+VLOOKUP(Tabla1[[#This Row],[Columna1]],IG!$D$3:$W$1907,5,FALSE)</f>
        <v>Establecimiento vigilado y controlado</v>
      </c>
      <c r="I25" s="121" t="str">
        <f>+VLOOKUP(Tabla1[[#This Row],[Columna1]],IG!$D$3:$W$1907,6,FALSE)</f>
        <v>VER SIVIGILA</v>
      </c>
      <c r="J25" s="121" t="str">
        <f>+VLOOKUP(Tabla1[[#This Row],[Columna1]],IG!$D$3:$W$1907,7,FALSE)</f>
        <v>VER SIVIGILA</v>
      </c>
      <c r="K25" s="27" t="s">
        <v>41</v>
      </c>
      <c r="L25" s="28" t="s">
        <v>30</v>
      </c>
      <c r="M25" s="57" t="str">
        <f>+Tabla1[[#This Row],[Columna1]]&amp;Tabla1[[#This Row],[LOCALIDAD]]&amp;Tabla1[[#This Row],[MES]]</f>
        <v>99Vigilancia de la salud ambientalKENNEDYE. ABRIL 2025</v>
      </c>
      <c r="N25" s="27" t="s">
        <v>541</v>
      </c>
      <c r="O25" s="59">
        <f>+VLOOKUP(Tabla1[[#This Row],[concatenar]],IG!$M$3:$W$1907,2,FALSE)</f>
        <v>0</v>
      </c>
      <c r="P25" s="59">
        <f>+VLOOKUP(Tabla1[[#This Row],[concatenar]],IG!$M$3:$W$1907,3,FALSE)</f>
        <v>497080</v>
      </c>
      <c r="Q25" s="105">
        <f>+VLOOKUP(Tabla1[[#This Row],[concatenar]],IG!$M$3:$W$1907,8,FALSE)</f>
        <v>0</v>
      </c>
      <c r="R25" s="99">
        <f>+VLOOKUP(Tabla1[[#This Row],[concatenar]],IG!$M$3:$W$1907,9,FALSE)</f>
        <v>6</v>
      </c>
      <c r="S25" s="103">
        <f>+VLOOKUP(Tabla1[[#This Row],[concatenar]],IG!$M$3:$W$1907,10,FALSE)</f>
        <v>0</v>
      </c>
      <c r="T25" s="122">
        <f>+VLOOKUP(Tabla1[[#This Row],[concatenar]],IG!$M$3:$W$1907,11,FALSE)</f>
        <v>2982480</v>
      </c>
      <c r="U25" s="27" t="s">
        <v>447</v>
      </c>
      <c r="V25" s="29">
        <v>1</v>
      </c>
      <c r="W25" s="27"/>
      <c r="X25" s="27">
        <v>1</v>
      </c>
      <c r="Y25" s="60">
        <f>ROUND(Tabla1[[#This Row],[VALOR UNITARIO SEGUIMIENTO FINANCIERO
2024]]*Tabla1[[#This Row],[MET AFECTADA PORLA GLOSA
RECURSOS 2024]]*Tabla1[[#This Row],[Porcentaje de Glosa]],0)</f>
        <v>0</v>
      </c>
      <c r="Z25" s="60">
        <f>ROUND(Tabla1[[#This Row],[VALOR UNITARIO SEGUIMIENTO FINANCIERO
2025]]*Tabla1[[#This Row],[META AFECTADA PORLA GLOSA
RECURSOS 2025]]*Tabla1[[#This Row],[Porcentaje de Glosa]],0)</f>
        <v>497080</v>
      </c>
      <c r="AA25" s="60">
        <f>ROUND(Tabla1[[#This Row],[VALOR DE LA GLOSA 2024]]+Tabla1[[#This Row],[VALOR DE LA GLOSA 2025]],0)</f>
        <v>497080</v>
      </c>
      <c r="AB25" s="64" t="s">
        <v>543</v>
      </c>
      <c r="AC25" s="27" t="s">
        <v>524</v>
      </c>
      <c r="AD25" s="115">
        <v>0</v>
      </c>
      <c r="AE25" s="27" t="s">
        <v>544</v>
      </c>
      <c r="AF25" s="115">
        <f>ROUND(Tabla1[[#This Row],[VALOR TOTAL DE LA GLOSA]]-Tabla1[[#This Row],[Valor soportado por la Subred]],0)</f>
        <v>497080</v>
      </c>
      <c r="AG25" s="27"/>
      <c r="AH25" s="27"/>
      <c r="AI25" s="115">
        <f>ROUND(Tabla1[[#This Row],[VALOR GLOSA DEFINITIVA]]-Tabla1[[#This Row],[VALOR LEVANTADO EN LIQUIDACION]],0)</f>
        <v>497080</v>
      </c>
    </row>
    <row r="26" spans="2:35" s="30" customFormat="1" ht="87.6" customHeight="1">
      <c r="B26" s="28" t="s">
        <v>439</v>
      </c>
      <c r="C26" s="120">
        <v>97</v>
      </c>
      <c r="D26" s="27" t="s">
        <v>244</v>
      </c>
      <c r="E26" s="57" t="str">
        <f>+Tabla1[[#This Row],[CODIGO ACTIVIDAD EN PPP Y LINEAMIENTO]]&amp;Tabla1[[#This Row],[ENTORNO/COMPONENTE]]</f>
        <v>97Vigilancia de la salud ambiental</v>
      </c>
      <c r="F26" s="121" t="str">
        <f>+VLOOKUP(Tabla1[[#This Row],[Columna1]],IG!$D$3:$L$1907,3,FALSE)</f>
        <v>Línea Alimentos Sanos y Seguros</v>
      </c>
      <c r="G26" s="121" t="str">
        <f>+VLOOKUP(Tabla1[[#This Row],[Columna1]],IG!$D$3:$W$1907,4,FALSE)</f>
        <v>Expendios de bebidas alcohólicas</v>
      </c>
      <c r="H26" s="121" t="str">
        <f>+VLOOKUP(Tabla1[[#This Row],[Columna1]],IG!$D$3:$W$1907,5,FALSE)</f>
        <v>Establecimiento vigilado y controlado</v>
      </c>
      <c r="I26" s="121" t="str">
        <f>+VLOOKUP(Tabla1[[#This Row],[Columna1]],IG!$D$3:$W$1907,6,FALSE)</f>
        <v>VER SIVIGILA</v>
      </c>
      <c r="J26" s="121" t="str">
        <f>+VLOOKUP(Tabla1[[#This Row],[Columna1]],IG!$D$3:$W$1907,7,FALSE)</f>
        <v>VER SIVIGILA</v>
      </c>
      <c r="K26" s="27" t="s">
        <v>41</v>
      </c>
      <c r="L26" s="28" t="s">
        <v>243</v>
      </c>
      <c r="M26" s="57" t="str">
        <f>+Tabla1[[#This Row],[Columna1]]&amp;Tabla1[[#This Row],[LOCALIDAD]]&amp;Tabla1[[#This Row],[MES]]</f>
        <v>97Vigilancia de la salud ambientalKENNEDYF. MAYO 2025</v>
      </c>
      <c r="N26" s="27" t="s">
        <v>541</v>
      </c>
      <c r="O26" s="59">
        <f>+VLOOKUP(Tabla1[[#This Row],[concatenar]],IG!$M$3:$W$1907,2,FALSE)</f>
        <v>0</v>
      </c>
      <c r="P26" s="59">
        <f>+VLOOKUP(Tabla1[[#This Row],[concatenar]],IG!$M$3:$W$1907,3,FALSE)</f>
        <v>58956</v>
      </c>
      <c r="Q26" s="105">
        <f>+VLOOKUP(Tabla1[[#This Row],[concatenar]],IG!$M$3:$W$1907,8,FALSE)</f>
        <v>0</v>
      </c>
      <c r="R26" s="99">
        <f>+VLOOKUP(Tabla1[[#This Row],[concatenar]],IG!$M$3:$W$1907,9,FALSE)</f>
        <v>170</v>
      </c>
      <c r="S26" s="103">
        <f>+VLOOKUP(Tabla1[[#This Row],[concatenar]],IG!$M$3:$W$1907,10,FALSE)</f>
        <v>0</v>
      </c>
      <c r="T26" s="122">
        <f>+VLOOKUP(Tabla1[[#This Row],[concatenar]],IG!$M$3:$W$1907,11,FALSE)</f>
        <v>10022520</v>
      </c>
      <c r="U26" s="27" t="s">
        <v>447</v>
      </c>
      <c r="V26" s="29">
        <v>1</v>
      </c>
      <c r="W26" s="27"/>
      <c r="X26" s="27">
        <v>3</v>
      </c>
      <c r="Y26" s="60">
        <f>ROUND(Tabla1[[#This Row],[VALOR UNITARIO SEGUIMIENTO FINANCIERO
2024]]*Tabla1[[#This Row],[MET AFECTADA PORLA GLOSA
RECURSOS 2024]]*Tabla1[[#This Row],[Porcentaje de Glosa]],0)</f>
        <v>0</v>
      </c>
      <c r="Z26" s="60">
        <f>ROUND(Tabla1[[#This Row],[VALOR UNITARIO SEGUIMIENTO FINANCIERO
2025]]*Tabla1[[#This Row],[META AFECTADA PORLA GLOSA
RECURSOS 2025]]*Tabla1[[#This Row],[Porcentaje de Glosa]],0)</f>
        <v>176868</v>
      </c>
      <c r="AA26" s="60">
        <f>ROUND(Tabla1[[#This Row],[VALOR DE LA GLOSA 2024]]+Tabla1[[#This Row],[VALOR DE LA GLOSA 2025]],0)</f>
        <v>176868</v>
      </c>
      <c r="AB26" s="64" t="s">
        <v>545</v>
      </c>
      <c r="AC26" s="27" t="s">
        <v>524</v>
      </c>
      <c r="AD26" s="115">
        <v>0</v>
      </c>
      <c r="AE26" s="27" t="s">
        <v>544</v>
      </c>
      <c r="AF26" s="115">
        <f>ROUND(Tabla1[[#This Row],[VALOR TOTAL DE LA GLOSA]]-Tabla1[[#This Row],[Valor soportado por la Subred]],0)</f>
        <v>176868</v>
      </c>
      <c r="AG26" s="27"/>
      <c r="AH26" s="27"/>
      <c r="AI26" s="115">
        <f>ROUND(Tabla1[[#This Row],[VALOR GLOSA DEFINITIVA]]-Tabla1[[#This Row],[VALOR LEVANTADO EN LIQUIDACION]],0)</f>
        <v>176868</v>
      </c>
    </row>
    <row r="27" spans="2:35" s="30" customFormat="1" ht="87.6" customHeight="1">
      <c r="B27" s="28" t="s">
        <v>439</v>
      </c>
      <c r="C27" s="120">
        <v>104</v>
      </c>
      <c r="D27" s="27" t="s">
        <v>244</v>
      </c>
      <c r="E27" s="57" t="str">
        <f>+Tabla1[[#This Row],[CODIGO ACTIVIDAD EN PPP Y LINEAMIENTO]]&amp;Tabla1[[#This Row],[ENTORNO/COMPONENTE]]</f>
        <v>104Vigilancia de la salud ambiental</v>
      </c>
      <c r="F27" s="121" t="str">
        <f>+VLOOKUP(Tabla1[[#This Row],[Columna1]],IG!$D$3:$L$1907,3,FALSE)</f>
        <v>Línea Alimentos Sanos y Seguros</v>
      </c>
      <c r="G27" s="121" t="str">
        <f>+VLOOKUP(Tabla1[[#This Row],[Columna1]],IG!$D$3:$W$1907,4,FALSE)</f>
        <v>Restaurantes, cevicherías y comidas rápidas</v>
      </c>
      <c r="H27" s="121" t="str">
        <f>+VLOOKUP(Tabla1[[#This Row],[Columna1]],IG!$D$3:$W$1907,5,FALSE)</f>
        <v>Establecimiento vigilado y controlado</v>
      </c>
      <c r="I27" s="121" t="str">
        <f>+VLOOKUP(Tabla1[[#This Row],[Columna1]],IG!$D$3:$W$1907,6,FALSE)</f>
        <v>VER SIVIGILA</v>
      </c>
      <c r="J27" s="121" t="str">
        <f>+VLOOKUP(Tabla1[[#This Row],[Columna1]],IG!$D$3:$W$1907,7,FALSE)</f>
        <v>VER SIVIGILA</v>
      </c>
      <c r="K27" s="27" t="s">
        <v>41</v>
      </c>
      <c r="L27" s="28" t="s">
        <v>243</v>
      </c>
      <c r="M27" s="57" t="str">
        <f>+Tabla1[[#This Row],[Columna1]]&amp;Tabla1[[#This Row],[LOCALIDAD]]&amp;Tabla1[[#This Row],[MES]]</f>
        <v>104Vigilancia de la salud ambientalKENNEDYF. MAYO 2025</v>
      </c>
      <c r="N27" s="27" t="s">
        <v>541</v>
      </c>
      <c r="O27" s="59">
        <f>+VLOOKUP(Tabla1[[#This Row],[concatenar]],IG!$M$3:$W$1907,2,FALSE)</f>
        <v>0</v>
      </c>
      <c r="P27" s="59">
        <f>+VLOOKUP(Tabla1[[#This Row],[concatenar]],IG!$M$3:$W$1907,3,FALSE)</f>
        <v>90168</v>
      </c>
      <c r="Q27" s="105">
        <f>+VLOOKUP(Tabla1[[#This Row],[concatenar]],IG!$M$3:$W$1907,8,FALSE)</f>
        <v>0</v>
      </c>
      <c r="R27" s="99">
        <f>+VLOOKUP(Tabla1[[#This Row],[concatenar]],IG!$M$3:$W$1907,9,FALSE)</f>
        <v>416</v>
      </c>
      <c r="S27" s="103">
        <f>+VLOOKUP(Tabla1[[#This Row],[concatenar]],IG!$M$3:$W$1907,10,FALSE)</f>
        <v>0</v>
      </c>
      <c r="T27" s="122">
        <f>+VLOOKUP(Tabla1[[#This Row],[concatenar]],IG!$M$3:$W$1907,11,FALSE)</f>
        <v>37509888</v>
      </c>
      <c r="U27" s="27" t="s">
        <v>447</v>
      </c>
      <c r="V27" s="29">
        <v>1</v>
      </c>
      <c r="W27" s="27"/>
      <c r="X27" s="27">
        <v>2</v>
      </c>
      <c r="Y27" s="60">
        <f>ROUND(Tabla1[[#This Row],[VALOR UNITARIO SEGUIMIENTO FINANCIERO
2024]]*Tabla1[[#This Row],[MET AFECTADA PORLA GLOSA
RECURSOS 2024]]*Tabla1[[#This Row],[Porcentaje de Glosa]],0)</f>
        <v>0</v>
      </c>
      <c r="Z27" s="60">
        <f>ROUND(Tabla1[[#This Row],[VALOR UNITARIO SEGUIMIENTO FINANCIERO
2025]]*Tabla1[[#This Row],[META AFECTADA PORLA GLOSA
RECURSOS 2025]]*Tabla1[[#This Row],[Porcentaje de Glosa]],0)</f>
        <v>180336</v>
      </c>
      <c r="AA27" s="60">
        <f>ROUND(Tabla1[[#This Row],[VALOR DE LA GLOSA 2024]]+Tabla1[[#This Row],[VALOR DE LA GLOSA 2025]],0)</f>
        <v>180336</v>
      </c>
      <c r="AB27" s="64" t="s">
        <v>546</v>
      </c>
      <c r="AC27" s="27" t="s">
        <v>524</v>
      </c>
      <c r="AD27" s="115">
        <v>0</v>
      </c>
      <c r="AE27" s="27" t="s">
        <v>544</v>
      </c>
      <c r="AF27" s="115">
        <f>ROUND(Tabla1[[#This Row],[VALOR TOTAL DE LA GLOSA]]-Tabla1[[#This Row],[Valor soportado por la Subred]],0)</f>
        <v>180336</v>
      </c>
      <c r="AG27" s="27"/>
      <c r="AH27" s="27"/>
      <c r="AI27" s="115">
        <f>ROUND(Tabla1[[#This Row],[VALOR GLOSA DEFINITIVA]]-Tabla1[[#This Row],[VALOR LEVANTADO EN LIQUIDACION]],0)</f>
        <v>180336</v>
      </c>
    </row>
    <row r="28" spans="2:35" s="30" customFormat="1" ht="87.6" customHeight="1">
      <c r="B28" s="28" t="s">
        <v>439</v>
      </c>
      <c r="C28" s="120">
        <v>85</v>
      </c>
      <c r="D28" s="27" t="s">
        <v>244</v>
      </c>
      <c r="E28" s="57" t="str">
        <f>+Tabla1[[#This Row],[CODIGO ACTIVIDAD EN PPP Y LINEAMIENTO]]&amp;Tabla1[[#This Row],[ENTORNO/COMPONENTE]]</f>
        <v>85Vigilancia de la salud ambiental</v>
      </c>
      <c r="F28" s="121" t="str">
        <f>+VLOOKUP(Tabla1[[#This Row],[Columna1]],IG!$D$3:$L$1907,3,FALSE)</f>
        <v>Línea Alimentos Sanos y Seguros</v>
      </c>
      <c r="G28" s="121" t="str">
        <f>+VLOOKUP(Tabla1[[#This Row],[Columna1]],IG!$D$3:$W$1907,4,FALSE)</f>
        <v>Operativos de alimentos y bebidas alcohólicas</v>
      </c>
      <c r="H28" s="121" t="str">
        <f>+VLOOKUP(Tabla1[[#This Row],[Columna1]],IG!$D$3:$W$1907,5,FALSE)</f>
        <v>Establecimiento vigilado y controlado</v>
      </c>
      <c r="I28" s="121" t="str">
        <f>+VLOOKUP(Tabla1[[#This Row],[Columna1]],IG!$D$3:$W$1907,6,FALSE)</f>
        <v>VER SIVIGILA</v>
      </c>
      <c r="J28" s="121" t="str">
        <f>+VLOOKUP(Tabla1[[#This Row],[Columna1]],IG!$D$3:$W$1907,7,FALSE)</f>
        <v>VER SIVIGILA</v>
      </c>
      <c r="K28" s="27" t="s">
        <v>43</v>
      </c>
      <c r="L28" s="28" t="s">
        <v>30</v>
      </c>
      <c r="M28" s="57" t="str">
        <f>+Tabla1[[#This Row],[Columna1]]&amp;Tabla1[[#This Row],[LOCALIDAD]]&amp;Tabla1[[#This Row],[MES]]</f>
        <v>85Vigilancia de la salud ambientalBOSAE. ABRIL 2025</v>
      </c>
      <c r="N28" s="27" t="s">
        <v>547</v>
      </c>
      <c r="O28" s="59">
        <f>+VLOOKUP(Tabla1[[#This Row],[concatenar]],IG!$M$3:$W$1907,2,FALSE)</f>
        <v>0</v>
      </c>
      <c r="P28" s="59">
        <f>+VLOOKUP(Tabla1[[#This Row],[concatenar]],IG!$M$3:$W$1907,3,FALSE)</f>
        <v>416160</v>
      </c>
      <c r="Q28" s="105">
        <f>+VLOOKUP(Tabla1[[#This Row],[concatenar]],IG!$M$3:$W$1907,8,FALSE)</f>
        <v>0</v>
      </c>
      <c r="R28" s="99">
        <f>+VLOOKUP(Tabla1[[#This Row],[concatenar]],IG!$M$3:$W$1907,9,FALSE)</f>
        <v>12</v>
      </c>
      <c r="S28" s="103">
        <f>+VLOOKUP(Tabla1[[#This Row],[concatenar]],IG!$M$3:$W$1907,10,FALSE)</f>
        <v>0</v>
      </c>
      <c r="T28" s="122">
        <f>+VLOOKUP(Tabla1[[#This Row],[concatenar]],IG!$M$3:$W$1907,11,FALSE)</f>
        <v>4993920</v>
      </c>
      <c r="U28" s="27" t="s">
        <v>447</v>
      </c>
      <c r="V28" s="29">
        <v>1</v>
      </c>
      <c r="W28" s="27"/>
      <c r="X28" s="27">
        <v>1</v>
      </c>
      <c r="Y28" s="60">
        <f>ROUND(Tabla1[[#This Row],[VALOR UNITARIO SEGUIMIENTO FINANCIERO
2024]]*Tabla1[[#This Row],[MET AFECTADA PORLA GLOSA
RECURSOS 2024]]*Tabla1[[#This Row],[Porcentaje de Glosa]],0)</f>
        <v>0</v>
      </c>
      <c r="Z28" s="60">
        <f>ROUND(Tabla1[[#This Row],[VALOR UNITARIO SEGUIMIENTO FINANCIERO
2025]]*Tabla1[[#This Row],[META AFECTADA PORLA GLOSA
RECURSOS 2025]]*Tabla1[[#This Row],[Porcentaje de Glosa]],0)</f>
        <v>416160</v>
      </c>
      <c r="AA28" s="60">
        <f>ROUND(Tabla1[[#This Row],[VALOR DE LA GLOSA 2024]]+Tabla1[[#This Row],[VALOR DE LA GLOSA 2025]],0)</f>
        <v>416160</v>
      </c>
      <c r="AB28" s="64" t="s">
        <v>548</v>
      </c>
      <c r="AC28" s="27" t="s">
        <v>524</v>
      </c>
      <c r="AD28" s="115">
        <v>0</v>
      </c>
      <c r="AE28" s="27" t="s">
        <v>549</v>
      </c>
      <c r="AF28" s="115">
        <f>ROUND(Tabla1[[#This Row],[VALOR TOTAL DE LA GLOSA]]-Tabla1[[#This Row],[Valor soportado por la Subred]],0)</f>
        <v>416160</v>
      </c>
      <c r="AG28" s="27"/>
      <c r="AH28" s="27"/>
      <c r="AI28" s="115">
        <f>ROUND(Tabla1[[#This Row],[VALOR GLOSA DEFINITIVA]]-Tabla1[[#This Row],[VALOR LEVANTADO EN LIQUIDACION]],0)</f>
        <v>416160</v>
      </c>
    </row>
    <row r="29" spans="2:35" s="30" customFormat="1" ht="87.6" customHeight="1">
      <c r="B29" s="28" t="s">
        <v>439</v>
      </c>
      <c r="C29" s="120">
        <v>94</v>
      </c>
      <c r="D29" s="27" t="s">
        <v>244</v>
      </c>
      <c r="E29" s="57" t="str">
        <f>+Tabla1[[#This Row],[CODIGO ACTIVIDAD EN PPP Y LINEAMIENTO]]&amp;Tabla1[[#This Row],[ENTORNO/COMPONENTE]]</f>
        <v>94Vigilancia de la salud ambiental</v>
      </c>
      <c r="F29" s="121" t="str">
        <f>+VLOOKUP(Tabla1[[#This Row],[Columna1]],IG!$D$3:$L$1907,3,FALSE)</f>
        <v>Línea Alimentos Sanos y Seguros</v>
      </c>
      <c r="G29" s="121" t="str">
        <f>+VLOOKUP(Tabla1[[#This Row],[Columna1]],IG!$D$3:$W$1907,4,FALSE)</f>
        <v>Depósitos de alimentos y bebidas</v>
      </c>
      <c r="H29" s="121" t="str">
        <f>+VLOOKUP(Tabla1[[#This Row],[Columna1]],IG!$D$3:$W$1907,5,FALSE)</f>
        <v>Establecimiento vigilado y controlado</v>
      </c>
      <c r="I29" s="121" t="str">
        <f>+VLOOKUP(Tabla1[[#This Row],[Columna1]],IG!$D$3:$W$1907,6,FALSE)</f>
        <v>VER SIVIGILA</v>
      </c>
      <c r="J29" s="121" t="str">
        <f>+VLOOKUP(Tabla1[[#This Row],[Columna1]],IG!$D$3:$W$1907,7,FALSE)</f>
        <v>VER SIVIGILA</v>
      </c>
      <c r="K29" s="27" t="s">
        <v>43</v>
      </c>
      <c r="L29" s="28" t="s">
        <v>30</v>
      </c>
      <c r="M29" s="57" t="str">
        <f>+Tabla1[[#This Row],[Columna1]]&amp;Tabla1[[#This Row],[LOCALIDAD]]&amp;Tabla1[[#This Row],[MES]]</f>
        <v>94Vigilancia de la salud ambientalBOSAE. ABRIL 2025</v>
      </c>
      <c r="N29" s="27" t="s">
        <v>547</v>
      </c>
      <c r="O29" s="59">
        <f>+VLOOKUP(Tabla1[[#This Row],[concatenar]],IG!$M$3:$W$1907,2,FALSE)</f>
        <v>0</v>
      </c>
      <c r="P29" s="59">
        <f>+VLOOKUP(Tabla1[[#This Row],[concatenar]],IG!$M$3:$W$1907,3,FALSE)</f>
        <v>149124</v>
      </c>
      <c r="Q29" s="105">
        <f>+VLOOKUP(Tabla1[[#This Row],[concatenar]],IG!$M$3:$W$1907,8,FALSE)</f>
        <v>0</v>
      </c>
      <c r="R29" s="99">
        <f>+VLOOKUP(Tabla1[[#This Row],[concatenar]],IG!$M$3:$W$1907,9,FALSE)</f>
        <v>8</v>
      </c>
      <c r="S29" s="103">
        <f>+VLOOKUP(Tabla1[[#This Row],[concatenar]],IG!$M$3:$W$1907,10,FALSE)</f>
        <v>0</v>
      </c>
      <c r="T29" s="122">
        <f>+VLOOKUP(Tabla1[[#This Row],[concatenar]],IG!$M$3:$W$1907,11,FALSE)</f>
        <v>1192992</v>
      </c>
      <c r="U29" s="27" t="s">
        <v>447</v>
      </c>
      <c r="V29" s="29">
        <v>1</v>
      </c>
      <c r="W29" s="27"/>
      <c r="X29" s="27">
        <v>1</v>
      </c>
      <c r="Y29" s="60">
        <f>ROUND(Tabla1[[#This Row],[VALOR UNITARIO SEGUIMIENTO FINANCIERO
2024]]*Tabla1[[#This Row],[MET AFECTADA PORLA GLOSA
RECURSOS 2024]]*Tabla1[[#This Row],[Porcentaje de Glosa]],0)</f>
        <v>0</v>
      </c>
      <c r="Z29" s="60">
        <f>ROUND(Tabla1[[#This Row],[VALOR UNITARIO SEGUIMIENTO FINANCIERO
2025]]*Tabla1[[#This Row],[META AFECTADA PORLA GLOSA
RECURSOS 2025]]*Tabla1[[#This Row],[Porcentaje de Glosa]],0)</f>
        <v>149124</v>
      </c>
      <c r="AA29" s="60">
        <f>ROUND(Tabla1[[#This Row],[VALOR DE LA GLOSA 2024]]+Tabla1[[#This Row],[VALOR DE LA GLOSA 2025]],0)</f>
        <v>149124</v>
      </c>
      <c r="AB29" s="64" t="s">
        <v>550</v>
      </c>
      <c r="AC29" s="27" t="s">
        <v>524</v>
      </c>
      <c r="AD29" s="115">
        <v>0</v>
      </c>
      <c r="AE29" s="27" t="s">
        <v>549</v>
      </c>
      <c r="AF29" s="115">
        <f>ROUND(Tabla1[[#This Row],[VALOR TOTAL DE LA GLOSA]]-Tabla1[[#This Row],[Valor soportado por la Subred]],0)</f>
        <v>149124</v>
      </c>
      <c r="AG29" s="27"/>
      <c r="AH29" s="27"/>
      <c r="AI29" s="115">
        <f>ROUND(Tabla1[[#This Row],[VALOR GLOSA DEFINITIVA]]-Tabla1[[#This Row],[VALOR LEVANTADO EN LIQUIDACION]],0)</f>
        <v>149124</v>
      </c>
    </row>
    <row r="30" spans="2:35" s="30" customFormat="1" ht="87.6" customHeight="1">
      <c r="B30" s="28" t="s">
        <v>439</v>
      </c>
      <c r="C30" s="120">
        <v>104</v>
      </c>
      <c r="D30" s="27" t="s">
        <v>244</v>
      </c>
      <c r="E30" s="57" t="str">
        <f>+Tabla1[[#This Row],[CODIGO ACTIVIDAD EN PPP Y LINEAMIENTO]]&amp;Tabla1[[#This Row],[ENTORNO/COMPONENTE]]</f>
        <v>104Vigilancia de la salud ambiental</v>
      </c>
      <c r="F30" s="121" t="str">
        <f>+VLOOKUP(Tabla1[[#This Row],[Columna1]],IG!$D$3:$L$1907,3,FALSE)</f>
        <v>Línea Alimentos Sanos y Seguros</v>
      </c>
      <c r="G30" s="121" t="str">
        <f>+VLOOKUP(Tabla1[[#This Row],[Columna1]],IG!$D$3:$W$1907,4,FALSE)</f>
        <v>Restaurantes, cevicherías y comidas rápidas</v>
      </c>
      <c r="H30" s="121" t="str">
        <f>+VLOOKUP(Tabla1[[#This Row],[Columna1]],IG!$D$3:$W$1907,5,FALSE)</f>
        <v>Establecimiento vigilado y controlado</v>
      </c>
      <c r="I30" s="121" t="str">
        <f>+VLOOKUP(Tabla1[[#This Row],[Columna1]],IG!$D$3:$W$1907,6,FALSE)</f>
        <v>VER SIVIGILA</v>
      </c>
      <c r="J30" s="121" t="str">
        <f>+VLOOKUP(Tabla1[[#This Row],[Columna1]],IG!$D$3:$W$1907,7,FALSE)</f>
        <v>VER SIVIGILA</v>
      </c>
      <c r="K30" s="27" t="s">
        <v>43</v>
      </c>
      <c r="L30" s="28" t="s">
        <v>30</v>
      </c>
      <c r="M30" s="57" t="str">
        <f>+Tabla1[[#This Row],[Columna1]]&amp;Tabla1[[#This Row],[LOCALIDAD]]&amp;Tabla1[[#This Row],[MES]]</f>
        <v>104Vigilancia de la salud ambientalBOSAE. ABRIL 2025</v>
      </c>
      <c r="N30" s="27" t="s">
        <v>547</v>
      </c>
      <c r="O30" s="59">
        <f>+VLOOKUP(Tabla1[[#This Row],[concatenar]],IG!$M$3:$W$1907,2,FALSE)</f>
        <v>0</v>
      </c>
      <c r="P30" s="59">
        <f>+VLOOKUP(Tabla1[[#This Row],[concatenar]],IG!$M$3:$W$1907,3,FALSE)</f>
        <v>90168</v>
      </c>
      <c r="Q30" s="105">
        <f>+VLOOKUP(Tabla1[[#This Row],[concatenar]],IG!$M$3:$W$1907,8,FALSE)</f>
        <v>0</v>
      </c>
      <c r="R30" s="99">
        <f>+VLOOKUP(Tabla1[[#This Row],[concatenar]],IG!$M$3:$W$1907,9,FALSE)</f>
        <v>215</v>
      </c>
      <c r="S30" s="103">
        <f>+VLOOKUP(Tabla1[[#This Row],[concatenar]],IG!$M$3:$W$1907,10,FALSE)</f>
        <v>0</v>
      </c>
      <c r="T30" s="122">
        <f>+VLOOKUP(Tabla1[[#This Row],[concatenar]],IG!$M$3:$W$1907,11,FALSE)</f>
        <v>19386120</v>
      </c>
      <c r="U30" s="27" t="s">
        <v>447</v>
      </c>
      <c r="V30" s="29">
        <v>1</v>
      </c>
      <c r="W30" s="27"/>
      <c r="X30" s="27">
        <v>1</v>
      </c>
      <c r="Y30" s="60">
        <f>ROUND(Tabla1[[#This Row],[VALOR UNITARIO SEGUIMIENTO FINANCIERO
2024]]*Tabla1[[#This Row],[MET AFECTADA PORLA GLOSA
RECURSOS 2024]]*Tabla1[[#This Row],[Porcentaje de Glosa]],0)</f>
        <v>0</v>
      </c>
      <c r="Z30" s="60">
        <f>ROUND(Tabla1[[#This Row],[VALOR UNITARIO SEGUIMIENTO FINANCIERO
2025]]*Tabla1[[#This Row],[META AFECTADA PORLA GLOSA
RECURSOS 2025]]*Tabla1[[#This Row],[Porcentaje de Glosa]],0)</f>
        <v>90168</v>
      </c>
      <c r="AA30" s="60">
        <f>ROUND(Tabla1[[#This Row],[VALOR DE LA GLOSA 2024]]+Tabla1[[#This Row],[VALOR DE LA GLOSA 2025]],0)</f>
        <v>90168</v>
      </c>
      <c r="AB30" s="64" t="s">
        <v>551</v>
      </c>
      <c r="AC30" s="27" t="s">
        <v>524</v>
      </c>
      <c r="AD30" s="115">
        <v>0</v>
      </c>
      <c r="AE30" s="27" t="s">
        <v>549</v>
      </c>
      <c r="AF30" s="115">
        <f>ROUND(Tabla1[[#This Row],[VALOR TOTAL DE LA GLOSA]]-Tabla1[[#This Row],[Valor soportado por la Subred]],0)</f>
        <v>90168</v>
      </c>
      <c r="AG30" s="27"/>
      <c r="AH30" s="27"/>
      <c r="AI30" s="115">
        <f>ROUND(Tabla1[[#This Row],[VALOR GLOSA DEFINITIVA]]-Tabla1[[#This Row],[VALOR LEVANTADO EN LIQUIDACION]],0)</f>
        <v>90168</v>
      </c>
    </row>
    <row r="31" spans="2:35" s="30" customFormat="1" ht="87.6" customHeight="1">
      <c r="B31" s="28" t="s">
        <v>439</v>
      </c>
      <c r="C31" s="120">
        <v>1946</v>
      </c>
      <c r="D31" s="27" t="s">
        <v>244</v>
      </c>
      <c r="E31" s="57" t="str">
        <f>+Tabla1[[#This Row],[CODIGO ACTIVIDAD EN PPP Y LINEAMIENTO]]&amp;Tabla1[[#This Row],[ENTORNO/COMPONENTE]]</f>
        <v>1946Vigilancia de la salud ambiental</v>
      </c>
      <c r="F31" s="121" t="str">
        <f>+VLOOKUP(Tabla1[[#This Row],[Columna1]],IG!$D$3:$L$1907,3,FALSE)</f>
        <v>Línea Alimentos Sanos y Seguros</v>
      </c>
      <c r="G31" s="121" t="str">
        <f>+VLOOKUP(Tabla1[[#This Row],[Columna1]],IG!$D$3:$W$1907,4,FALSE)</f>
        <v>Supermercados intermedios</v>
      </c>
      <c r="H31" s="121" t="str">
        <f>+VLOOKUP(Tabla1[[#This Row],[Columna1]],IG!$D$3:$W$1907,5,FALSE)</f>
        <v>Establecimiento vigilado y controlado</v>
      </c>
      <c r="I31" s="121" t="str">
        <f>+VLOOKUP(Tabla1[[#This Row],[Columna1]],IG!$D$3:$W$1907,6,FALSE)</f>
        <v>VER SIVIGILA</v>
      </c>
      <c r="J31" s="121" t="str">
        <f>+VLOOKUP(Tabla1[[#This Row],[Columna1]],IG!$D$3:$W$1907,7,FALSE)</f>
        <v>VER SIVIGILA</v>
      </c>
      <c r="K31" s="27" t="s">
        <v>43</v>
      </c>
      <c r="L31" s="28" t="s">
        <v>30</v>
      </c>
      <c r="M31" s="57" t="str">
        <f>+Tabla1[[#This Row],[Columna1]]&amp;Tabla1[[#This Row],[LOCALIDAD]]&amp;Tabla1[[#This Row],[MES]]</f>
        <v>1946Vigilancia de la salud ambientalBOSAE. ABRIL 2025</v>
      </c>
      <c r="N31" s="27" t="s">
        <v>547</v>
      </c>
      <c r="O31" s="59">
        <f>+VLOOKUP(Tabla1[[#This Row],[concatenar]],IG!$M$3:$W$1907,2,FALSE)</f>
        <v>0</v>
      </c>
      <c r="P31" s="59">
        <f>+VLOOKUP(Tabla1[[#This Row],[concatenar]],IG!$M$3:$W$1907,3,FALSE)</f>
        <v>149124</v>
      </c>
      <c r="Q31" s="105">
        <f>+VLOOKUP(Tabla1[[#This Row],[concatenar]],IG!$M$3:$W$1907,8,FALSE)</f>
        <v>0</v>
      </c>
      <c r="R31" s="99">
        <f>+VLOOKUP(Tabla1[[#This Row],[concatenar]],IG!$M$3:$W$1907,9,FALSE)</f>
        <v>10</v>
      </c>
      <c r="S31" s="103">
        <f>+VLOOKUP(Tabla1[[#This Row],[concatenar]],IG!$M$3:$W$1907,10,FALSE)</f>
        <v>0</v>
      </c>
      <c r="T31" s="122">
        <f>+VLOOKUP(Tabla1[[#This Row],[concatenar]],IG!$M$3:$W$1907,11,FALSE)</f>
        <v>1491240</v>
      </c>
      <c r="U31" s="27" t="s">
        <v>447</v>
      </c>
      <c r="V31" s="29">
        <v>1</v>
      </c>
      <c r="W31" s="27"/>
      <c r="X31" s="27">
        <v>1</v>
      </c>
      <c r="Y31" s="60">
        <f>ROUND(Tabla1[[#This Row],[VALOR UNITARIO SEGUIMIENTO FINANCIERO
2024]]*Tabla1[[#This Row],[MET AFECTADA PORLA GLOSA
RECURSOS 2024]]*Tabla1[[#This Row],[Porcentaje de Glosa]],0)</f>
        <v>0</v>
      </c>
      <c r="Z31" s="60">
        <f>ROUND(Tabla1[[#This Row],[VALOR UNITARIO SEGUIMIENTO FINANCIERO
2025]]*Tabla1[[#This Row],[META AFECTADA PORLA GLOSA
RECURSOS 2025]]*Tabla1[[#This Row],[Porcentaje de Glosa]],0)</f>
        <v>149124</v>
      </c>
      <c r="AA31" s="60">
        <f>ROUND(Tabla1[[#This Row],[VALOR DE LA GLOSA 2024]]+Tabla1[[#This Row],[VALOR DE LA GLOSA 2025]],0)</f>
        <v>149124</v>
      </c>
      <c r="AB31" s="64" t="s">
        <v>552</v>
      </c>
      <c r="AC31" s="27" t="s">
        <v>524</v>
      </c>
      <c r="AD31" s="115">
        <v>0</v>
      </c>
      <c r="AE31" s="27" t="s">
        <v>553</v>
      </c>
      <c r="AF31" s="115">
        <f>ROUND(Tabla1[[#This Row],[VALOR TOTAL DE LA GLOSA]]-Tabla1[[#This Row],[Valor soportado por la Subred]],0)</f>
        <v>149124</v>
      </c>
      <c r="AG31" s="27"/>
      <c r="AH31" s="27"/>
      <c r="AI31" s="115">
        <f>ROUND(Tabla1[[#This Row],[VALOR GLOSA DEFINITIVA]]-Tabla1[[#This Row],[VALOR LEVANTADO EN LIQUIDACION]],0)</f>
        <v>149124</v>
      </c>
    </row>
    <row r="32" spans="2:35" s="30" customFormat="1" ht="87.6" customHeight="1">
      <c r="B32" s="28" t="s">
        <v>439</v>
      </c>
      <c r="C32" s="120">
        <v>87</v>
      </c>
      <c r="D32" s="27" t="s">
        <v>244</v>
      </c>
      <c r="E32" s="57" t="str">
        <f>+Tabla1[[#This Row],[CODIGO ACTIVIDAD EN PPP Y LINEAMIENTO]]&amp;Tabla1[[#This Row],[ENTORNO/COMPONENTE]]</f>
        <v>87Vigilancia de la salud ambiental</v>
      </c>
      <c r="F32" s="121" t="str">
        <f>+VLOOKUP(Tabla1[[#This Row],[Columna1]],IG!$D$3:$L$1907,3,FALSE)</f>
        <v>Línea Alimentos Sanos y Seguros</v>
      </c>
      <c r="G32" s="121" t="str">
        <f>+VLOOKUP(Tabla1[[#This Row],[Columna1]],IG!$D$3:$W$1907,4,FALSE)</f>
        <v>Expendios minoristas</v>
      </c>
      <c r="H32" s="121" t="str">
        <f>+VLOOKUP(Tabla1[[#This Row],[Columna1]],IG!$D$3:$W$1907,5,FALSE)</f>
        <v>Establecimiento vigilado y controlado</v>
      </c>
      <c r="I32" s="121" t="str">
        <f>+VLOOKUP(Tabla1[[#This Row],[Columna1]],IG!$D$3:$W$1907,6,FALSE)</f>
        <v>VER SIVIGILA</v>
      </c>
      <c r="J32" s="121" t="str">
        <f>+VLOOKUP(Tabla1[[#This Row],[Columna1]],IG!$D$3:$W$1907,7,FALSE)</f>
        <v>VER SIVIGILA</v>
      </c>
      <c r="K32" s="27" t="s">
        <v>43</v>
      </c>
      <c r="L32" s="28" t="s">
        <v>243</v>
      </c>
      <c r="M32" s="57" t="str">
        <f>+Tabla1[[#This Row],[Columna1]]&amp;Tabla1[[#This Row],[LOCALIDAD]]&amp;Tabla1[[#This Row],[MES]]</f>
        <v>87Vigilancia de la salud ambientalBOSAF. MAYO 2025</v>
      </c>
      <c r="N32" s="27" t="s">
        <v>547</v>
      </c>
      <c r="O32" s="59">
        <f>+VLOOKUP(Tabla1[[#This Row],[concatenar]],IG!$M$3:$W$1907,2,FALSE)</f>
        <v>0</v>
      </c>
      <c r="P32" s="59">
        <f>+VLOOKUP(Tabla1[[#This Row],[concatenar]],IG!$M$3:$W$1907,3,FALSE)</f>
        <v>58956</v>
      </c>
      <c r="Q32" s="105">
        <f>+VLOOKUP(Tabla1[[#This Row],[concatenar]],IG!$M$3:$W$1907,8,FALSE)</f>
        <v>0</v>
      </c>
      <c r="R32" s="99">
        <f>+VLOOKUP(Tabla1[[#This Row],[concatenar]],IG!$M$3:$W$1907,9,FALSE)</f>
        <v>103</v>
      </c>
      <c r="S32" s="103">
        <f>+VLOOKUP(Tabla1[[#This Row],[concatenar]],IG!$M$3:$W$1907,10,FALSE)</f>
        <v>0</v>
      </c>
      <c r="T32" s="122">
        <f>+VLOOKUP(Tabla1[[#This Row],[concatenar]],IG!$M$3:$W$1907,11,FALSE)</f>
        <v>6072468</v>
      </c>
      <c r="U32" s="27" t="s">
        <v>447</v>
      </c>
      <c r="V32" s="29">
        <v>1</v>
      </c>
      <c r="W32" s="27"/>
      <c r="X32" s="27">
        <v>1</v>
      </c>
      <c r="Y32" s="60">
        <f>ROUND(Tabla1[[#This Row],[VALOR UNITARIO SEGUIMIENTO FINANCIERO
2024]]*Tabla1[[#This Row],[MET AFECTADA PORLA GLOSA
RECURSOS 2024]]*Tabla1[[#This Row],[Porcentaje de Glosa]],0)</f>
        <v>0</v>
      </c>
      <c r="Z32" s="60">
        <f>ROUND(Tabla1[[#This Row],[VALOR UNITARIO SEGUIMIENTO FINANCIERO
2025]]*Tabla1[[#This Row],[META AFECTADA PORLA GLOSA
RECURSOS 2025]]*Tabla1[[#This Row],[Porcentaje de Glosa]],0)</f>
        <v>58956</v>
      </c>
      <c r="AA32" s="60">
        <f>ROUND(Tabla1[[#This Row],[VALOR DE LA GLOSA 2024]]+Tabla1[[#This Row],[VALOR DE LA GLOSA 2025]],0)</f>
        <v>58956</v>
      </c>
      <c r="AB32" s="64" t="s">
        <v>554</v>
      </c>
      <c r="AC32" s="27" t="s">
        <v>524</v>
      </c>
      <c r="AD32" s="115">
        <v>0</v>
      </c>
      <c r="AE32" s="27" t="s">
        <v>549</v>
      </c>
      <c r="AF32" s="115">
        <f>ROUND(Tabla1[[#This Row],[VALOR TOTAL DE LA GLOSA]]-Tabla1[[#This Row],[Valor soportado por la Subred]],0)</f>
        <v>58956</v>
      </c>
      <c r="AG32" s="27"/>
      <c r="AH32" s="27"/>
      <c r="AI32" s="115">
        <f>ROUND(Tabla1[[#This Row],[VALOR GLOSA DEFINITIVA]]-Tabla1[[#This Row],[VALOR LEVANTADO EN LIQUIDACION]],0)</f>
        <v>58956</v>
      </c>
    </row>
    <row r="33" spans="2:35" s="30" customFormat="1" ht="87.6" customHeight="1">
      <c r="B33" s="28" t="s">
        <v>439</v>
      </c>
      <c r="C33" s="120">
        <v>90</v>
      </c>
      <c r="D33" s="27" t="s">
        <v>244</v>
      </c>
      <c r="E33" s="57" t="str">
        <f>+Tabla1[[#This Row],[CODIGO ACTIVIDAD EN PPP Y LINEAMIENTO]]&amp;Tabla1[[#This Row],[ENTORNO/COMPONENTE]]</f>
        <v>90Vigilancia de la salud ambiental</v>
      </c>
      <c r="F33" s="121" t="str">
        <f>+VLOOKUP(Tabla1[[#This Row],[Columna1]],IG!$D$3:$L$1907,3,FALSE)</f>
        <v>Línea Alimentos Sanos y Seguros</v>
      </c>
      <c r="G33" s="121" t="str">
        <f>+VLOOKUP(Tabla1[[#This Row],[Columna1]],IG!$D$3:$W$1907,4,FALSE)</f>
        <v>Cafeterías, panaderías, fruterías</v>
      </c>
      <c r="H33" s="121" t="str">
        <f>+VLOOKUP(Tabla1[[#This Row],[Columna1]],IG!$D$3:$W$1907,5,FALSE)</f>
        <v>Establecimiento vigilado y controlado</v>
      </c>
      <c r="I33" s="121" t="str">
        <f>+VLOOKUP(Tabla1[[#This Row],[Columna1]],IG!$D$3:$W$1907,6,FALSE)</f>
        <v>VER SIVIGILA</v>
      </c>
      <c r="J33" s="121" t="str">
        <f>+VLOOKUP(Tabla1[[#This Row],[Columna1]],IG!$D$3:$W$1907,7,FALSE)</f>
        <v>VER SIVIGILA</v>
      </c>
      <c r="K33" s="27" t="s">
        <v>43</v>
      </c>
      <c r="L33" s="28" t="s">
        <v>243</v>
      </c>
      <c r="M33" s="57" t="str">
        <f>+Tabla1[[#This Row],[Columna1]]&amp;Tabla1[[#This Row],[LOCALIDAD]]&amp;Tabla1[[#This Row],[MES]]</f>
        <v>90Vigilancia de la salud ambientalBOSAF. MAYO 2025</v>
      </c>
      <c r="N33" s="27" t="s">
        <v>547</v>
      </c>
      <c r="O33" s="59">
        <f>+VLOOKUP(Tabla1[[#This Row],[concatenar]],IG!$M$3:$W$1907,2,FALSE)</f>
        <v>0</v>
      </c>
      <c r="P33" s="59">
        <f>+VLOOKUP(Tabla1[[#This Row],[concatenar]],IG!$M$3:$W$1907,3,FALSE)</f>
        <v>58956</v>
      </c>
      <c r="Q33" s="105">
        <f>+VLOOKUP(Tabla1[[#This Row],[concatenar]],IG!$M$3:$W$1907,8,FALSE)</f>
        <v>0</v>
      </c>
      <c r="R33" s="99">
        <f>+VLOOKUP(Tabla1[[#This Row],[concatenar]],IG!$M$3:$W$1907,9,FALSE)</f>
        <v>90</v>
      </c>
      <c r="S33" s="103">
        <f>+VLOOKUP(Tabla1[[#This Row],[concatenar]],IG!$M$3:$W$1907,10,FALSE)</f>
        <v>0</v>
      </c>
      <c r="T33" s="122">
        <f>+VLOOKUP(Tabla1[[#This Row],[concatenar]],IG!$M$3:$W$1907,11,FALSE)</f>
        <v>5306040</v>
      </c>
      <c r="U33" s="27" t="s">
        <v>447</v>
      </c>
      <c r="V33" s="29">
        <v>1</v>
      </c>
      <c r="W33" s="27"/>
      <c r="X33" s="27">
        <v>1</v>
      </c>
      <c r="Y33" s="60">
        <f>ROUND(Tabla1[[#This Row],[VALOR UNITARIO SEGUIMIENTO FINANCIERO
2024]]*Tabla1[[#This Row],[MET AFECTADA PORLA GLOSA
RECURSOS 2024]]*Tabla1[[#This Row],[Porcentaje de Glosa]],0)</f>
        <v>0</v>
      </c>
      <c r="Z33" s="60">
        <f>ROUND(Tabla1[[#This Row],[VALOR UNITARIO SEGUIMIENTO FINANCIERO
2025]]*Tabla1[[#This Row],[META AFECTADA PORLA GLOSA
RECURSOS 2025]]*Tabla1[[#This Row],[Porcentaje de Glosa]],0)</f>
        <v>58956</v>
      </c>
      <c r="AA33" s="60">
        <f>ROUND(Tabla1[[#This Row],[VALOR DE LA GLOSA 2024]]+Tabla1[[#This Row],[VALOR DE LA GLOSA 2025]],0)</f>
        <v>58956</v>
      </c>
      <c r="AB33" s="64" t="s">
        <v>555</v>
      </c>
      <c r="AC33" s="27" t="s">
        <v>524</v>
      </c>
      <c r="AD33" s="115">
        <v>0</v>
      </c>
      <c r="AE33" s="27" t="s">
        <v>549</v>
      </c>
      <c r="AF33" s="115">
        <f>ROUND(Tabla1[[#This Row],[VALOR TOTAL DE LA GLOSA]]-Tabla1[[#This Row],[Valor soportado por la Subred]],0)</f>
        <v>58956</v>
      </c>
      <c r="AG33" s="27"/>
      <c r="AH33" s="27"/>
      <c r="AI33" s="115">
        <f>ROUND(Tabla1[[#This Row],[VALOR GLOSA DEFINITIVA]]-Tabla1[[#This Row],[VALOR LEVANTADO EN LIQUIDACION]],0)</f>
        <v>58956</v>
      </c>
    </row>
    <row r="34" spans="2:35" s="30" customFormat="1" ht="87.6" customHeight="1">
      <c r="B34" s="28" t="s">
        <v>439</v>
      </c>
      <c r="C34" s="120">
        <v>1946</v>
      </c>
      <c r="D34" s="27" t="s">
        <v>244</v>
      </c>
      <c r="E34" s="57" t="str">
        <f>+Tabla1[[#This Row],[CODIGO ACTIVIDAD EN PPP Y LINEAMIENTO]]&amp;Tabla1[[#This Row],[ENTORNO/COMPONENTE]]</f>
        <v>1946Vigilancia de la salud ambiental</v>
      </c>
      <c r="F34" s="121" t="str">
        <f>+VLOOKUP(Tabla1[[#This Row],[Columna1]],IG!$D$3:$L$1907,3,FALSE)</f>
        <v>Línea Alimentos Sanos y Seguros</v>
      </c>
      <c r="G34" s="121" t="str">
        <f>+VLOOKUP(Tabla1[[#This Row],[Columna1]],IG!$D$3:$W$1907,4,FALSE)</f>
        <v>Supermercados intermedios</v>
      </c>
      <c r="H34" s="121" t="str">
        <f>+VLOOKUP(Tabla1[[#This Row],[Columna1]],IG!$D$3:$W$1907,5,FALSE)</f>
        <v>Establecimiento vigilado y controlado</v>
      </c>
      <c r="I34" s="121" t="str">
        <f>+VLOOKUP(Tabla1[[#This Row],[Columna1]],IG!$D$3:$W$1907,6,FALSE)</f>
        <v>VER SIVIGILA</v>
      </c>
      <c r="J34" s="121" t="str">
        <f>+VLOOKUP(Tabla1[[#This Row],[Columna1]],IG!$D$3:$W$1907,7,FALSE)</f>
        <v>VER SIVIGILA</v>
      </c>
      <c r="K34" s="27" t="s">
        <v>43</v>
      </c>
      <c r="L34" s="28" t="s">
        <v>243</v>
      </c>
      <c r="M34" s="57" t="str">
        <f>+Tabla1[[#This Row],[Columna1]]&amp;Tabla1[[#This Row],[LOCALIDAD]]&amp;Tabla1[[#This Row],[MES]]</f>
        <v>1946Vigilancia de la salud ambientalBOSAF. MAYO 2025</v>
      </c>
      <c r="N34" s="27" t="s">
        <v>547</v>
      </c>
      <c r="O34" s="59">
        <f>+VLOOKUP(Tabla1[[#This Row],[concatenar]],IG!$M$3:$W$1907,2,FALSE)</f>
        <v>0</v>
      </c>
      <c r="P34" s="59">
        <f>+VLOOKUP(Tabla1[[#This Row],[concatenar]],IG!$M$3:$W$1907,3,FALSE)</f>
        <v>149124</v>
      </c>
      <c r="Q34" s="105">
        <f>+VLOOKUP(Tabla1[[#This Row],[concatenar]],IG!$M$3:$W$1907,8,FALSE)</f>
        <v>0</v>
      </c>
      <c r="R34" s="99">
        <f>+VLOOKUP(Tabla1[[#This Row],[concatenar]],IG!$M$3:$W$1907,9,FALSE)</f>
        <v>10</v>
      </c>
      <c r="S34" s="103">
        <f>+VLOOKUP(Tabla1[[#This Row],[concatenar]],IG!$M$3:$W$1907,10,FALSE)</f>
        <v>0</v>
      </c>
      <c r="T34" s="122">
        <f>+VLOOKUP(Tabla1[[#This Row],[concatenar]],IG!$M$3:$W$1907,11,FALSE)</f>
        <v>1491240</v>
      </c>
      <c r="U34" s="27" t="s">
        <v>447</v>
      </c>
      <c r="V34" s="29">
        <v>1</v>
      </c>
      <c r="W34" s="27"/>
      <c r="X34" s="27">
        <v>1</v>
      </c>
      <c r="Y34" s="60">
        <f>ROUND(Tabla1[[#This Row],[VALOR UNITARIO SEGUIMIENTO FINANCIERO
2024]]*Tabla1[[#This Row],[MET AFECTADA PORLA GLOSA
RECURSOS 2024]]*Tabla1[[#This Row],[Porcentaje de Glosa]],0)</f>
        <v>0</v>
      </c>
      <c r="Z34" s="60">
        <f>ROUND(Tabla1[[#This Row],[VALOR UNITARIO SEGUIMIENTO FINANCIERO
2025]]*Tabla1[[#This Row],[META AFECTADA PORLA GLOSA
RECURSOS 2025]]*Tabla1[[#This Row],[Porcentaje de Glosa]],0)</f>
        <v>149124</v>
      </c>
      <c r="AA34" s="60">
        <f>ROUND(Tabla1[[#This Row],[VALOR DE LA GLOSA 2024]]+Tabla1[[#This Row],[VALOR DE LA GLOSA 2025]],0)</f>
        <v>149124</v>
      </c>
      <c r="AB34" s="288" t="s">
        <v>556</v>
      </c>
      <c r="AC34" s="27" t="s">
        <v>524</v>
      </c>
      <c r="AD34" s="115">
        <v>0</v>
      </c>
      <c r="AE34" s="27" t="s">
        <v>549</v>
      </c>
      <c r="AF34" s="115">
        <f>ROUND(Tabla1[[#This Row],[VALOR TOTAL DE LA GLOSA]]-Tabla1[[#This Row],[Valor soportado por la Subred]],0)</f>
        <v>149124</v>
      </c>
      <c r="AG34" s="27"/>
      <c r="AH34" s="27"/>
      <c r="AI34" s="115">
        <f>ROUND(Tabla1[[#This Row],[VALOR GLOSA DEFINITIVA]]-Tabla1[[#This Row],[VALOR LEVANTADO EN LIQUIDACION]],0)</f>
        <v>149124</v>
      </c>
    </row>
    <row r="35" spans="2:35" s="30" customFormat="1" ht="87.6" customHeight="1">
      <c r="B35" s="28" t="s">
        <v>439</v>
      </c>
      <c r="C35" s="120">
        <v>2378</v>
      </c>
      <c r="D35" s="27" t="s">
        <v>244</v>
      </c>
      <c r="E35" s="57" t="str">
        <f>+Tabla1[[#This Row],[CODIGO ACTIVIDAD EN PPP Y LINEAMIENTO]]&amp;Tabla1[[#This Row],[ENTORNO/COMPONENTE]]</f>
        <v>2378Vigilancia de la salud ambiental</v>
      </c>
      <c r="F35" s="121" t="str">
        <f>+VLOOKUP(Tabla1[[#This Row],[Columna1]],IG!$D$3:$L$1907,3,FALSE)</f>
        <v>Línea Aire Ruido y Radiación Electromagnética</v>
      </c>
      <c r="G35" s="121" t="str">
        <f>+VLOOKUP(Tabla1[[#This Row],[Columna1]],IG!$D$3:$W$1907,4,FALSE)</f>
        <v>Aplicación de encuesta de caracterización de posibles factores de riesgo en salud por la exposición intramural y extramural en contaminación del aire, ruido y radiación electromagnética</v>
      </c>
      <c r="H35" s="121" t="str">
        <f>+VLOOKUP(Tabla1[[#This Row],[Columna1]],IG!$D$3:$W$1907,5,FALSE)</f>
        <v>Vigilancia epidemiológica ambiental</v>
      </c>
      <c r="I35" s="121" t="str">
        <f>+VLOOKUP(Tabla1[[#This Row],[Columna1]],IG!$D$3:$W$1907,6,FALSE)</f>
        <v>VER SIVIGILA</v>
      </c>
      <c r="J35" s="121" t="str">
        <f>+VLOOKUP(Tabla1[[#This Row],[Columna1]],IG!$D$3:$W$1907,7,FALSE)</f>
        <v>VER SIVIGILA</v>
      </c>
      <c r="K35" s="27" t="s">
        <v>41</v>
      </c>
      <c r="L35" s="28" t="s">
        <v>30</v>
      </c>
      <c r="M35" s="57" t="str">
        <f>+Tabla1[[#This Row],[Columna1]]&amp;Tabla1[[#This Row],[LOCALIDAD]]&amp;Tabla1[[#This Row],[MES]]</f>
        <v>2378Vigilancia de la salud ambientalKENNEDYE. ABRIL 2025</v>
      </c>
      <c r="N35" s="27" t="s">
        <v>557</v>
      </c>
      <c r="O35" s="59">
        <f>+VLOOKUP(Tabla1[[#This Row],[concatenar]],IG!$M$3:$W$1907,2,FALSE)</f>
        <v>0</v>
      </c>
      <c r="P35" s="59">
        <f>+VLOOKUP(Tabla1[[#This Row],[concatenar]],IG!$M$3:$W$1907,3,FALSE)</f>
        <v>49132</v>
      </c>
      <c r="Q35" s="105">
        <f>+VLOOKUP(Tabla1[[#This Row],[concatenar]],IG!$M$3:$W$1907,8,FALSE)</f>
        <v>0</v>
      </c>
      <c r="R35" s="99">
        <f>+VLOOKUP(Tabla1[[#This Row],[concatenar]],IG!$M$3:$W$1907,9,FALSE)</f>
        <v>101</v>
      </c>
      <c r="S35" s="103">
        <f>+VLOOKUP(Tabla1[[#This Row],[concatenar]],IG!$M$3:$W$1907,10,FALSE)</f>
        <v>0</v>
      </c>
      <c r="T35" s="122">
        <f>+VLOOKUP(Tabla1[[#This Row],[concatenar]],IG!$M$3:$W$1907,11,FALSE)</f>
        <v>4962332</v>
      </c>
      <c r="U35" s="27" t="s">
        <v>440</v>
      </c>
      <c r="V35" s="29">
        <v>1</v>
      </c>
      <c r="W35" s="27"/>
      <c r="X35" s="27">
        <v>5.3730766099487095</v>
      </c>
      <c r="Y35" s="60">
        <f>ROUND(Tabla1[[#This Row],[VALOR UNITARIO SEGUIMIENTO FINANCIERO
2024]]*Tabla1[[#This Row],[MET AFECTADA PORLA GLOSA
RECURSOS 2024]]*Tabla1[[#This Row],[Porcentaje de Glosa]],0)</f>
        <v>0</v>
      </c>
      <c r="Z35" s="60">
        <f>ROUND(Tabla1[[#This Row],[VALOR UNITARIO SEGUIMIENTO FINANCIERO
2025]]*Tabla1[[#This Row],[META AFECTADA PORLA GLOSA
RECURSOS 2025]]*Tabla1[[#This Row],[Porcentaje de Glosa]],0)</f>
        <v>263990</v>
      </c>
      <c r="AA35" s="60">
        <f>ROUND(Tabla1[[#This Row],[VALOR DE LA GLOSA 2024]]+Tabla1[[#This Row],[VALOR DE LA GLOSA 2025]],0)</f>
        <v>263990</v>
      </c>
      <c r="AB35" s="64" t="s">
        <v>558</v>
      </c>
      <c r="AC35" s="27" t="s">
        <v>528</v>
      </c>
      <c r="AD35" s="115">
        <v>0</v>
      </c>
      <c r="AE35" s="27" t="s">
        <v>559</v>
      </c>
      <c r="AF35" s="115">
        <f>ROUND(Tabla1[[#This Row],[VALOR TOTAL DE LA GLOSA]]-Tabla1[[#This Row],[Valor soportado por la Subred]],0)</f>
        <v>263990</v>
      </c>
      <c r="AG35" s="27"/>
      <c r="AH35" s="27"/>
      <c r="AI35" s="115">
        <f>ROUND(Tabla1[[#This Row],[VALOR GLOSA DEFINITIVA]]-Tabla1[[#This Row],[VALOR LEVANTADO EN LIQUIDACION]],0)</f>
        <v>263990</v>
      </c>
    </row>
    <row r="36" spans="2:35" s="30" customFormat="1" ht="87.6" customHeight="1">
      <c r="B36" s="28" t="s">
        <v>439</v>
      </c>
      <c r="C36" s="120">
        <v>2378</v>
      </c>
      <c r="D36" s="27" t="s">
        <v>244</v>
      </c>
      <c r="E36" s="57" t="str">
        <f>+Tabla1[[#This Row],[CODIGO ACTIVIDAD EN PPP Y LINEAMIENTO]]&amp;Tabla1[[#This Row],[ENTORNO/COMPONENTE]]</f>
        <v>2378Vigilancia de la salud ambiental</v>
      </c>
      <c r="F36" s="121" t="str">
        <f>+VLOOKUP(Tabla1[[#This Row],[Columna1]],IG!$D$3:$L$1907,3,FALSE)</f>
        <v>Línea Aire Ruido y Radiación Electromagnética</v>
      </c>
      <c r="G36" s="121" t="str">
        <f>+VLOOKUP(Tabla1[[#This Row],[Columna1]],IG!$D$3:$W$1907,4,FALSE)</f>
        <v>Aplicación de encuesta de caracterización de posibles factores de riesgo en salud por la exposición intramural y extramural en contaminación del aire, ruido y radiación electromagnética</v>
      </c>
      <c r="H36" s="121" t="str">
        <f>+VLOOKUP(Tabla1[[#This Row],[Columna1]],IG!$D$3:$W$1907,5,FALSE)</f>
        <v>Vigilancia epidemiológica ambiental</v>
      </c>
      <c r="I36" s="121" t="str">
        <f>+VLOOKUP(Tabla1[[#This Row],[Columna1]],IG!$D$3:$W$1907,6,FALSE)</f>
        <v>VER SIVIGILA</v>
      </c>
      <c r="J36" s="121" t="str">
        <f>+VLOOKUP(Tabla1[[#This Row],[Columna1]],IG!$D$3:$W$1907,7,FALSE)</f>
        <v>VER SIVIGILA</v>
      </c>
      <c r="K36" s="27" t="s">
        <v>41</v>
      </c>
      <c r="L36" s="28" t="s">
        <v>243</v>
      </c>
      <c r="M36" s="57" t="str">
        <f>+Tabla1[[#This Row],[Columna1]]&amp;Tabla1[[#This Row],[LOCALIDAD]]&amp;Tabla1[[#This Row],[MES]]</f>
        <v>2378Vigilancia de la salud ambientalKENNEDYF. MAYO 2025</v>
      </c>
      <c r="N36" s="27" t="s">
        <v>557</v>
      </c>
      <c r="O36" s="59">
        <f>+VLOOKUP(Tabla1[[#This Row],[concatenar]],IG!$M$3:$W$1907,2,FALSE)</f>
        <v>0</v>
      </c>
      <c r="P36" s="59">
        <f>+VLOOKUP(Tabla1[[#This Row],[concatenar]],IG!$M$3:$W$1907,3,FALSE)</f>
        <v>49132</v>
      </c>
      <c r="Q36" s="105">
        <f>+VLOOKUP(Tabla1[[#This Row],[concatenar]],IG!$M$3:$W$1907,8,FALSE)</f>
        <v>0</v>
      </c>
      <c r="R36" s="99">
        <f>+VLOOKUP(Tabla1[[#This Row],[concatenar]],IG!$M$3:$W$1907,9,FALSE)</f>
        <v>168</v>
      </c>
      <c r="S36" s="103">
        <f>+VLOOKUP(Tabla1[[#This Row],[concatenar]],IG!$M$3:$W$1907,10,FALSE)</f>
        <v>0</v>
      </c>
      <c r="T36" s="122">
        <f>+VLOOKUP(Tabla1[[#This Row],[concatenar]],IG!$M$3:$W$1907,11,FALSE)</f>
        <v>8254176</v>
      </c>
      <c r="U36" s="27" t="s">
        <v>440</v>
      </c>
      <c r="V36" s="29">
        <v>1</v>
      </c>
      <c r="W36" s="27"/>
      <c r="X36" s="27">
        <v>16.417731799999999</v>
      </c>
      <c r="Y36" s="60">
        <f>ROUND(Tabla1[[#This Row],[VALOR UNITARIO SEGUIMIENTO FINANCIERO
2024]]*Tabla1[[#This Row],[MET AFECTADA PORLA GLOSA
RECURSOS 2024]]*Tabla1[[#This Row],[Porcentaje de Glosa]],0)</f>
        <v>0</v>
      </c>
      <c r="Z36" s="60">
        <f>ROUND(Tabla1[[#This Row],[VALOR UNITARIO SEGUIMIENTO FINANCIERO
2025]]*Tabla1[[#This Row],[META AFECTADA PORLA GLOSA
RECURSOS 2025]]*Tabla1[[#This Row],[Porcentaje de Glosa]],0)</f>
        <v>806636</v>
      </c>
      <c r="AA36" s="60">
        <f>ROUND(Tabla1[[#This Row],[VALOR DE LA GLOSA 2024]]+Tabla1[[#This Row],[VALOR DE LA GLOSA 2025]],0)</f>
        <v>806636</v>
      </c>
      <c r="AB36" s="64" t="s">
        <v>560</v>
      </c>
      <c r="AC36" s="27" t="s">
        <v>528</v>
      </c>
      <c r="AD36" s="115">
        <v>0</v>
      </c>
      <c r="AE36" s="27" t="s">
        <v>559</v>
      </c>
      <c r="AF36" s="115">
        <f>ROUND(Tabla1[[#This Row],[VALOR TOTAL DE LA GLOSA]]-Tabla1[[#This Row],[Valor soportado por la Subred]],0)</f>
        <v>806636</v>
      </c>
      <c r="AG36" s="27"/>
      <c r="AH36" s="27"/>
      <c r="AI36" s="115">
        <f>ROUND(Tabla1[[#This Row],[VALOR GLOSA DEFINITIVA]]-Tabla1[[#This Row],[VALOR LEVANTADO EN LIQUIDACION]],0)</f>
        <v>806636</v>
      </c>
    </row>
    <row r="37" spans="2:35" s="30" customFormat="1" ht="87.6" customHeight="1">
      <c r="B37" s="28" t="s">
        <v>439</v>
      </c>
      <c r="C37" s="120">
        <v>2378</v>
      </c>
      <c r="D37" s="27" t="s">
        <v>244</v>
      </c>
      <c r="E37" s="57" t="str">
        <f>+Tabla1[[#This Row],[CODIGO ACTIVIDAD EN PPP Y LINEAMIENTO]]&amp;Tabla1[[#This Row],[ENTORNO/COMPONENTE]]</f>
        <v>2378Vigilancia de la salud ambiental</v>
      </c>
      <c r="F37" s="121" t="str">
        <f>+VLOOKUP(Tabla1[[#This Row],[Columna1]],IG!$D$3:$L$1907,3,FALSE)</f>
        <v>Línea Aire Ruido y Radiación Electromagnética</v>
      </c>
      <c r="G37" s="121" t="str">
        <f>+VLOOKUP(Tabla1[[#This Row],[Columna1]],IG!$D$3:$W$1907,4,FALSE)</f>
        <v>Aplicación de encuesta de caracterización de posibles factores de riesgo en salud por la exposición intramural y extramural en contaminación del aire, ruido y radiación electromagnética</v>
      </c>
      <c r="H37" s="121" t="str">
        <f>+VLOOKUP(Tabla1[[#This Row],[Columna1]],IG!$D$3:$W$1907,5,FALSE)</f>
        <v>Vigilancia epidemiológica ambiental</v>
      </c>
      <c r="I37" s="121" t="str">
        <f>+VLOOKUP(Tabla1[[#This Row],[Columna1]],IG!$D$3:$W$1907,6,FALSE)</f>
        <v>VER SIVIGILA</v>
      </c>
      <c r="J37" s="121" t="str">
        <f>+VLOOKUP(Tabla1[[#This Row],[Columna1]],IG!$D$3:$W$1907,7,FALSE)</f>
        <v>VER SIVIGILA</v>
      </c>
      <c r="K37" s="27" t="s">
        <v>41</v>
      </c>
      <c r="L37" s="28" t="s">
        <v>243</v>
      </c>
      <c r="M37" s="57" t="str">
        <f>+Tabla1[[#This Row],[Columna1]]&amp;Tabla1[[#This Row],[LOCALIDAD]]&amp;Tabla1[[#This Row],[MES]]</f>
        <v>2378Vigilancia de la salud ambientalKENNEDYF. MAYO 2025</v>
      </c>
      <c r="N37" s="27" t="s">
        <v>557</v>
      </c>
      <c r="O37" s="59">
        <f>+VLOOKUP(Tabla1[[#This Row],[concatenar]],IG!$M$3:$W$1907,2,FALSE)</f>
        <v>0</v>
      </c>
      <c r="P37" s="59">
        <f>+VLOOKUP(Tabla1[[#This Row],[concatenar]],IG!$M$3:$W$1907,3,FALSE)</f>
        <v>49132</v>
      </c>
      <c r="Q37" s="105">
        <f>+VLOOKUP(Tabla1[[#This Row],[concatenar]],IG!$M$3:$W$1907,8,FALSE)</f>
        <v>0</v>
      </c>
      <c r="R37" s="99">
        <f>+VLOOKUP(Tabla1[[#This Row],[concatenar]],IG!$M$3:$W$1907,9,FALSE)</f>
        <v>168</v>
      </c>
      <c r="S37" s="103">
        <f>+VLOOKUP(Tabla1[[#This Row],[concatenar]],IG!$M$3:$W$1907,10,FALSE)</f>
        <v>0</v>
      </c>
      <c r="T37" s="122">
        <f>+VLOOKUP(Tabla1[[#This Row],[concatenar]],IG!$M$3:$W$1907,11,FALSE)</f>
        <v>8254176</v>
      </c>
      <c r="U37" s="27" t="s">
        <v>465</v>
      </c>
      <c r="V37" s="29">
        <v>0.1</v>
      </c>
      <c r="W37" s="27"/>
      <c r="X37" s="27">
        <v>168</v>
      </c>
      <c r="Y37" s="60">
        <f>ROUND(Tabla1[[#This Row],[VALOR UNITARIO SEGUIMIENTO FINANCIERO
2024]]*Tabla1[[#This Row],[MET AFECTADA PORLA GLOSA
RECURSOS 2024]]*Tabla1[[#This Row],[Porcentaje de Glosa]],0)</f>
        <v>0</v>
      </c>
      <c r="Z37" s="60">
        <f>ROUND(Tabla1[[#This Row],[VALOR UNITARIO SEGUIMIENTO FINANCIERO
2025]]*Tabla1[[#This Row],[META AFECTADA PORLA GLOSA
RECURSOS 2025]]*Tabla1[[#This Row],[Porcentaje de Glosa]],0)</f>
        <v>825418</v>
      </c>
      <c r="AA37" s="60">
        <f>ROUND(Tabla1[[#This Row],[VALOR DE LA GLOSA 2024]]+Tabla1[[#This Row],[VALOR DE LA GLOSA 2025]],0)</f>
        <v>825418</v>
      </c>
      <c r="AB37" s="64" t="s">
        <v>561</v>
      </c>
      <c r="AC37" s="27" t="s">
        <v>562</v>
      </c>
      <c r="AD37" s="115">
        <v>0</v>
      </c>
      <c r="AE37" s="27" t="s">
        <v>563</v>
      </c>
      <c r="AF37" s="115">
        <f>ROUND(Tabla1[[#This Row],[VALOR TOTAL DE LA GLOSA]]-Tabla1[[#This Row],[Valor soportado por la Subred]],0)</f>
        <v>825418</v>
      </c>
      <c r="AG37" s="27"/>
      <c r="AH37" s="27"/>
      <c r="AI37" s="115">
        <f>ROUND(Tabla1[[#This Row],[VALOR GLOSA DEFINITIVA]]-Tabla1[[#This Row],[VALOR LEVANTADO EN LIQUIDACION]],0)</f>
        <v>825418</v>
      </c>
    </row>
    <row r="38" spans="2:35" s="30" customFormat="1" ht="87.6" customHeight="1">
      <c r="B38" s="28" t="s">
        <v>439</v>
      </c>
      <c r="C38" s="120">
        <v>2399</v>
      </c>
      <c r="D38" s="27" t="s">
        <v>244</v>
      </c>
      <c r="E38" s="57" t="str">
        <f>+Tabla1[[#This Row],[CODIGO ACTIVIDAD EN PPP Y LINEAMIENTO]]&amp;Tabla1[[#This Row],[ENTORNO/COMPONENTE]]</f>
        <v>2399Vigilancia de la salud ambiental</v>
      </c>
      <c r="F38" s="121" t="str">
        <f>+VLOOKUP(Tabla1[[#This Row],[Columna1]],IG!$D$3:$L$1907,3,FALSE)</f>
        <v>Línea Aire Ruido y Radiación Electromagnética</v>
      </c>
      <c r="G38" s="121" t="str">
        <f>+VLOOKUP(Tabla1[[#This Row],[Columna1]],IG!$D$3:$W$1907,4,FALSE)</f>
        <v>Visitas de Inspección y Vigilancia en espacios libres de humo y aerosoles</v>
      </c>
      <c r="H38" s="121" t="str">
        <f>+VLOOKUP(Tabla1[[#This Row],[Columna1]],IG!$D$3:$W$1907,5,FALSE)</f>
        <v>Establecimiento vigilado y controlado</v>
      </c>
      <c r="I38" s="121" t="str">
        <f>+VLOOKUP(Tabla1[[#This Row],[Columna1]],IG!$D$3:$W$1907,6,FALSE)</f>
        <v>VER SIVIGILA</v>
      </c>
      <c r="J38" s="121" t="str">
        <f>+VLOOKUP(Tabla1[[#This Row],[Columna1]],IG!$D$3:$W$1907,7,FALSE)</f>
        <v>VER SIVIGILA</v>
      </c>
      <c r="K38" s="27" t="s">
        <v>29</v>
      </c>
      <c r="L38" s="28" t="s">
        <v>243</v>
      </c>
      <c r="M38" s="57" t="str">
        <f>+Tabla1[[#This Row],[Columna1]]&amp;Tabla1[[#This Row],[LOCALIDAD]]&amp;Tabla1[[#This Row],[MES]]</f>
        <v>2399Vigilancia de la salud ambientalFONTIBONF. MAYO 2025</v>
      </c>
      <c r="N38" s="27" t="s">
        <v>557</v>
      </c>
      <c r="O38" s="59">
        <f>+VLOOKUP(Tabla1[[#This Row],[concatenar]],IG!$M$3:$W$1907,2,FALSE)</f>
        <v>0</v>
      </c>
      <c r="P38" s="59">
        <f>+VLOOKUP(Tabla1[[#This Row],[concatenar]],IG!$M$3:$W$1907,3,FALSE)</f>
        <v>29479</v>
      </c>
      <c r="Q38" s="105">
        <f>+VLOOKUP(Tabla1[[#This Row],[concatenar]],IG!$M$3:$W$1907,8,FALSE)</f>
        <v>0</v>
      </c>
      <c r="R38" s="99">
        <f>+VLOOKUP(Tabla1[[#This Row],[concatenar]],IG!$M$3:$W$1907,9,FALSE)</f>
        <v>214</v>
      </c>
      <c r="S38" s="103">
        <f>+VLOOKUP(Tabla1[[#This Row],[concatenar]],IG!$M$3:$W$1907,10,FALSE)</f>
        <v>0</v>
      </c>
      <c r="T38" s="122">
        <f>+VLOOKUP(Tabla1[[#This Row],[concatenar]],IG!$M$3:$W$1907,11,FALSE)</f>
        <v>6308506</v>
      </c>
      <c r="U38" s="27" t="s">
        <v>465</v>
      </c>
      <c r="V38" s="29">
        <v>0.1</v>
      </c>
      <c r="W38" s="27"/>
      <c r="X38" s="27">
        <v>214</v>
      </c>
      <c r="Y38" s="60">
        <f>ROUND(Tabla1[[#This Row],[VALOR UNITARIO SEGUIMIENTO FINANCIERO
2024]]*Tabla1[[#This Row],[MET AFECTADA PORLA GLOSA
RECURSOS 2024]]*Tabla1[[#This Row],[Porcentaje de Glosa]],0)</f>
        <v>0</v>
      </c>
      <c r="Z38" s="60">
        <f>ROUND(Tabla1[[#This Row],[VALOR UNITARIO SEGUIMIENTO FINANCIERO
2025]]*Tabla1[[#This Row],[META AFECTADA PORLA GLOSA
RECURSOS 2025]]*Tabla1[[#This Row],[Porcentaje de Glosa]],0)</f>
        <v>630851</v>
      </c>
      <c r="AA38" s="60">
        <f>ROUND(Tabla1[[#This Row],[VALOR DE LA GLOSA 2024]]+Tabla1[[#This Row],[VALOR DE LA GLOSA 2025]],0)</f>
        <v>630851</v>
      </c>
      <c r="AB38" s="64" t="s">
        <v>564</v>
      </c>
      <c r="AC38" s="27" t="s">
        <v>562</v>
      </c>
      <c r="AD38" s="115">
        <v>0</v>
      </c>
      <c r="AE38" s="27" t="s">
        <v>563</v>
      </c>
      <c r="AF38" s="115">
        <f>ROUND(Tabla1[[#This Row],[VALOR TOTAL DE LA GLOSA]]-Tabla1[[#This Row],[Valor soportado por la Subred]],0)</f>
        <v>630851</v>
      </c>
      <c r="AG38" s="27"/>
      <c r="AH38" s="27"/>
      <c r="AI38" s="115">
        <f>ROUND(Tabla1[[#This Row],[VALOR GLOSA DEFINITIVA]]-Tabla1[[#This Row],[VALOR LEVANTADO EN LIQUIDACION]],0)</f>
        <v>630851</v>
      </c>
    </row>
    <row r="39" spans="2:35" s="30" customFormat="1" ht="87" customHeight="1">
      <c r="B39" s="28" t="s">
        <v>439</v>
      </c>
      <c r="C39" s="120">
        <v>2399</v>
      </c>
      <c r="D39" s="27" t="s">
        <v>244</v>
      </c>
      <c r="E39" s="57" t="str">
        <f>+Tabla1[[#This Row],[CODIGO ACTIVIDAD EN PPP Y LINEAMIENTO]]&amp;Tabla1[[#This Row],[ENTORNO/COMPONENTE]]</f>
        <v>2399Vigilancia de la salud ambiental</v>
      </c>
      <c r="F39" s="121" t="str">
        <f>+VLOOKUP(Tabla1[[#This Row],[Columna1]],IG!$D$3:$L$1907,3,FALSE)</f>
        <v>Línea Aire Ruido y Radiación Electromagnética</v>
      </c>
      <c r="G39" s="121" t="str">
        <f>+VLOOKUP(Tabla1[[#This Row],[Columna1]],IG!$D$3:$W$1907,4,FALSE)</f>
        <v>Visitas de Inspección y Vigilancia en espacios libres de humo y aerosoles</v>
      </c>
      <c r="H39" s="121" t="str">
        <f>+VLOOKUP(Tabla1[[#This Row],[Columna1]],IG!$D$3:$W$1907,5,FALSE)</f>
        <v>Establecimiento vigilado y controlado</v>
      </c>
      <c r="I39" s="121" t="str">
        <f>+VLOOKUP(Tabla1[[#This Row],[Columna1]],IG!$D$3:$W$1907,6,FALSE)</f>
        <v>VER SIVIGILA</v>
      </c>
      <c r="J39" s="121" t="str">
        <f>+VLOOKUP(Tabla1[[#This Row],[Columna1]],IG!$D$3:$W$1907,7,FALSE)</f>
        <v>VER SIVIGILA</v>
      </c>
      <c r="K39" s="27" t="s">
        <v>29</v>
      </c>
      <c r="L39" s="28" t="s">
        <v>30</v>
      </c>
      <c r="M39" s="57" t="str">
        <f>+Tabla1[[#This Row],[Columna1]]&amp;Tabla1[[#This Row],[LOCALIDAD]]&amp;Tabla1[[#This Row],[MES]]</f>
        <v>2399Vigilancia de la salud ambientalFONTIBONE. ABRIL 2025</v>
      </c>
      <c r="N39" s="27" t="s">
        <v>557</v>
      </c>
      <c r="O39" s="59">
        <f>+VLOOKUP(Tabla1[[#This Row],[concatenar]],IG!$M$3:$W$1907,2,FALSE)</f>
        <v>0</v>
      </c>
      <c r="P39" s="59">
        <f>+VLOOKUP(Tabla1[[#This Row],[concatenar]],IG!$M$3:$W$1907,3,FALSE)</f>
        <v>29479</v>
      </c>
      <c r="Q39" s="105">
        <f>+VLOOKUP(Tabla1[[#This Row],[concatenar]],IG!$M$3:$W$1907,8,FALSE)</f>
        <v>0</v>
      </c>
      <c r="R39" s="99">
        <f>+VLOOKUP(Tabla1[[#This Row],[concatenar]],IG!$M$3:$W$1907,9,FALSE)</f>
        <v>156</v>
      </c>
      <c r="S39" s="103">
        <f>+VLOOKUP(Tabla1[[#This Row],[concatenar]],IG!$M$3:$W$1907,10,FALSE)</f>
        <v>0</v>
      </c>
      <c r="T39" s="122">
        <f>+VLOOKUP(Tabla1[[#This Row],[concatenar]],IG!$M$3:$W$1907,11,FALSE)</f>
        <v>4598724</v>
      </c>
      <c r="U39" s="27" t="s">
        <v>447</v>
      </c>
      <c r="V39" s="29">
        <v>1</v>
      </c>
      <c r="W39" s="27"/>
      <c r="X39" s="27">
        <v>1</v>
      </c>
      <c r="Y39" s="60">
        <f>ROUND(Tabla1[[#This Row],[VALOR UNITARIO SEGUIMIENTO FINANCIERO
2024]]*Tabla1[[#This Row],[MET AFECTADA PORLA GLOSA
RECURSOS 2024]]*Tabla1[[#This Row],[Porcentaje de Glosa]],0)</f>
        <v>0</v>
      </c>
      <c r="Z39" s="60">
        <f>ROUND(Tabla1[[#This Row],[VALOR UNITARIO SEGUIMIENTO FINANCIERO
2025]]*Tabla1[[#This Row],[META AFECTADA PORLA GLOSA
RECURSOS 2025]]*Tabla1[[#This Row],[Porcentaje de Glosa]],0)</f>
        <v>29479</v>
      </c>
      <c r="AA39" s="60">
        <f>ROUND(Tabla1[[#This Row],[VALOR DE LA GLOSA 2024]]+Tabla1[[#This Row],[VALOR DE LA GLOSA 2025]],0)</f>
        <v>29479</v>
      </c>
      <c r="AB39" s="64" t="s">
        <v>565</v>
      </c>
      <c r="AC39" s="27" t="s">
        <v>562</v>
      </c>
      <c r="AD39" s="115">
        <v>0</v>
      </c>
      <c r="AE39" s="27" t="s">
        <v>566</v>
      </c>
      <c r="AF39" s="115">
        <f>ROUND(Tabla1[[#This Row],[VALOR TOTAL DE LA GLOSA]]-Tabla1[[#This Row],[Valor soportado por la Subred]],0)</f>
        <v>29479</v>
      </c>
      <c r="AG39" s="27"/>
      <c r="AH39" s="27"/>
      <c r="AI39" s="115">
        <f>ROUND(Tabla1[[#This Row],[VALOR GLOSA DEFINITIVA]]-Tabla1[[#This Row],[VALOR LEVANTADO EN LIQUIDACION]],0)</f>
        <v>29479</v>
      </c>
    </row>
    <row r="40" spans="2:35" s="30" customFormat="1" ht="87.6" customHeight="1">
      <c r="B40" s="28" t="s">
        <v>439</v>
      </c>
      <c r="C40" s="120">
        <v>2399</v>
      </c>
      <c r="D40" s="27" t="s">
        <v>244</v>
      </c>
      <c r="E40" s="57" t="str">
        <f>+Tabla1[[#This Row],[CODIGO ACTIVIDAD EN PPP Y LINEAMIENTO]]&amp;Tabla1[[#This Row],[ENTORNO/COMPONENTE]]</f>
        <v>2399Vigilancia de la salud ambiental</v>
      </c>
      <c r="F40" s="121" t="str">
        <f>+VLOOKUP(Tabla1[[#This Row],[Columna1]],IG!$D$3:$L$1907,3,FALSE)</f>
        <v>Línea Aire Ruido y Radiación Electromagnética</v>
      </c>
      <c r="G40" s="121" t="str">
        <f>+VLOOKUP(Tabla1[[#This Row],[Columna1]],IG!$D$3:$W$1907,4,FALSE)</f>
        <v>Visitas de Inspección y Vigilancia en espacios libres de humo y aerosoles</v>
      </c>
      <c r="H40" s="121" t="str">
        <f>+VLOOKUP(Tabla1[[#This Row],[Columna1]],IG!$D$3:$W$1907,5,FALSE)</f>
        <v>Establecimiento vigilado y controlado</v>
      </c>
      <c r="I40" s="121" t="str">
        <f>+VLOOKUP(Tabla1[[#This Row],[Columna1]],IG!$D$3:$W$1907,6,FALSE)</f>
        <v>VER SIVIGILA</v>
      </c>
      <c r="J40" s="121" t="str">
        <f>+VLOOKUP(Tabla1[[#This Row],[Columna1]],IG!$D$3:$W$1907,7,FALSE)</f>
        <v>VER SIVIGILA</v>
      </c>
      <c r="K40" s="27" t="s">
        <v>41</v>
      </c>
      <c r="L40" s="28" t="s">
        <v>243</v>
      </c>
      <c r="M40" s="57" t="str">
        <f>+Tabla1[[#This Row],[Columna1]]&amp;Tabla1[[#This Row],[LOCALIDAD]]&amp;Tabla1[[#This Row],[MES]]</f>
        <v>2399Vigilancia de la salud ambientalKENNEDYF. MAYO 2025</v>
      </c>
      <c r="N40" s="27" t="s">
        <v>557</v>
      </c>
      <c r="O40" s="59">
        <f>+VLOOKUP(Tabla1[[#This Row],[concatenar]],IG!$M$3:$W$1907,2,FALSE)</f>
        <v>0</v>
      </c>
      <c r="P40" s="59">
        <f>+VLOOKUP(Tabla1[[#This Row],[concatenar]],IG!$M$3:$W$1907,3,FALSE)</f>
        <v>29479</v>
      </c>
      <c r="Q40" s="105">
        <f>+VLOOKUP(Tabla1[[#This Row],[concatenar]],IG!$M$3:$W$1907,8,FALSE)</f>
        <v>0</v>
      </c>
      <c r="R40" s="99">
        <f>+VLOOKUP(Tabla1[[#This Row],[concatenar]],IG!$M$3:$W$1907,9,FALSE)</f>
        <v>64</v>
      </c>
      <c r="S40" s="103">
        <f>+VLOOKUP(Tabla1[[#This Row],[concatenar]],IG!$M$3:$W$1907,10,FALSE)</f>
        <v>0</v>
      </c>
      <c r="T40" s="122">
        <f>+VLOOKUP(Tabla1[[#This Row],[concatenar]],IG!$M$3:$W$1907,11,FALSE)</f>
        <v>1886656</v>
      </c>
      <c r="U40" s="27" t="s">
        <v>447</v>
      </c>
      <c r="V40" s="29">
        <v>1</v>
      </c>
      <c r="W40" s="27"/>
      <c r="X40" s="27">
        <v>2</v>
      </c>
      <c r="Y40" s="60">
        <f>ROUND(Tabla1[[#This Row],[VALOR UNITARIO SEGUIMIENTO FINANCIERO
2024]]*Tabla1[[#This Row],[MET AFECTADA PORLA GLOSA
RECURSOS 2024]]*Tabla1[[#This Row],[Porcentaje de Glosa]],0)</f>
        <v>0</v>
      </c>
      <c r="Z40" s="60">
        <f>ROUND(Tabla1[[#This Row],[VALOR UNITARIO SEGUIMIENTO FINANCIERO
2025]]*Tabla1[[#This Row],[META AFECTADA PORLA GLOSA
RECURSOS 2025]]*Tabla1[[#This Row],[Porcentaje de Glosa]],0)</f>
        <v>58958</v>
      </c>
      <c r="AA40" s="60">
        <f>ROUND(Tabla1[[#This Row],[VALOR DE LA GLOSA 2024]]+Tabla1[[#This Row],[VALOR DE LA GLOSA 2025]],0)</f>
        <v>58958</v>
      </c>
      <c r="AB40" s="64" t="s">
        <v>567</v>
      </c>
      <c r="AC40" s="27" t="s">
        <v>562</v>
      </c>
      <c r="AD40" s="115">
        <v>0</v>
      </c>
      <c r="AE40" s="27" t="s">
        <v>566</v>
      </c>
      <c r="AF40" s="115">
        <f>ROUND(Tabla1[[#This Row],[VALOR TOTAL DE LA GLOSA]]-Tabla1[[#This Row],[Valor soportado por la Subred]],0)</f>
        <v>58958</v>
      </c>
      <c r="AG40" s="27"/>
      <c r="AH40" s="27"/>
      <c r="AI40" s="115">
        <f>ROUND(Tabla1[[#This Row],[VALOR GLOSA DEFINITIVA]]-Tabla1[[#This Row],[VALOR LEVANTADO EN LIQUIDACION]],0)</f>
        <v>58958</v>
      </c>
    </row>
    <row r="41" spans="2:35" s="30" customFormat="1" ht="87.6" customHeight="1">
      <c r="B41" s="28" t="s">
        <v>439</v>
      </c>
      <c r="C41" s="120">
        <v>2378</v>
      </c>
      <c r="D41" s="27" t="s">
        <v>244</v>
      </c>
      <c r="E41" s="57" t="str">
        <f>+Tabla1[[#This Row],[CODIGO ACTIVIDAD EN PPP Y LINEAMIENTO]]&amp;Tabla1[[#This Row],[ENTORNO/COMPONENTE]]</f>
        <v>2378Vigilancia de la salud ambiental</v>
      </c>
      <c r="F41" s="121" t="str">
        <f>+VLOOKUP(Tabla1[[#This Row],[Columna1]],IG!$D$3:$L$1907,3,FALSE)</f>
        <v>Línea Aire Ruido y Radiación Electromagnética</v>
      </c>
      <c r="G41" s="121" t="str">
        <f>+VLOOKUP(Tabla1[[#This Row],[Columna1]],IG!$D$3:$W$1907,4,FALSE)</f>
        <v>Aplicación de encuesta de caracterización de posibles factores de riesgo en salud por la exposición intramural y extramural en contaminación del aire, ruido y radiación electromagnética</v>
      </c>
      <c r="H41" s="121" t="str">
        <f>+VLOOKUP(Tabla1[[#This Row],[Columna1]],IG!$D$3:$W$1907,5,FALSE)</f>
        <v>Vigilancia epidemiológica ambiental</v>
      </c>
      <c r="I41" s="121" t="str">
        <f>+VLOOKUP(Tabla1[[#This Row],[Columna1]],IG!$D$3:$W$1907,6,FALSE)</f>
        <v>VER SIVIGILA</v>
      </c>
      <c r="J41" s="121" t="str">
        <f>+VLOOKUP(Tabla1[[#This Row],[Columna1]],IG!$D$3:$W$1907,7,FALSE)</f>
        <v>VER SIVIGILA</v>
      </c>
      <c r="K41" s="27" t="s">
        <v>29</v>
      </c>
      <c r="L41" s="28" t="s">
        <v>30</v>
      </c>
      <c r="M41" s="57" t="str">
        <f>+Tabla1[[#This Row],[Columna1]]&amp;Tabla1[[#This Row],[LOCALIDAD]]&amp;Tabla1[[#This Row],[MES]]</f>
        <v>2378Vigilancia de la salud ambientalFONTIBONE. ABRIL 2025</v>
      </c>
      <c r="N41" s="27" t="s">
        <v>557</v>
      </c>
      <c r="O41" s="59">
        <f>+VLOOKUP(Tabla1[[#This Row],[concatenar]],IG!$M$3:$W$1907,2,FALSE)</f>
        <v>0</v>
      </c>
      <c r="P41" s="59">
        <f>+VLOOKUP(Tabla1[[#This Row],[concatenar]],IG!$M$3:$W$1907,3,FALSE)</f>
        <v>49132</v>
      </c>
      <c r="Q41" s="105">
        <f>+VLOOKUP(Tabla1[[#This Row],[concatenar]],IG!$M$3:$W$1907,8,FALSE)</f>
        <v>0</v>
      </c>
      <c r="R41" s="99">
        <f>+VLOOKUP(Tabla1[[#This Row],[concatenar]],IG!$M$3:$W$1907,9,FALSE)</f>
        <v>78</v>
      </c>
      <c r="S41" s="103">
        <f>+VLOOKUP(Tabla1[[#This Row],[concatenar]],IG!$M$3:$W$1907,10,FALSE)</f>
        <v>0</v>
      </c>
      <c r="T41" s="122">
        <f>+VLOOKUP(Tabla1[[#This Row],[concatenar]],IG!$M$3:$W$1907,11,FALSE)</f>
        <v>3832296</v>
      </c>
      <c r="U41" s="27" t="s">
        <v>447</v>
      </c>
      <c r="V41" s="29">
        <v>1</v>
      </c>
      <c r="W41" s="27"/>
      <c r="X41" s="27">
        <v>3</v>
      </c>
      <c r="Y41" s="60">
        <f>ROUND(Tabla1[[#This Row],[VALOR UNITARIO SEGUIMIENTO FINANCIERO
2024]]*Tabla1[[#This Row],[MET AFECTADA PORLA GLOSA
RECURSOS 2024]]*Tabla1[[#This Row],[Porcentaje de Glosa]],0)</f>
        <v>0</v>
      </c>
      <c r="Z41" s="60">
        <f>ROUND(Tabla1[[#This Row],[VALOR UNITARIO SEGUIMIENTO FINANCIERO
2025]]*Tabla1[[#This Row],[META AFECTADA PORLA GLOSA
RECURSOS 2025]]*Tabla1[[#This Row],[Porcentaje de Glosa]],0)</f>
        <v>147396</v>
      </c>
      <c r="AA41" s="60">
        <f>ROUND(Tabla1[[#This Row],[VALOR DE LA GLOSA 2024]]+Tabla1[[#This Row],[VALOR DE LA GLOSA 2025]],0)</f>
        <v>147396</v>
      </c>
      <c r="AB41" s="64" t="s">
        <v>568</v>
      </c>
      <c r="AC41" s="27" t="s">
        <v>562</v>
      </c>
      <c r="AD41" s="115">
        <v>0</v>
      </c>
      <c r="AE41" s="27" t="s">
        <v>566</v>
      </c>
      <c r="AF41" s="115">
        <f>ROUND(Tabla1[[#This Row],[VALOR TOTAL DE LA GLOSA]]-Tabla1[[#This Row],[Valor soportado por la Subred]],0)</f>
        <v>147396</v>
      </c>
      <c r="AG41" s="27"/>
      <c r="AH41" s="27"/>
      <c r="AI41" s="115">
        <f>ROUND(Tabla1[[#This Row],[VALOR GLOSA DEFINITIVA]]-Tabla1[[#This Row],[VALOR LEVANTADO EN LIQUIDACION]],0)</f>
        <v>147396</v>
      </c>
    </row>
    <row r="42" spans="2:35" s="30" customFormat="1" ht="87.6" customHeight="1">
      <c r="B42" s="28" t="s">
        <v>439</v>
      </c>
      <c r="C42" s="120">
        <v>2378</v>
      </c>
      <c r="D42" s="27" t="s">
        <v>244</v>
      </c>
      <c r="E42" s="57" t="str">
        <f>+Tabla1[[#This Row],[CODIGO ACTIVIDAD EN PPP Y LINEAMIENTO]]&amp;Tabla1[[#This Row],[ENTORNO/COMPONENTE]]</f>
        <v>2378Vigilancia de la salud ambiental</v>
      </c>
      <c r="F42" s="121" t="str">
        <f>+VLOOKUP(Tabla1[[#This Row],[Columna1]],IG!$D$3:$L$1907,3,FALSE)</f>
        <v>Línea Aire Ruido y Radiación Electromagnética</v>
      </c>
      <c r="G42" s="121" t="str">
        <f>+VLOOKUP(Tabla1[[#This Row],[Columna1]],IG!$D$3:$W$1907,4,FALSE)</f>
        <v>Aplicación de encuesta de caracterización de posibles factores de riesgo en salud por la exposición intramural y extramural en contaminación del aire, ruido y radiación electromagnética</v>
      </c>
      <c r="H42" s="121" t="str">
        <f>+VLOOKUP(Tabla1[[#This Row],[Columna1]],IG!$D$3:$W$1907,5,FALSE)</f>
        <v>Vigilancia epidemiológica ambiental</v>
      </c>
      <c r="I42" s="121" t="str">
        <f>+VLOOKUP(Tabla1[[#This Row],[Columna1]],IG!$D$3:$W$1907,6,FALSE)</f>
        <v>VER SIVIGILA</v>
      </c>
      <c r="J42" s="121" t="str">
        <f>+VLOOKUP(Tabla1[[#This Row],[Columna1]],IG!$D$3:$W$1907,7,FALSE)</f>
        <v>VER SIVIGILA</v>
      </c>
      <c r="K42" s="27" t="s">
        <v>41</v>
      </c>
      <c r="L42" s="28" t="s">
        <v>30</v>
      </c>
      <c r="M42" s="57" t="str">
        <f>+Tabla1[[#This Row],[Columna1]]&amp;Tabla1[[#This Row],[LOCALIDAD]]&amp;Tabla1[[#This Row],[MES]]</f>
        <v>2378Vigilancia de la salud ambientalKENNEDYE. ABRIL 2025</v>
      </c>
      <c r="N42" s="27" t="s">
        <v>557</v>
      </c>
      <c r="O42" s="59">
        <f>+VLOOKUP(Tabla1[[#This Row],[concatenar]],IG!$M$3:$W$1907,2,FALSE)</f>
        <v>0</v>
      </c>
      <c r="P42" s="59">
        <f>+VLOOKUP(Tabla1[[#This Row],[concatenar]],IG!$M$3:$W$1907,3,FALSE)</f>
        <v>49132</v>
      </c>
      <c r="Q42" s="105">
        <f>+VLOOKUP(Tabla1[[#This Row],[concatenar]],IG!$M$3:$W$1907,8,FALSE)</f>
        <v>0</v>
      </c>
      <c r="R42" s="99">
        <f>+VLOOKUP(Tabla1[[#This Row],[concatenar]],IG!$M$3:$W$1907,9,FALSE)</f>
        <v>101</v>
      </c>
      <c r="S42" s="103">
        <f>+VLOOKUP(Tabla1[[#This Row],[concatenar]],IG!$M$3:$W$1907,10,FALSE)</f>
        <v>0</v>
      </c>
      <c r="T42" s="122">
        <f>+VLOOKUP(Tabla1[[#This Row],[concatenar]],IG!$M$3:$W$1907,11,FALSE)</f>
        <v>4962332</v>
      </c>
      <c r="U42" s="27" t="s">
        <v>447</v>
      </c>
      <c r="V42" s="29">
        <v>1</v>
      </c>
      <c r="W42" s="27"/>
      <c r="X42" s="27">
        <v>13</v>
      </c>
      <c r="Y42" s="60">
        <f>ROUND(Tabla1[[#This Row],[VALOR UNITARIO SEGUIMIENTO FINANCIERO
2024]]*Tabla1[[#This Row],[MET AFECTADA PORLA GLOSA
RECURSOS 2024]]*Tabla1[[#This Row],[Porcentaje de Glosa]],0)</f>
        <v>0</v>
      </c>
      <c r="Z42" s="60">
        <f>ROUND(Tabla1[[#This Row],[VALOR UNITARIO SEGUIMIENTO FINANCIERO
2025]]*Tabla1[[#This Row],[META AFECTADA PORLA GLOSA
RECURSOS 2025]]*Tabla1[[#This Row],[Porcentaje de Glosa]],0)</f>
        <v>638716</v>
      </c>
      <c r="AA42" s="60">
        <f>ROUND(Tabla1[[#This Row],[VALOR DE LA GLOSA 2024]]+Tabla1[[#This Row],[VALOR DE LA GLOSA 2025]],0)</f>
        <v>638716</v>
      </c>
      <c r="AB42" s="64" t="s">
        <v>569</v>
      </c>
      <c r="AC42" s="27" t="s">
        <v>562</v>
      </c>
      <c r="AD42" s="115">
        <v>0</v>
      </c>
      <c r="AE42" s="27" t="s">
        <v>566</v>
      </c>
      <c r="AF42" s="115">
        <f>ROUND(Tabla1[[#This Row],[VALOR TOTAL DE LA GLOSA]]-Tabla1[[#This Row],[Valor soportado por la Subred]],0)</f>
        <v>638716</v>
      </c>
      <c r="AG42" s="27"/>
      <c r="AH42" s="27"/>
      <c r="AI42" s="115">
        <f>ROUND(Tabla1[[#This Row],[VALOR GLOSA DEFINITIVA]]-Tabla1[[#This Row],[VALOR LEVANTADO EN LIQUIDACION]],0)</f>
        <v>638716</v>
      </c>
    </row>
    <row r="43" spans="2:35" s="30" customFormat="1" ht="87.6" customHeight="1">
      <c r="B43" s="28" t="s">
        <v>439</v>
      </c>
      <c r="C43" s="120">
        <v>2378</v>
      </c>
      <c r="D43" s="27" t="s">
        <v>244</v>
      </c>
      <c r="E43" s="57" t="str">
        <f>+Tabla1[[#This Row],[CODIGO ACTIVIDAD EN PPP Y LINEAMIENTO]]&amp;Tabla1[[#This Row],[ENTORNO/COMPONENTE]]</f>
        <v>2378Vigilancia de la salud ambiental</v>
      </c>
      <c r="F43" s="121" t="str">
        <f>+VLOOKUP(Tabla1[[#This Row],[Columna1]],IG!$D$3:$L$1907,3,FALSE)</f>
        <v>Línea Aire Ruido y Radiación Electromagnética</v>
      </c>
      <c r="G43" s="121" t="str">
        <f>+VLOOKUP(Tabla1[[#This Row],[Columna1]],IG!$D$3:$W$1907,4,FALSE)</f>
        <v>Aplicación de encuesta de caracterización de posibles factores de riesgo en salud por la exposición intramural y extramural en contaminación del aire, ruido y radiación electromagnética</v>
      </c>
      <c r="H43" s="121" t="str">
        <f>+VLOOKUP(Tabla1[[#This Row],[Columna1]],IG!$D$3:$W$1907,5,FALSE)</f>
        <v>Vigilancia epidemiológica ambiental</v>
      </c>
      <c r="I43" s="121" t="str">
        <f>+VLOOKUP(Tabla1[[#This Row],[Columna1]],IG!$D$3:$W$1907,6,FALSE)</f>
        <v>VER SIVIGILA</v>
      </c>
      <c r="J43" s="121" t="str">
        <f>+VLOOKUP(Tabla1[[#This Row],[Columna1]],IG!$D$3:$W$1907,7,FALSE)</f>
        <v>VER SIVIGILA</v>
      </c>
      <c r="K43" s="27" t="s">
        <v>29</v>
      </c>
      <c r="L43" s="28" t="s">
        <v>243</v>
      </c>
      <c r="M43" s="57" t="str">
        <f>+Tabla1[[#This Row],[Columna1]]&amp;Tabla1[[#This Row],[LOCALIDAD]]&amp;Tabla1[[#This Row],[MES]]</f>
        <v>2378Vigilancia de la salud ambientalFONTIBONF. MAYO 2025</v>
      </c>
      <c r="N43" s="27" t="s">
        <v>557</v>
      </c>
      <c r="O43" s="59">
        <f>+VLOOKUP(Tabla1[[#This Row],[concatenar]],IG!$M$3:$W$1907,2,FALSE)</f>
        <v>0</v>
      </c>
      <c r="P43" s="59">
        <f>+VLOOKUP(Tabla1[[#This Row],[concatenar]],IG!$M$3:$W$1907,3,FALSE)</f>
        <v>49132</v>
      </c>
      <c r="Q43" s="105">
        <f>+VLOOKUP(Tabla1[[#This Row],[concatenar]],IG!$M$3:$W$1907,8,FALSE)</f>
        <v>0</v>
      </c>
      <c r="R43" s="99">
        <f>+VLOOKUP(Tabla1[[#This Row],[concatenar]],IG!$M$3:$W$1907,9,FALSE)</f>
        <v>75</v>
      </c>
      <c r="S43" s="103">
        <f>+VLOOKUP(Tabla1[[#This Row],[concatenar]],IG!$M$3:$W$1907,10,FALSE)</f>
        <v>0</v>
      </c>
      <c r="T43" s="122">
        <f>+VLOOKUP(Tabla1[[#This Row],[concatenar]],IG!$M$3:$W$1907,11,FALSE)</f>
        <v>3684900</v>
      </c>
      <c r="U43" s="27" t="s">
        <v>447</v>
      </c>
      <c r="V43" s="29">
        <v>1</v>
      </c>
      <c r="W43" s="27"/>
      <c r="X43" s="27">
        <v>6</v>
      </c>
      <c r="Y43" s="60">
        <f>ROUND(Tabla1[[#This Row],[VALOR UNITARIO SEGUIMIENTO FINANCIERO
2024]]*Tabla1[[#This Row],[MET AFECTADA PORLA GLOSA
RECURSOS 2024]]*Tabla1[[#This Row],[Porcentaje de Glosa]],0)</f>
        <v>0</v>
      </c>
      <c r="Z43" s="60">
        <f>ROUND(Tabla1[[#This Row],[VALOR UNITARIO SEGUIMIENTO FINANCIERO
2025]]*Tabla1[[#This Row],[META AFECTADA PORLA GLOSA
RECURSOS 2025]]*Tabla1[[#This Row],[Porcentaje de Glosa]],0)</f>
        <v>294792</v>
      </c>
      <c r="AA43" s="60">
        <f>ROUND(Tabla1[[#This Row],[VALOR DE LA GLOSA 2024]]+Tabla1[[#This Row],[VALOR DE LA GLOSA 2025]],0)</f>
        <v>294792</v>
      </c>
      <c r="AB43" s="64" t="s">
        <v>570</v>
      </c>
      <c r="AC43" s="27" t="s">
        <v>562</v>
      </c>
      <c r="AD43" s="115">
        <v>0</v>
      </c>
      <c r="AE43" s="27" t="s">
        <v>566</v>
      </c>
      <c r="AF43" s="115">
        <f>ROUND(Tabla1[[#This Row],[VALOR TOTAL DE LA GLOSA]]-Tabla1[[#This Row],[Valor soportado por la Subred]],0)</f>
        <v>294792</v>
      </c>
      <c r="AG43" s="27"/>
      <c r="AH43" s="27"/>
      <c r="AI43" s="115">
        <f>ROUND(Tabla1[[#This Row],[VALOR GLOSA DEFINITIVA]]-Tabla1[[#This Row],[VALOR LEVANTADO EN LIQUIDACION]],0)</f>
        <v>294792</v>
      </c>
    </row>
    <row r="44" spans="2:35" s="30" customFormat="1" ht="87.6" customHeight="1">
      <c r="B44" s="28" t="s">
        <v>439</v>
      </c>
      <c r="C44" s="120">
        <v>2378</v>
      </c>
      <c r="D44" s="27" t="s">
        <v>244</v>
      </c>
      <c r="E44" s="57" t="str">
        <f>+Tabla1[[#This Row],[CODIGO ACTIVIDAD EN PPP Y LINEAMIENTO]]&amp;Tabla1[[#This Row],[ENTORNO/COMPONENTE]]</f>
        <v>2378Vigilancia de la salud ambiental</v>
      </c>
      <c r="F44" s="121" t="str">
        <f>+VLOOKUP(Tabla1[[#This Row],[Columna1]],IG!$D$3:$L$1907,3,FALSE)</f>
        <v>Línea Aire Ruido y Radiación Electromagnética</v>
      </c>
      <c r="G44" s="121" t="str">
        <f>+VLOOKUP(Tabla1[[#This Row],[Columna1]],IG!$D$3:$W$1907,4,FALSE)</f>
        <v>Aplicación de encuesta de caracterización de posibles factores de riesgo en salud por la exposición intramural y extramural en contaminación del aire, ruido y radiación electromagnética</v>
      </c>
      <c r="H44" s="121" t="str">
        <f>+VLOOKUP(Tabla1[[#This Row],[Columna1]],IG!$D$3:$W$1907,5,FALSE)</f>
        <v>Vigilancia epidemiológica ambiental</v>
      </c>
      <c r="I44" s="121" t="str">
        <f>+VLOOKUP(Tabla1[[#This Row],[Columna1]],IG!$D$3:$W$1907,6,FALSE)</f>
        <v>VER SIVIGILA</v>
      </c>
      <c r="J44" s="121" t="str">
        <f>+VLOOKUP(Tabla1[[#This Row],[Columna1]],IG!$D$3:$W$1907,7,FALSE)</f>
        <v>VER SIVIGILA</v>
      </c>
      <c r="K44" s="27" t="s">
        <v>41</v>
      </c>
      <c r="L44" s="28" t="s">
        <v>243</v>
      </c>
      <c r="M44" s="57" t="str">
        <f>+Tabla1[[#This Row],[Columna1]]&amp;Tabla1[[#This Row],[LOCALIDAD]]&amp;Tabla1[[#This Row],[MES]]</f>
        <v>2378Vigilancia de la salud ambientalKENNEDYF. MAYO 2025</v>
      </c>
      <c r="N44" s="27" t="s">
        <v>557</v>
      </c>
      <c r="O44" s="59">
        <f>+VLOOKUP(Tabla1[[#This Row],[concatenar]],IG!$M$3:$W$1907,2,FALSE)</f>
        <v>0</v>
      </c>
      <c r="P44" s="59">
        <f>+VLOOKUP(Tabla1[[#This Row],[concatenar]],IG!$M$3:$W$1907,3,FALSE)</f>
        <v>49132</v>
      </c>
      <c r="Q44" s="105">
        <f>+VLOOKUP(Tabla1[[#This Row],[concatenar]],IG!$M$3:$W$1907,8,FALSE)</f>
        <v>0</v>
      </c>
      <c r="R44" s="99">
        <f>+VLOOKUP(Tabla1[[#This Row],[concatenar]],IG!$M$3:$W$1907,9,FALSE)</f>
        <v>168</v>
      </c>
      <c r="S44" s="103">
        <f>+VLOOKUP(Tabla1[[#This Row],[concatenar]],IG!$M$3:$W$1907,10,FALSE)</f>
        <v>0</v>
      </c>
      <c r="T44" s="122">
        <f>+VLOOKUP(Tabla1[[#This Row],[concatenar]],IG!$M$3:$W$1907,11,FALSE)</f>
        <v>8254176</v>
      </c>
      <c r="U44" s="27" t="s">
        <v>447</v>
      </c>
      <c r="V44" s="29">
        <v>1</v>
      </c>
      <c r="W44" s="27"/>
      <c r="X44" s="27">
        <v>8</v>
      </c>
      <c r="Y44" s="60">
        <f>ROUND(Tabla1[[#This Row],[VALOR UNITARIO SEGUIMIENTO FINANCIERO
2024]]*Tabla1[[#This Row],[MET AFECTADA PORLA GLOSA
RECURSOS 2024]]*Tabla1[[#This Row],[Porcentaje de Glosa]],0)</f>
        <v>0</v>
      </c>
      <c r="Z44" s="60">
        <f>ROUND(Tabla1[[#This Row],[VALOR UNITARIO SEGUIMIENTO FINANCIERO
2025]]*Tabla1[[#This Row],[META AFECTADA PORLA GLOSA
RECURSOS 2025]]*Tabla1[[#This Row],[Porcentaje de Glosa]],0)</f>
        <v>393056</v>
      </c>
      <c r="AA44" s="60">
        <f>ROUND(Tabla1[[#This Row],[VALOR DE LA GLOSA 2024]]+Tabla1[[#This Row],[VALOR DE LA GLOSA 2025]],0)</f>
        <v>393056</v>
      </c>
      <c r="AB44" s="64" t="s">
        <v>571</v>
      </c>
      <c r="AC44" s="27" t="s">
        <v>562</v>
      </c>
      <c r="AD44" s="115">
        <v>0</v>
      </c>
      <c r="AE44" s="27" t="s">
        <v>566</v>
      </c>
      <c r="AF44" s="115">
        <f>ROUND(Tabla1[[#This Row],[VALOR TOTAL DE LA GLOSA]]-Tabla1[[#This Row],[Valor soportado por la Subred]],0)</f>
        <v>393056</v>
      </c>
      <c r="AG44" s="27"/>
      <c r="AH44" s="27"/>
      <c r="AI44" s="115">
        <f>ROUND(Tabla1[[#This Row],[VALOR GLOSA DEFINITIVA]]-Tabla1[[#This Row],[VALOR LEVANTADO EN LIQUIDACION]],0)</f>
        <v>393056</v>
      </c>
    </row>
    <row r="45" spans="2:35" s="30" customFormat="1" ht="87.6" customHeight="1">
      <c r="B45" s="28" t="s">
        <v>439</v>
      </c>
      <c r="C45" s="120">
        <v>2404</v>
      </c>
      <c r="D45" s="27" t="s">
        <v>244</v>
      </c>
      <c r="E45" s="57" t="str">
        <f>+Tabla1[[#This Row],[CODIGO ACTIVIDAD EN PPP Y LINEAMIENTO]]&amp;Tabla1[[#This Row],[ENTORNO/COMPONENTE]]</f>
        <v>2404Vigilancia de la salud ambiental</v>
      </c>
      <c r="F45" s="121" t="str">
        <f>+VLOOKUP(Tabla1[[#This Row],[Columna1]],IG!$D$3:$L$1907,3,FALSE)</f>
        <v>Línea Aire Ruido y Radiación Electromagnética</v>
      </c>
      <c r="G45" s="121" t="str">
        <f>+VLOOKUP(Tabla1[[#This Row],[Columna1]],IG!$D$3:$W$1907,4,FALSE)</f>
        <v xml:space="preserve">Recepcición, atención y tramite de quejas colectivas de mas de más de 31 viviendas relacionadas con las tematicas de la línea; incluye elaboración de respuesta oficial
</v>
      </c>
      <c r="H45" s="121" t="str">
        <f>+VLOOKUP(Tabla1[[#This Row],[Columna1]],IG!$D$3:$W$1907,5,FALSE)</f>
        <v>Vigilancia epidemiológica ambiental</v>
      </c>
      <c r="I45" s="121" t="str">
        <f>+VLOOKUP(Tabla1[[#This Row],[Columna1]],IG!$D$3:$W$1907,6,FALSE)</f>
        <v>VER SIVIGILA</v>
      </c>
      <c r="J45" s="121" t="str">
        <f>+VLOOKUP(Tabla1[[#This Row],[Columna1]],IG!$D$3:$W$1907,7,FALSE)</f>
        <v>VER SIVIGILA</v>
      </c>
      <c r="K45" s="27" t="s">
        <v>29</v>
      </c>
      <c r="L45" s="28" t="s">
        <v>30</v>
      </c>
      <c r="M45" s="57" t="str">
        <f>+Tabla1[[#This Row],[Columna1]]&amp;Tabla1[[#This Row],[LOCALIDAD]]&amp;Tabla1[[#This Row],[MES]]</f>
        <v>2404Vigilancia de la salud ambientalFONTIBONE. ABRIL 2025</v>
      </c>
      <c r="N45" s="27" t="s">
        <v>557</v>
      </c>
      <c r="O45" s="59">
        <f>+VLOOKUP(Tabla1[[#This Row],[concatenar]],IG!$M$3:$W$1907,2,FALSE)</f>
        <v>0</v>
      </c>
      <c r="P45" s="59">
        <f>+VLOOKUP(Tabla1[[#This Row],[concatenar]],IG!$M$3:$W$1907,3,FALSE)</f>
        <v>1193025</v>
      </c>
      <c r="Q45" s="105">
        <f>+VLOOKUP(Tabla1[[#This Row],[concatenar]],IG!$M$3:$W$1907,8,FALSE)</f>
        <v>0</v>
      </c>
      <c r="R45" s="99">
        <f>+VLOOKUP(Tabla1[[#This Row],[concatenar]],IG!$M$3:$W$1907,9,FALSE)</f>
        <v>1</v>
      </c>
      <c r="S45" s="103">
        <f>+VLOOKUP(Tabla1[[#This Row],[concatenar]],IG!$M$3:$W$1907,10,FALSE)</f>
        <v>0</v>
      </c>
      <c r="T45" s="122">
        <f>+VLOOKUP(Tabla1[[#This Row],[concatenar]],IG!$M$3:$W$1907,11,FALSE)</f>
        <v>1193025</v>
      </c>
      <c r="U45" s="27" t="s">
        <v>447</v>
      </c>
      <c r="V45" s="29">
        <v>1</v>
      </c>
      <c r="W45" s="27"/>
      <c r="X45" s="287">
        <v>1</v>
      </c>
      <c r="Y45" s="60">
        <f>ROUND(Tabla1[[#This Row],[VALOR UNITARIO SEGUIMIENTO FINANCIERO
2024]]*Tabla1[[#This Row],[MET AFECTADA PORLA GLOSA
RECURSOS 2024]]*Tabla1[[#This Row],[Porcentaje de Glosa]],0)</f>
        <v>0</v>
      </c>
      <c r="Z45" s="60">
        <f>ROUND(Tabla1[[#This Row],[VALOR UNITARIO SEGUIMIENTO FINANCIERO
2025]]*Tabla1[[#This Row],[META AFECTADA PORLA GLOSA
RECURSOS 2025]]*Tabla1[[#This Row],[Porcentaje de Glosa]],0)</f>
        <v>1193025</v>
      </c>
      <c r="AA45" s="60">
        <f>ROUND(Tabla1[[#This Row],[VALOR DE LA GLOSA 2024]]+Tabla1[[#This Row],[VALOR DE LA GLOSA 2025]],0)</f>
        <v>1193025</v>
      </c>
      <c r="AB45" s="288" t="s">
        <v>572</v>
      </c>
      <c r="AC45" s="27" t="s">
        <v>562</v>
      </c>
      <c r="AD45" s="115">
        <v>0</v>
      </c>
      <c r="AE45" s="27" t="s">
        <v>566</v>
      </c>
      <c r="AF45" s="115">
        <f>ROUND(Tabla1[[#This Row],[VALOR TOTAL DE LA GLOSA]]-Tabla1[[#This Row],[Valor soportado por la Subred]],0)</f>
        <v>1193025</v>
      </c>
      <c r="AG45" s="27"/>
      <c r="AH45" s="27"/>
      <c r="AI45" s="115">
        <f>ROUND(Tabla1[[#This Row],[VALOR GLOSA DEFINITIVA]]-Tabla1[[#This Row],[VALOR LEVANTADO EN LIQUIDACION]],0)</f>
        <v>1193025</v>
      </c>
    </row>
    <row r="46" spans="2:35" s="30" customFormat="1" ht="87.6" customHeight="1">
      <c r="B46" s="28" t="s">
        <v>439</v>
      </c>
      <c r="C46" s="120">
        <v>2399</v>
      </c>
      <c r="D46" s="27" t="s">
        <v>244</v>
      </c>
      <c r="E46" s="57" t="str">
        <f>+Tabla1[[#This Row],[CODIGO ACTIVIDAD EN PPP Y LINEAMIENTO]]&amp;Tabla1[[#This Row],[ENTORNO/COMPONENTE]]</f>
        <v>2399Vigilancia de la salud ambiental</v>
      </c>
      <c r="F46" s="121" t="str">
        <f>+VLOOKUP(Tabla1[[#This Row],[Columna1]],IG!$D$3:$L$1907,3,FALSE)</f>
        <v>Línea Aire Ruido y Radiación Electromagnética</v>
      </c>
      <c r="G46" s="121" t="str">
        <f>+VLOOKUP(Tabla1[[#This Row],[Columna1]],IG!$D$3:$W$1907,4,FALSE)</f>
        <v>Visitas de Inspección y Vigilancia en espacios libres de humo y aerosoles</v>
      </c>
      <c r="H46" s="121" t="str">
        <f>+VLOOKUP(Tabla1[[#This Row],[Columna1]],IG!$D$3:$W$1907,5,FALSE)</f>
        <v>Establecimiento vigilado y controlado</v>
      </c>
      <c r="I46" s="121" t="str">
        <f>+VLOOKUP(Tabla1[[#This Row],[Columna1]],IG!$D$3:$W$1907,6,FALSE)</f>
        <v>VER SIVIGILA</v>
      </c>
      <c r="J46" s="121" t="str">
        <f>+VLOOKUP(Tabla1[[#This Row],[Columna1]],IG!$D$3:$W$1907,7,FALSE)</f>
        <v>VER SIVIGILA</v>
      </c>
      <c r="K46" s="27" t="s">
        <v>42</v>
      </c>
      <c r="L46" s="28" t="s">
        <v>30</v>
      </c>
      <c r="M46" s="57" t="str">
        <f>+Tabla1[[#This Row],[Columna1]]&amp;Tabla1[[#This Row],[LOCALIDAD]]&amp;Tabla1[[#This Row],[MES]]</f>
        <v>2399Vigilancia de la salud ambientalPUENTE ARANDAE. ABRIL 2025</v>
      </c>
      <c r="N46" s="27" t="s">
        <v>573</v>
      </c>
      <c r="O46" s="59">
        <f>+VLOOKUP(Tabla1[[#This Row],[concatenar]],IG!$M$3:$W$1907,2,FALSE)</f>
        <v>0</v>
      </c>
      <c r="P46" s="59">
        <f>+VLOOKUP(Tabla1[[#This Row],[concatenar]],IG!$M$3:$W$1907,3,FALSE)</f>
        <v>29479</v>
      </c>
      <c r="Q46" s="105">
        <f>+VLOOKUP(Tabla1[[#This Row],[concatenar]],IG!$M$3:$W$1907,8,FALSE)</f>
        <v>0</v>
      </c>
      <c r="R46" s="99">
        <f>+VLOOKUP(Tabla1[[#This Row],[concatenar]],IG!$M$3:$W$1907,9,FALSE)</f>
        <v>100</v>
      </c>
      <c r="S46" s="103">
        <f>+VLOOKUP(Tabla1[[#This Row],[concatenar]],IG!$M$3:$W$1907,10,FALSE)</f>
        <v>0</v>
      </c>
      <c r="T46" s="122">
        <f>+VLOOKUP(Tabla1[[#This Row],[concatenar]],IG!$M$3:$W$1907,11,FALSE)</f>
        <v>2947900</v>
      </c>
      <c r="U46" s="27" t="s">
        <v>440</v>
      </c>
      <c r="V46" s="29">
        <v>1</v>
      </c>
      <c r="W46" s="27"/>
      <c r="X46" s="27">
        <v>2.864242342006174</v>
      </c>
      <c r="Y46" s="60">
        <f>ROUND(Tabla1[[#This Row],[VALOR UNITARIO SEGUIMIENTO FINANCIERO
2024]]*Tabla1[[#This Row],[MET AFECTADA PORLA GLOSA
RECURSOS 2024]]*Tabla1[[#This Row],[Porcentaje de Glosa]],0)</f>
        <v>0</v>
      </c>
      <c r="Z46" s="60">
        <f>ROUND(Tabla1[[#This Row],[VALOR UNITARIO SEGUIMIENTO FINANCIERO
2025]]*Tabla1[[#This Row],[META AFECTADA PORLA GLOSA
RECURSOS 2025]]*Tabla1[[#This Row],[Porcentaje de Glosa]],0)</f>
        <v>84435</v>
      </c>
      <c r="AA46" s="60">
        <f>ROUND(Tabla1[[#This Row],[VALOR DE LA GLOSA 2024]]+Tabla1[[#This Row],[VALOR DE LA GLOSA 2025]],0)</f>
        <v>84435</v>
      </c>
      <c r="AB46" s="64" t="s">
        <v>574</v>
      </c>
      <c r="AC46" s="27" t="s">
        <v>528</v>
      </c>
      <c r="AD46" s="115">
        <v>84435</v>
      </c>
      <c r="AE46" s="27" t="s">
        <v>575</v>
      </c>
      <c r="AF46" s="115">
        <f>ROUND(Tabla1[[#This Row],[VALOR TOTAL DE LA GLOSA]]-Tabla1[[#This Row],[Valor soportado por la Subred]],0)</f>
        <v>0</v>
      </c>
      <c r="AG46" s="27"/>
      <c r="AH46" s="27"/>
      <c r="AI46" s="115">
        <f>ROUND(Tabla1[[#This Row],[VALOR GLOSA DEFINITIVA]]-Tabla1[[#This Row],[VALOR LEVANTADO EN LIQUIDACION]],0)</f>
        <v>0</v>
      </c>
    </row>
    <row r="47" spans="2:35" s="30" customFormat="1" ht="87.6" customHeight="1">
      <c r="B47" s="28" t="s">
        <v>439</v>
      </c>
      <c r="C47" s="120">
        <v>2378</v>
      </c>
      <c r="D47" s="27" t="s">
        <v>244</v>
      </c>
      <c r="E47" s="57" t="str">
        <f>+Tabla1[[#This Row],[CODIGO ACTIVIDAD EN PPP Y LINEAMIENTO]]&amp;Tabla1[[#This Row],[ENTORNO/COMPONENTE]]</f>
        <v>2378Vigilancia de la salud ambiental</v>
      </c>
      <c r="F47" s="121" t="str">
        <f>+VLOOKUP(Tabla1[[#This Row],[Columna1]],IG!$D$3:$L$1907,3,FALSE)</f>
        <v>Línea Aire Ruido y Radiación Electromagnética</v>
      </c>
      <c r="G47" s="121" t="str">
        <f>+VLOOKUP(Tabla1[[#This Row],[Columna1]],IG!$D$3:$W$1907,4,FALSE)</f>
        <v>Aplicación de encuesta de caracterización de posibles factores de riesgo en salud por la exposición intramural y extramural en contaminación del aire, ruido y radiación electromagnética</v>
      </c>
      <c r="H47" s="121" t="str">
        <f>+VLOOKUP(Tabla1[[#This Row],[Columna1]],IG!$D$3:$W$1907,5,FALSE)</f>
        <v>Vigilancia epidemiológica ambiental</v>
      </c>
      <c r="I47" s="121" t="str">
        <f>+VLOOKUP(Tabla1[[#This Row],[Columna1]],IG!$D$3:$W$1907,6,FALSE)</f>
        <v>VER SIVIGILA</v>
      </c>
      <c r="J47" s="121" t="str">
        <f>+VLOOKUP(Tabla1[[#This Row],[Columna1]],IG!$D$3:$W$1907,7,FALSE)</f>
        <v>VER SIVIGILA</v>
      </c>
      <c r="K47" s="27" t="s">
        <v>43</v>
      </c>
      <c r="L47" s="28" t="s">
        <v>30</v>
      </c>
      <c r="M47" s="57" t="str">
        <f>+Tabla1[[#This Row],[Columna1]]&amp;Tabla1[[#This Row],[LOCALIDAD]]&amp;Tabla1[[#This Row],[MES]]</f>
        <v>2378Vigilancia de la salud ambientalBOSAE. ABRIL 2025</v>
      </c>
      <c r="N47" s="27" t="s">
        <v>573</v>
      </c>
      <c r="O47" s="59">
        <f>+VLOOKUP(Tabla1[[#This Row],[concatenar]],IG!$M$3:$W$1907,2,FALSE)</f>
        <v>0</v>
      </c>
      <c r="P47" s="59">
        <f>+VLOOKUP(Tabla1[[#This Row],[concatenar]],IG!$M$3:$W$1907,3,FALSE)</f>
        <v>49132</v>
      </c>
      <c r="Q47" s="105">
        <f>+VLOOKUP(Tabla1[[#This Row],[concatenar]],IG!$M$3:$W$1907,8,FALSE)</f>
        <v>0</v>
      </c>
      <c r="R47" s="99">
        <f>+VLOOKUP(Tabla1[[#This Row],[concatenar]],IG!$M$3:$W$1907,9,FALSE)</f>
        <v>76</v>
      </c>
      <c r="S47" s="103">
        <f>+VLOOKUP(Tabla1[[#This Row],[concatenar]],IG!$M$3:$W$1907,10,FALSE)</f>
        <v>0</v>
      </c>
      <c r="T47" s="122">
        <f>+VLOOKUP(Tabla1[[#This Row],[concatenar]],IG!$M$3:$W$1907,11,FALSE)</f>
        <v>3734032</v>
      </c>
      <c r="U47" s="27" t="s">
        <v>447</v>
      </c>
      <c r="V47" s="29">
        <v>1</v>
      </c>
      <c r="W47" s="27"/>
      <c r="X47" s="27">
        <v>4</v>
      </c>
      <c r="Y47" s="60">
        <f>ROUND(Tabla1[[#This Row],[VALOR UNITARIO SEGUIMIENTO FINANCIERO
2024]]*Tabla1[[#This Row],[MET AFECTADA PORLA GLOSA
RECURSOS 2024]]*Tabla1[[#This Row],[Porcentaje de Glosa]],0)</f>
        <v>0</v>
      </c>
      <c r="Z47" s="60">
        <f>ROUND(Tabla1[[#This Row],[VALOR UNITARIO SEGUIMIENTO FINANCIERO
2025]]*Tabla1[[#This Row],[META AFECTADA PORLA GLOSA
RECURSOS 2025]]*Tabla1[[#This Row],[Porcentaje de Glosa]],0)</f>
        <v>196528</v>
      </c>
      <c r="AA47" s="60">
        <f>ROUND(Tabla1[[#This Row],[VALOR DE LA GLOSA 2024]]+Tabla1[[#This Row],[VALOR DE LA GLOSA 2025]],0)</f>
        <v>196528</v>
      </c>
      <c r="AB47" s="64" t="s">
        <v>576</v>
      </c>
      <c r="AC47" s="27" t="s">
        <v>562</v>
      </c>
      <c r="AD47" s="115">
        <v>0</v>
      </c>
      <c r="AE47" s="27" t="s">
        <v>566</v>
      </c>
      <c r="AF47" s="115">
        <f>ROUND(Tabla1[[#This Row],[VALOR TOTAL DE LA GLOSA]]-Tabla1[[#This Row],[Valor soportado por la Subred]],0)</f>
        <v>196528</v>
      </c>
      <c r="AG47" s="27"/>
      <c r="AH47" s="27"/>
      <c r="AI47" s="115">
        <f>ROUND(Tabla1[[#This Row],[VALOR GLOSA DEFINITIVA]]-Tabla1[[#This Row],[VALOR LEVANTADO EN LIQUIDACION]],0)</f>
        <v>196528</v>
      </c>
    </row>
    <row r="48" spans="2:35" s="30" customFormat="1" ht="87.6" customHeight="1">
      <c r="B48" s="28" t="s">
        <v>439</v>
      </c>
      <c r="C48" s="120">
        <v>2378</v>
      </c>
      <c r="D48" s="27" t="s">
        <v>244</v>
      </c>
      <c r="E48" s="57" t="str">
        <f>+Tabla1[[#This Row],[CODIGO ACTIVIDAD EN PPP Y LINEAMIENTO]]&amp;Tabla1[[#This Row],[ENTORNO/COMPONENTE]]</f>
        <v>2378Vigilancia de la salud ambiental</v>
      </c>
      <c r="F48" s="121" t="str">
        <f>+VLOOKUP(Tabla1[[#This Row],[Columna1]],IG!$D$3:$L$1907,3,FALSE)</f>
        <v>Línea Aire Ruido y Radiación Electromagnética</v>
      </c>
      <c r="G48" s="121" t="str">
        <f>+VLOOKUP(Tabla1[[#This Row],[Columna1]],IG!$D$3:$W$1907,4,FALSE)</f>
        <v>Aplicación de encuesta de caracterización de posibles factores de riesgo en salud por la exposición intramural y extramural en contaminación del aire, ruido y radiación electromagnética</v>
      </c>
      <c r="H48" s="121" t="str">
        <f>+VLOOKUP(Tabla1[[#This Row],[Columna1]],IG!$D$3:$W$1907,5,FALSE)</f>
        <v>Vigilancia epidemiológica ambiental</v>
      </c>
      <c r="I48" s="121" t="str">
        <f>+VLOOKUP(Tabla1[[#This Row],[Columna1]],IG!$D$3:$W$1907,6,FALSE)</f>
        <v>VER SIVIGILA</v>
      </c>
      <c r="J48" s="121" t="str">
        <f>+VLOOKUP(Tabla1[[#This Row],[Columna1]],IG!$D$3:$W$1907,7,FALSE)</f>
        <v>VER SIVIGILA</v>
      </c>
      <c r="K48" s="27" t="s">
        <v>43</v>
      </c>
      <c r="L48" s="28" t="s">
        <v>30</v>
      </c>
      <c r="M48" s="57" t="str">
        <f>+Tabla1[[#This Row],[Columna1]]&amp;Tabla1[[#This Row],[LOCALIDAD]]&amp;Tabla1[[#This Row],[MES]]</f>
        <v>2378Vigilancia de la salud ambientalBOSAE. ABRIL 2025</v>
      </c>
      <c r="N48" s="27" t="s">
        <v>573</v>
      </c>
      <c r="O48" s="59">
        <f>+VLOOKUP(Tabla1[[#This Row],[concatenar]],IG!$M$3:$W$1907,2,FALSE)</f>
        <v>0</v>
      </c>
      <c r="P48" s="59">
        <f>+VLOOKUP(Tabla1[[#This Row],[concatenar]],IG!$M$3:$W$1907,3,FALSE)</f>
        <v>49132</v>
      </c>
      <c r="Q48" s="105">
        <f>+VLOOKUP(Tabla1[[#This Row],[concatenar]],IG!$M$3:$W$1907,8,FALSE)</f>
        <v>0</v>
      </c>
      <c r="R48" s="99">
        <f>+VLOOKUP(Tabla1[[#This Row],[concatenar]],IG!$M$3:$W$1907,9,FALSE)</f>
        <v>76</v>
      </c>
      <c r="S48" s="103">
        <f>+VLOOKUP(Tabla1[[#This Row],[concatenar]],IG!$M$3:$W$1907,10,FALSE)</f>
        <v>0</v>
      </c>
      <c r="T48" s="122">
        <f>+VLOOKUP(Tabla1[[#This Row],[concatenar]],IG!$M$3:$W$1907,11,FALSE)</f>
        <v>3734032</v>
      </c>
      <c r="U48" s="27" t="s">
        <v>465</v>
      </c>
      <c r="V48" s="29">
        <v>0.1</v>
      </c>
      <c r="W48" s="27"/>
      <c r="X48" s="27">
        <v>76</v>
      </c>
      <c r="Y48" s="60">
        <f>ROUND(Tabla1[[#This Row],[VALOR UNITARIO SEGUIMIENTO FINANCIERO
2024]]*Tabla1[[#This Row],[MET AFECTADA PORLA GLOSA
RECURSOS 2024]]*Tabla1[[#This Row],[Porcentaje de Glosa]],0)</f>
        <v>0</v>
      </c>
      <c r="Z48" s="60">
        <f>ROUND(Tabla1[[#This Row],[VALOR UNITARIO SEGUIMIENTO FINANCIERO
2025]]*Tabla1[[#This Row],[META AFECTADA PORLA GLOSA
RECURSOS 2025]]*Tabla1[[#This Row],[Porcentaje de Glosa]],0)</f>
        <v>373403</v>
      </c>
      <c r="AA48" s="60">
        <f>ROUND(Tabla1[[#This Row],[VALOR DE LA GLOSA 2024]]+Tabla1[[#This Row],[VALOR DE LA GLOSA 2025]],0)</f>
        <v>373403</v>
      </c>
      <c r="AB48" s="64" t="s">
        <v>577</v>
      </c>
      <c r="AC48" s="27" t="s">
        <v>562</v>
      </c>
      <c r="AD48" s="115">
        <v>0</v>
      </c>
      <c r="AE48" s="27" t="s">
        <v>578</v>
      </c>
      <c r="AF48" s="115">
        <f>ROUND(Tabla1[[#This Row],[VALOR TOTAL DE LA GLOSA]]-Tabla1[[#This Row],[Valor soportado por la Subred]],0)</f>
        <v>373403</v>
      </c>
      <c r="AG48" s="27"/>
      <c r="AH48" s="27"/>
      <c r="AI48" s="115">
        <f>ROUND(Tabla1[[#This Row],[VALOR GLOSA DEFINITIVA]]-Tabla1[[#This Row],[VALOR LEVANTADO EN LIQUIDACION]],0)</f>
        <v>373403</v>
      </c>
    </row>
    <row r="49" spans="2:35" s="30" customFormat="1" ht="87.6" customHeight="1">
      <c r="B49" s="28" t="s">
        <v>439</v>
      </c>
      <c r="C49" s="120">
        <v>2399</v>
      </c>
      <c r="D49" s="27" t="s">
        <v>244</v>
      </c>
      <c r="E49" s="57" t="str">
        <f>+Tabla1[[#This Row],[CODIGO ACTIVIDAD EN PPP Y LINEAMIENTO]]&amp;Tabla1[[#This Row],[ENTORNO/COMPONENTE]]</f>
        <v>2399Vigilancia de la salud ambiental</v>
      </c>
      <c r="F49" s="121" t="str">
        <f>+VLOOKUP(Tabla1[[#This Row],[Columna1]],IG!$D$3:$L$1907,3,FALSE)</f>
        <v>Línea Aire Ruido y Radiación Electromagnética</v>
      </c>
      <c r="G49" s="121" t="str">
        <f>+VLOOKUP(Tabla1[[#This Row],[Columna1]],IG!$D$3:$W$1907,4,FALSE)</f>
        <v>Visitas de Inspección y Vigilancia en espacios libres de humo y aerosoles</v>
      </c>
      <c r="H49" s="121" t="str">
        <f>+VLOOKUP(Tabla1[[#This Row],[Columna1]],IG!$D$3:$W$1907,5,FALSE)</f>
        <v>Establecimiento vigilado y controlado</v>
      </c>
      <c r="I49" s="121" t="str">
        <f>+VLOOKUP(Tabla1[[#This Row],[Columna1]],IG!$D$3:$W$1907,6,FALSE)</f>
        <v>VER SIVIGILA</v>
      </c>
      <c r="J49" s="121" t="str">
        <f>+VLOOKUP(Tabla1[[#This Row],[Columna1]],IG!$D$3:$W$1907,7,FALSE)</f>
        <v>VER SIVIGILA</v>
      </c>
      <c r="K49" s="27" t="s">
        <v>43</v>
      </c>
      <c r="L49" s="28" t="s">
        <v>30</v>
      </c>
      <c r="M49" s="57" t="str">
        <f>+Tabla1[[#This Row],[Columna1]]&amp;Tabla1[[#This Row],[LOCALIDAD]]&amp;Tabla1[[#This Row],[MES]]</f>
        <v>2399Vigilancia de la salud ambientalBOSAE. ABRIL 2025</v>
      </c>
      <c r="N49" s="27" t="s">
        <v>573</v>
      </c>
      <c r="O49" s="59">
        <f>+VLOOKUP(Tabla1[[#This Row],[concatenar]],IG!$M$3:$W$1907,2,FALSE)</f>
        <v>0</v>
      </c>
      <c r="P49" s="59">
        <f>+VLOOKUP(Tabla1[[#This Row],[concatenar]],IG!$M$3:$W$1907,3,FALSE)</f>
        <v>29479</v>
      </c>
      <c r="Q49" s="105">
        <f>+VLOOKUP(Tabla1[[#This Row],[concatenar]],IG!$M$3:$W$1907,8,FALSE)</f>
        <v>0</v>
      </c>
      <c r="R49" s="99">
        <f>+VLOOKUP(Tabla1[[#This Row],[concatenar]],IG!$M$3:$W$1907,9,FALSE)</f>
        <v>64</v>
      </c>
      <c r="S49" s="103">
        <f>+VLOOKUP(Tabla1[[#This Row],[concatenar]],IG!$M$3:$W$1907,10,FALSE)</f>
        <v>0</v>
      </c>
      <c r="T49" s="122">
        <f>+VLOOKUP(Tabla1[[#This Row],[concatenar]],IG!$M$3:$W$1907,11,FALSE)</f>
        <v>1886656</v>
      </c>
      <c r="U49" s="27" t="s">
        <v>465</v>
      </c>
      <c r="V49" s="29">
        <v>0.1</v>
      </c>
      <c r="W49" s="27"/>
      <c r="X49" s="27">
        <v>64</v>
      </c>
      <c r="Y49" s="60">
        <f>ROUND(Tabla1[[#This Row],[VALOR UNITARIO SEGUIMIENTO FINANCIERO
2024]]*Tabla1[[#This Row],[MET AFECTADA PORLA GLOSA
RECURSOS 2024]]*Tabla1[[#This Row],[Porcentaje de Glosa]],0)</f>
        <v>0</v>
      </c>
      <c r="Z49" s="60">
        <f>ROUND(Tabla1[[#This Row],[VALOR UNITARIO SEGUIMIENTO FINANCIERO
2025]]*Tabla1[[#This Row],[META AFECTADA PORLA GLOSA
RECURSOS 2025]]*Tabla1[[#This Row],[Porcentaje de Glosa]],0)</f>
        <v>188666</v>
      </c>
      <c r="AA49" s="60">
        <f>ROUND(Tabla1[[#This Row],[VALOR DE LA GLOSA 2024]]+Tabla1[[#This Row],[VALOR DE LA GLOSA 2025]],0)</f>
        <v>188666</v>
      </c>
      <c r="AB49" s="64" t="s">
        <v>579</v>
      </c>
      <c r="AC49" s="27" t="s">
        <v>562</v>
      </c>
      <c r="AD49" s="115">
        <v>0</v>
      </c>
      <c r="AE49" s="27" t="s">
        <v>578</v>
      </c>
      <c r="AF49" s="115">
        <f>ROUND(Tabla1[[#This Row],[VALOR TOTAL DE LA GLOSA]]-Tabla1[[#This Row],[Valor soportado por la Subred]],0)</f>
        <v>188666</v>
      </c>
      <c r="AG49" s="27"/>
      <c r="AH49" s="27"/>
      <c r="AI49" s="115">
        <f>ROUND(Tabla1[[#This Row],[VALOR GLOSA DEFINITIVA]]-Tabla1[[#This Row],[VALOR LEVANTADO EN LIQUIDACION]],0)</f>
        <v>188666</v>
      </c>
    </row>
    <row r="50" spans="2:35" s="30" customFormat="1" ht="87.6" customHeight="1">
      <c r="B50" s="28" t="s">
        <v>439</v>
      </c>
      <c r="C50" s="120">
        <v>2378</v>
      </c>
      <c r="D50" s="27" t="s">
        <v>244</v>
      </c>
      <c r="E50" s="57" t="str">
        <f>+Tabla1[[#This Row],[CODIGO ACTIVIDAD EN PPP Y LINEAMIENTO]]&amp;Tabla1[[#This Row],[ENTORNO/COMPONENTE]]</f>
        <v>2378Vigilancia de la salud ambiental</v>
      </c>
      <c r="F50" s="121" t="str">
        <f>+VLOOKUP(Tabla1[[#This Row],[Columna1]],IG!$D$3:$L$1907,3,FALSE)</f>
        <v>Línea Aire Ruido y Radiación Electromagnética</v>
      </c>
      <c r="G50" s="121" t="str">
        <f>+VLOOKUP(Tabla1[[#This Row],[Columna1]],IG!$D$3:$W$1907,4,FALSE)</f>
        <v>Aplicación de encuesta de caracterización de posibles factores de riesgo en salud por la exposición intramural y extramural en contaminación del aire, ruido y radiación electromagnética</v>
      </c>
      <c r="H50" s="121" t="str">
        <f>+VLOOKUP(Tabla1[[#This Row],[Columna1]],IG!$D$3:$W$1907,5,FALSE)</f>
        <v>Vigilancia epidemiológica ambiental</v>
      </c>
      <c r="I50" s="121" t="str">
        <f>+VLOOKUP(Tabla1[[#This Row],[Columna1]],IG!$D$3:$W$1907,6,FALSE)</f>
        <v>VER SIVIGILA</v>
      </c>
      <c r="J50" s="121" t="str">
        <f>+VLOOKUP(Tabla1[[#This Row],[Columna1]],IG!$D$3:$W$1907,7,FALSE)</f>
        <v>VER SIVIGILA</v>
      </c>
      <c r="K50" s="27" t="s">
        <v>42</v>
      </c>
      <c r="L50" s="28" t="s">
        <v>30</v>
      </c>
      <c r="M50" s="57" t="str">
        <f>+Tabla1[[#This Row],[Columna1]]&amp;Tabla1[[#This Row],[LOCALIDAD]]&amp;Tabla1[[#This Row],[MES]]</f>
        <v>2378Vigilancia de la salud ambientalPUENTE ARANDAE. ABRIL 2025</v>
      </c>
      <c r="N50" s="27" t="s">
        <v>573</v>
      </c>
      <c r="O50" s="59">
        <f>+VLOOKUP(Tabla1[[#This Row],[concatenar]],IG!$M$3:$W$1907,2,FALSE)</f>
        <v>0</v>
      </c>
      <c r="P50" s="59">
        <f>+VLOOKUP(Tabla1[[#This Row],[concatenar]],IG!$M$3:$W$1907,3,FALSE)</f>
        <v>49132</v>
      </c>
      <c r="Q50" s="105">
        <f>+VLOOKUP(Tabla1[[#This Row],[concatenar]],IG!$M$3:$W$1907,8,FALSE)</f>
        <v>0</v>
      </c>
      <c r="R50" s="99">
        <f>+VLOOKUP(Tabla1[[#This Row],[concatenar]],IG!$M$3:$W$1907,9,FALSE)</f>
        <v>60</v>
      </c>
      <c r="S50" s="103">
        <f>+VLOOKUP(Tabla1[[#This Row],[concatenar]],IG!$M$3:$W$1907,10,FALSE)</f>
        <v>0</v>
      </c>
      <c r="T50" s="122">
        <f>+VLOOKUP(Tabla1[[#This Row],[concatenar]],IG!$M$3:$W$1907,11,FALSE)</f>
        <v>2947920</v>
      </c>
      <c r="U50" s="27" t="s">
        <v>447</v>
      </c>
      <c r="V50" s="29">
        <v>1</v>
      </c>
      <c r="W50" s="27"/>
      <c r="X50" s="27">
        <v>6</v>
      </c>
      <c r="Y50" s="60">
        <f>ROUND(Tabla1[[#This Row],[VALOR UNITARIO SEGUIMIENTO FINANCIERO
2024]]*Tabla1[[#This Row],[MET AFECTADA PORLA GLOSA
RECURSOS 2024]]*Tabla1[[#This Row],[Porcentaje de Glosa]],0)</f>
        <v>0</v>
      </c>
      <c r="Z50" s="60">
        <f>ROUND(Tabla1[[#This Row],[VALOR UNITARIO SEGUIMIENTO FINANCIERO
2025]]*Tabla1[[#This Row],[META AFECTADA PORLA GLOSA
RECURSOS 2025]]*Tabla1[[#This Row],[Porcentaje de Glosa]],0)</f>
        <v>294792</v>
      </c>
      <c r="AA50" s="60">
        <f>ROUND(Tabla1[[#This Row],[VALOR DE LA GLOSA 2024]]+Tabla1[[#This Row],[VALOR DE LA GLOSA 2025]],0)</f>
        <v>294792</v>
      </c>
      <c r="AB50" s="64" t="s">
        <v>580</v>
      </c>
      <c r="AC50" s="27" t="s">
        <v>562</v>
      </c>
      <c r="AD50" s="115">
        <v>0</v>
      </c>
      <c r="AE50" s="27" t="s">
        <v>566</v>
      </c>
      <c r="AF50" s="115">
        <f>ROUND(Tabla1[[#This Row],[VALOR TOTAL DE LA GLOSA]]-Tabla1[[#This Row],[Valor soportado por la Subred]],0)</f>
        <v>294792</v>
      </c>
      <c r="AG50" s="27"/>
      <c r="AH50" s="27"/>
      <c r="AI50" s="115">
        <f>ROUND(Tabla1[[#This Row],[VALOR GLOSA DEFINITIVA]]-Tabla1[[#This Row],[VALOR LEVANTADO EN LIQUIDACION]],0)</f>
        <v>294792</v>
      </c>
    </row>
    <row r="51" spans="2:35" s="30" customFormat="1" ht="87.6" customHeight="1">
      <c r="B51" s="28" t="s">
        <v>439</v>
      </c>
      <c r="C51" s="120">
        <v>2399</v>
      </c>
      <c r="D51" s="27" t="s">
        <v>244</v>
      </c>
      <c r="E51" s="57" t="str">
        <f>+Tabla1[[#This Row],[CODIGO ACTIVIDAD EN PPP Y LINEAMIENTO]]&amp;Tabla1[[#This Row],[ENTORNO/COMPONENTE]]</f>
        <v>2399Vigilancia de la salud ambiental</v>
      </c>
      <c r="F51" s="121" t="str">
        <f>+VLOOKUP(Tabla1[[#This Row],[Columna1]],IG!$D$3:$L$1907,3,FALSE)</f>
        <v>Línea Aire Ruido y Radiación Electromagnética</v>
      </c>
      <c r="G51" s="121" t="str">
        <f>+VLOOKUP(Tabla1[[#This Row],[Columna1]],IG!$D$3:$W$1907,4,FALSE)</f>
        <v>Visitas de Inspección y Vigilancia en espacios libres de humo y aerosoles</v>
      </c>
      <c r="H51" s="121" t="str">
        <f>+VLOOKUP(Tabla1[[#This Row],[Columna1]],IG!$D$3:$W$1907,5,FALSE)</f>
        <v>Establecimiento vigilado y controlado</v>
      </c>
      <c r="I51" s="121" t="str">
        <f>+VLOOKUP(Tabla1[[#This Row],[Columna1]],IG!$D$3:$W$1907,6,FALSE)</f>
        <v>VER SIVIGILA</v>
      </c>
      <c r="J51" s="121" t="str">
        <f>+VLOOKUP(Tabla1[[#This Row],[Columna1]],IG!$D$3:$W$1907,7,FALSE)</f>
        <v>VER SIVIGILA</v>
      </c>
      <c r="K51" s="27" t="s">
        <v>42</v>
      </c>
      <c r="L51" s="28" t="s">
        <v>30</v>
      </c>
      <c r="M51" s="57" t="str">
        <f>+Tabla1[[#This Row],[Columna1]]&amp;Tabla1[[#This Row],[LOCALIDAD]]&amp;Tabla1[[#This Row],[MES]]</f>
        <v>2399Vigilancia de la salud ambientalPUENTE ARANDAE. ABRIL 2025</v>
      </c>
      <c r="N51" s="27" t="s">
        <v>573</v>
      </c>
      <c r="O51" s="59">
        <f>+VLOOKUP(Tabla1[[#This Row],[concatenar]],IG!$M$3:$W$1907,2,FALSE)</f>
        <v>0</v>
      </c>
      <c r="P51" s="59">
        <f>+VLOOKUP(Tabla1[[#This Row],[concatenar]],IG!$M$3:$W$1907,3,FALSE)</f>
        <v>29479</v>
      </c>
      <c r="Q51" s="105">
        <f>+VLOOKUP(Tabla1[[#This Row],[concatenar]],IG!$M$3:$W$1907,8,FALSE)</f>
        <v>0</v>
      </c>
      <c r="R51" s="99">
        <f>+VLOOKUP(Tabla1[[#This Row],[concatenar]],IG!$M$3:$W$1907,9,FALSE)</f>
        <v>100</v>
      </c>
      <c r="S51" s="103">
        <f>+VLOOKUP(Tabla1[[#This Row],[concatenar]],IG!$M$3:$W$1907,10,FALSE)</f>
        <v>0</v>
      </c>
      <c r="T51" s="122">
        <f>+VLOOKUP(Tabla1[[#This Row],[concatenar]],IG!$M$3:$W$1907,11,FALSE)</f>
        <v>2947900</v>
      </c>
      <c r="U51" s="27" t="s">
        <v>447</v>
      </c>
      <c r="V51" s="29">
        <v>1</v>
      </c>
      <c r="W51" s="27"/>
      <c r="X51" s="27">
        <v>4</v>
      </c>
      <c r="Y51" s="60">
        <f>ROUND(Tabla1[[#This Row],[VALOR UNITARIO SEGUIMIENTO FINANCIERO
2024]]*Tabla1[[#This Row],[MET AFECTADA PORLA GLOSA
RECURSOS 2024]]*Tabla1[[#This Row],[Porcentaje de Glosa]],0)</f>
        <v>0</v>
      </c>
      <c r="Z51" s="60">
        <f>ROUND(Tabla1[[#This Row],[VALOR UNITARIO SEGUIMIENTO FINANCIERO
2025]]*Tabla1[[#This Row],[META AFECTADA PORLA GLOSA
RECURSOS 2025]]*Tabla1[[#This Row],[Porcentaje de Glosa]],0)</f>
        <v>117916</v>
      </c>
      <c r="AA51" s="60">
        <f>ROUND(Tabla1[[#This Row],[VALOR DE LA GLOSA 2024]]+Tabla1[[#This Row],[VALOR DE LA GLOSA 2025]],0)</f>
        <v>117916</v>
      </c>
      <c r="AB51" s="64" t="s">
        <v>581</v>
      </c>
      <c r="AC51" s="27" t="s">
        <v>562</v>
      </c>
      <c r="AD51" s="115">
        <v>0</v>
      </c>
      <c r="AE51" s="27" t="s">
        <v>566</v>
      </c>
      <c r="AF51" s="115">
        <f>ROUND(Tabla1[[#This Row],[VALOR TOTAL DE LA GLOSA]]-Tabla1[[#This Row],[Valor soportado por la Subred]],0)</f>
        <v>117916</v>
      </c>
      <c r="AG51" s="27"/>
      <c r="AH51" s="27"/>
      <c r="AI51" s="115">
        <f>ROUND(Tabla1[[#This Row],[VALOR GLOSA DEFINITIVA]]-Tabla1[[#This Row],[VALOR LEVANTADO EN LIQUIDACION]],0)</f>
        <v>117916</v>
      </c>
    </row>
    <row r="52" spans="2:35" s="30" customFormat="1" ht="87.6" customHeight="1">
      <c r="B52" s="28" t="s">
        <v>439</v>
      </c>
      <c r="C52" s="120">
        <v>1067</v>
      </c>
      <c r="D52" s="27" t="s">
        <v>244</v>
      </c>
      <c r="E52" s="57" t="str">
        <f>+Tabla1[[#This Row],[CODIGO ACTIVIDAD EN PPP Y LINEAMIENTO]]&amp;Tabla1[[#This Row],[ENTORNO/COMPONENTE]]</f>
        <v>1067Vigilancia de la salud ambiental</v>
      </c>
      <c r="F52" s="121" t="str">
        <f>+VLOOKUP(Tabla1[[#This Row],[Columna1]],IG!$D$3:$L$1907,3,FALSE)</f>
        <v>Aspectos administrativos</v>
      </c>
      <c r="G52" s="121" t="str">
        <f>+VLOOKUP(Tabla1[[#This Row],[Columna1]],IG!$D$3:$W$1907,4,FALSE)</f>
        <v>Técnico Sisvea</v>
      </c>
      <c r="H52" s="121" t="str">
        <f>+VLOOKUP(Tabla1[[#This Row],[Columna1]],IG!$D$3:$W$1907,5,FALSE)</f>
        <v>Gestión de vigilancia de la Salud Ambiental</v>
      </c>
      <c r="I52" s="121" t="str">
        <f>+VLOOKUP(Tabla1[[#This Row],[Columna1]],IG!$D$3:$W$1907,6,FALSE)</f>
        <v>VER SIVIGILA</v>
      </c>
      <c r="J52" s="121" t="str">
        <f>+VLOOKUP(Tabla1[[#This Row],[Columna1]],IG!$D$3:$W$1907,7,FALSE)</f>
        <v>VER SIVIGILA</v>
      </c>
      <c r="K52" s="27" t="s">
        <v>43</v>
      </c>
      <c r="L52" s="28" t="s">
        <v>30</v>
      </c>
      <c r="M52" s="57" t="str">
        <f>+Tabla1[[#This Row],[Columna1]]&amp;Tabla1[[#This Row],[LOCALIDAD]]&amp;Tabla1[[#This Row],[MES]]</f>
        <v>1067Vigilancia de la salud ambientalBOSAE. ABRIL 2025</v>
      </c>
      <c r="N52" s="27" t="s">
        <v>582</v>
      </c>
      <c r="O52" s="59">
        <f>+VLOOKUP(Tabla1[[#This Row],[concatenar]],IG!$M$3:$W$1907,2,FALSE)</f>
        <v>0</v>
      </c>
      <c r="P52" s="59">
        <f>+VLOOKUP(Tabla1[[#This Row],[concatenar]],IG!$M$3:$W$1907,3,FALSE)</f>
        <v>3616139</v>
      </c>
      <c r="Q52" s="105">
        <f>+VLOOKUP(Tabla1[[#This Row],[concatenar]],IG!$M$3:$W$1907,8,FALSE)</f>
        <v>0</v>
      </c>
      <c r="R52" s="99">
        <f>+VLOOKUP(Tabla1[[#This Row],[concatenar]],IG!$M$3:$W$1907,9,FALSE)</f>
        <v>3</v>
      </c>
      <c r="S52" s="103">
        <f>+VLOOKUP(Tabla1[[#This Row],[concatenar]],IG!$M$3:$W$1907,10,FALSE)</f>
        <v>0</v>
      </c>
      <c r="T52" s="122">
        <f>+VLOOKUP(Tabla1[[#This Row],[concatenar]],IG!$M$3:$W$1907,11,FALSE)</f>
        <v>10848417</v>
      </c>
      <c r="U52" s="27" t="s">
        <v>456</v>
      </c>
      <c r="V52" s="29">
        <v>1</v>
      </c>
      <c r="W52" s="27"/>
      <c r="X52" s="27">
        <v>2.1923678818762222</v>
      </c>
      <c r="Y52" s="60">
        <f>ROUND(Tabla1[[#This Row],[VALOR UNITARIO SEGUIMIENTO FINANCIERO
2024]]*Tabla1[[#This Row],[MET AFECTADA PORLA GLOSA
RECURSOS 2024]]*Tabla1[[#This Row],[Porcentaje de Glosa]],0)</f>
        <v>0</v>
      </c>
      <c r="Z52" s="60">
        <f>ROUND(Tabla1[[#This Row],[VALOR UNITARIO SEGUIMIENTO FINANCIERO
2025]]*Tabla1[[#This Row],[META AFECTADA PORLA GLOSA
RECURSOS 2025]]*Tabla1[[#This Row],[Porcentaje de Glosa]],0)</f>
        <v>7927907</v>
      </c>
      <c r="AA52" s="60">
        <f>ROUND(Tabla1[[#This Row],[VALOR DE LA GLOSA 2024]]+Tabla1[[#This Row],[VALOR DE LA GLOSA 2025]],0)</f>
        <v>7927907</v>
      </c>
      <c r="AB52" s="64" t="s">
        <v>583</v>
      </c>
      <c r="AC52" s="27" t="s">
        <v>584</v>
      </c>
      <c r="AD52" s="115">
        <v>0</v>
      </c>
      <c r="AE52" s="27" t="s">
        <v>585</v>
      </c>
      <c r="AF52" s="115">
        <f>ROUND(Tabla1[[#This Row],[VALOR TOTAL DE LA GLOSA]]-Tabla1[[#This Row],[Valor soportado por la Subred]],0)</f>
        <v>7927907</v>
      </c>
      <c r="AG52" s="27"/>
      <c r="AH52" s="27"/>
      <c r="AI52" s="115">
        <f>ROUND(Tabla1[[#This Row],[VALOR GLOSA DEFINITIVA]]-Tabla1[[#This Row],[VALOR LEVANTADO EN LIQUIDACION]],0)</f>
        <v>7927907</v>
      </c>
    </row>
    <row r="53" spans="2:35" s="30" customFormat="1" ht="87.6" customHeight="1">
      <c r="B53" s="28" t="s">
        <v>439</v>
      </c>
      <c r="C53" s="120">
        <v>1067</v>
      </c>
      <c r="D53" s="27" t="s">
        <v>244</v>
      </c>
      <c r="E53" s="57" t="str">
        <f>+Tabla1[[#This Row],[CODIGO ACTIVIDAD EN PPP Y LINEAMIENTO]]&amp;Tabla1[[#This Row],[ENTORNO/COMPONENTE]]</f>
        <v>1067Vigilancia de la salud ambiental</v>
      </c>
      <c r="F53" s="121" t="str">
        <f>+VLOOKUP(Tabla1[[#This Row],[Columna1]],IG!$D$3:$L$1907,3,FALSE)</f>
        <v>Aspectos administrativos</v>
      </c>
      <c r="G53" s="121" t="str">
        <f>+VLOOKUP(Tabla1[[#This Row],[Columna1]],IG!$D$3:$W$1907,4,FALSE)</f>
        <v>Técnico Sisvea</v>
      </c>
      <c r="H53" s="121" t="str">
        <f>+VLOOKUP(Tabla1[[#This Row],[Columna1]],IG!$D$3:$W$1907,5,FALSE)</f>
        <v>Gestión de vigilancia de la Salud Ambiental</v>
      </c>
      <c r="I53" s="121" t="str">
        <f>+VLOOKUP(Tabla1[[#This Row],[Columna1]],IG!$D$3:$W$1907,6,FALSE)</f>
        <v>VER SIVIGILA</v>
      </c>
      <c r="J53" s="121" t="str">
        <f>+VLOOKUP(Tabla1[[#This Row],[Columna1]],IG!$D$3:$W$1907,7,FALSE)</f>
        <v>VER SIVIGILA</v>
      </c>
      <c r="K53" s="27" t="s">
        <v>43</v>
      </c>
      <c r="L53" s="28" t="s">
        <v>243</v>
      </c>
      <c r="M53" s="57" t="str">
        <f>+Tabla1[[#This Row],[Columna1]]&amp;Tabla1[[#This Row],[LOCALIDAD]]&amp;Tabla1[[#This Row],[MES]]</f>
        <v>1067Vigilancia de la salud ambientalBOSAF. MAYO 2025</v>
      </c>
      <c r="N53" s="27" t="s">
        <v>582</v>
      </c>
      <c r="O53" s="59">
        <f>+VLOOKUP(Tabla1[[#This Row],[concatenar]],IG!$M$3:$W$1907,2,FALSE)</f>
        <v>0</v>
      </c>
      <c r="P53" s="59">
        <f>+VLOOKUP(Tabla1[[#This Row],[concatenar]],IG!$M$3:$W$1907,3,FALSE)</f>
        <v>3616139</v>
      </c>
      <c r="Q53" s="105">
        <f>+VLOOKUP(Tabla1[[#This Row],[concatenar]],IG!$M$3:$W$1907,8,FALSE)</f>
        <v>0</v>
      </c>
      <c r="R53" s="99">
        <f>+VLOOKUP(Tabla1[[#This Row],[concatenar]],IG!$M$3:$W$1907,9,FALSE)</f>
        <v>3</v>
      </c>
      <c r="S53" s="103">
        <f>+VLOOKUP(Tabla1[[#This Row],[concatenar]],IG!$M$3:$W$1907,10,FALSE)</f>
        <v>0</v>
      </c>
      <c r="T53" s="122">
        <f>+VLOOKUP(Tabla1[[#This Row],[concatenar]],IG!$M$3:$W$1907,11,FALSE)</f>
        <v>10848417</v>
      </c>
      <c r="U53" s="27" t="s">
        <v>456</v>
      </c>
      <c r="V53" s="29">
        <v>1</v>
      </c>
      <c r="W53" s="27"/>
      <c r="X53" s="27">
        <v>0.28882739297355547</v>
      </c>
      <c r="Y53" s="60">
        <f>ROUND(Tabla1[[#This Row],[VALOR UNITARIO SEGUIMIENTO FINANCIERO
2024]]*Tabla1[[#This Row],[MET AFECTADA PORLA GLOSA
RECURSOS 2024]]*Tabla1[[#This Row],[Porcentaje de Glosa]],0)</f>
        <v>0</v>
      </c>
      <c r="Z53" s="60">
        <f>ROUND(Tabla1[[#This Row],[VALOR UNITARIO SEGUIMIENTO FINANCIERO
2025]]*Tabla1[[#This Row],[META AFECTADA PORLA GLOSA
RECURSOS 2025]]*Tabla1[[#This Row],[Porcentaje de Glosa]],0)</f>
        <v>1044440</v>
      </c>
      <c r="AA53" s="60">
        <f>ROUND(Tabla1[[#This Row],[VALOR DE LA GLOSA 2024]]+Tabla1[[#This Row],[VALOR DE LA GLOSA 2025]],0)</f>
        <v>1044440</v>
      </c>
      <c r="AB53" s="64" t="s">
        <v>586</v>
      </c>
      <c r="AC53" s="27" t="s">
        <v>584</v>
      </c>
      <c r="AD53" s="115">
        <v>0</v>
      </c>
      <c r="AE53" s="27" t="s">
        <v>585</v>
      </c>
      <c r="AF53" s="115">
        <f>ROUND(Tabla1[[#This Row],[VALOR TOTAL DE LA GLOSA]]-Tabla1[[#This Row],[Valor soportado por la Subred]],0)</f>
        <v>1044440</v>
      </c>
      <c r="AG53" s="27"/>
      <c r="AH53" s="27"/>
      <c r="AI53" s="115">
        <f>ROUND(Tabla1[[#This Row],[VALOR GLOSA DEFINITIVA]]-Tabla1[[#This Row],[VALOR LEVANTADO EN LIQUIDACION]],0)</f>
        <v>1044440</v>
      </c>
    </row>
    <row r="54" spans="2:35" s="30" customFormat="1" ht="87.6" customHeight="1">
      <c r="B54" s="28" t="s">
        <v>439</v>
      </c>
      <c r="C54" s="120">
        <v>1063</v>
      </c>
      <c r="D54" s="27" t="s">
        <v>244</v>
      </c>
      <c r="E54" s="57" t="str">
        <f>+Tabla1[[#This Row],[CODIGO ACTIVIDAD EN PPP Y LINEAMIENTO]]&amp;Tabla1[[#This Row],[ENTORNO/COMPONENTE]]</f>
        <v>1063Vigilancia de la salud ambiental</v>
      </c>
      <c r="F54" s="121" t="str">
        <f>+VLOOKUP(Tabla1[[#This Row],[Columna1]],IG!$D$3:$L$1907,3,FALSE)</f>
        <v>Aspectos administrativos</v>
      </c>
      <c r="G54" s="121" t="str">
        <f>+VLOOKUP(Tabla1[[#This Row],[Columna1]],IG!$D$3:$W$1907,4,FALSE)</f>
        <v>Digitador Sisvea</v>
      </c>
      <c r="H54" s="121" t="str">
        <f>+VLOOKUP(Tabla1[[#This Row],[Columna1]],IG!$D$3:$W$1907,5,FALSE)</f>
        <v>Gestión de vigilancia de la Salud Ambiental</v>
      </c>
      <c r="I54" s="121" t="str">
        <f>+VLOOKUP(Tabla1[[#This Row],[Columna1]],IG!$D$3:$W$1907,6,FALSE)</f>
        <v>VER SIVIGILA</v>
      </c>
      <c r="J54" s="121" t="str">
        <f>+VLOOKUP(Tabla1[[#This Row],[Columna1]],IG!$D$3:$W$1907,7,FALSE)</f>
        <v>VER SIVIGILA</v>
      </c>
      <c r="K54" s="27" t="s">
        <v>43</v>
      </c>
      <c r="L54" s="28" t="s">
        <v>30</v>
      </c>
      <c r="M54" s="57" t="str">
        <f>+Tabla1[[#This Row],[Columna1]]&amp;Tabla1[[#This Row],[LOCALIDAD]]&amp;Tabla1[[#This Row],[MES]]</f>
        <v>1063Vigilancia de la salud ambientalBOSAE. ABRIL 2025</v>
      </c>
      <c r="N54" s="27" t="s">
        <v>582</v>
      </c>
      <c r="O54" s="59">
        <f>+VLOOKUP(Tabla1[[#This Row],[concatenar]],IG!$M$3:$W$1907,2,FALSE)</f>
        <v>0</v>
      </c>
      <c r="P54" s="59">
        <f>+VLOOKUP(Tabla1[[#This Row],[concatenar]],IG!$M$3:$W$1907,3,FALSE)</f>
        <v>2552457</v>
      </c>
      <c r="Q54" s="105">
        <f>+VLOOKUP(Tabla1[[#This Row],[concatenar]],IG!$M$3:$W$1907,8,FALSE)</f>
        <v>0</v>
      </c>
      <c r="R54" s="99">
        <f>+VLOOKUP(Tabla1[[#This Row],[concatenar]],IG!$M$3:$W$1907,9,FALSE)</f>
        <v>11</v>
      </c>
      <c r="S54" s="103">
        <f>+VLOOKUP(Tabla1[[#This Row],[concatenar]],IG!$M$3:$W$1907,10,FALSE)</f>
        <v>0</v>
      </c>
      <c r="T54" s="122">
        <f>+VLOOKUP(Tabla1[[#This Row],[concatenar]],IG!$M$3:$W$1907,11,FALSE)</f>
        <v>28077027</v>
      </c>
      <c r="U54" s="27" t="s">
        <v>459</v>
      </c>
      <c r="V54" s="29">
        <v>1</v>
      </c>
      <c r="W54" s="27"/>
      <c r="X54" s="27">
        <v>2.4148336289308694</v>
      </c>
      <c r="Y54" s="60">
        <f>ROUND(Tabla1[[#This Row],[VALOR UNITARIO SEGUIMIENTO FINANCIERO
2024]]*Tabla1[[#This Row],[MET AFECTADA PORLA GLOSA
RECURSOS 2024]]*Tabla1[[#This Row],[Porcentaje de Glosa]],0)</f>
        <v>0</v>
      </c>
      <c r="Z54" s="60">
        <f>ROUND(Tabla1[[#This Row],[VALOR UNITARIO SEGUIMIENTO FINANCIERO
2025]]*Tabla1[[#This Row],[META AFECTADA PORLA GLOSA
RECURSOS 2025]]*Tabla1[[#This Row],[Porcentaje de Glosa]],0)</f>
        <v>6163759</v>
      </c>
      <c r="AA54" s="60">
        <f>ROUND(Tabla1[[#This Row],[VALOR DE LA GLOSA 2024]]+Tabla1[[#This Row],[VALOR DE LA GLOSA 2025]],0)</f>
        <v>6163759</v>
      </c>
      <c r="AB54" s="64" t="s">
        <v>587</v>
      </c>
      <c r="AC54" s="27" t="s">
        <v>584</v>
      </c>
      <c r="AD54" s="115">
        <v>0</v>
      </c>
      <c r="AE54" s="27" t="s">
        <v>588</v>
      </c>
      <c r="AF54" s="115">
        <f>ROUND(Tabla1[[#This Row],[VALOR TOTAL DE LA GLOSA]]-Tabla1[[#This Row],[Valor soportado por la Subred]],0)</f>
        <v>6163759</v>
      </c>
      <c r="AG54" s="27"/>
      <c r="AH54" s="27"/>
      <c r="AI54" s="115">
        <f>ROUND(Tabla1[[#This Row],[VALOR GLOSA DEFINITIVA]]-Tabla1[[#This Row],[VALOR LEVANTADO EN LIQUIDACION]],0)</f>
        <v>6163759</v>
      </c>
    </row>
    <row r="55" spans="2:35" s="30" customFormat="1" ht="87.6" customHeight="1">
      <c r="B55" s="28" t="s">
        <v>439</v>
      </c>
      <c r="C55" s="120">
        <v>1063</v>
      </c>
      <c r="D55" s="27" t="s">
        <v>244</v>
      </c>
      <c r="E55" s="57" t="str">
        <f>+Tabla1[[#This Row],[CODIGO ACTIVIDAD EN PPP Y LINEAMIENTO]]&amp;Tabla1[[#This Row],[ENTORNO/COMPONENTE]]</f>
        <v>1063Vigilancia de la salud ambiental</v>
      </c>
      <c r="F55" s="121" t="str">
        <f>+VLOOKUP(Tabla1[[#This Row],[Columna1]],IG!$D$3:$L$1907,3,FALSE)</f>
        <v>Aspectos administrativos</v>
      </c>
      <c r="G55" s="121" t="str">
        <f>+VLOOKUP(Tabla1[[#This Row],[Columna1]],IG!$D$3:$W$1907,4,FALSE)</f>
        <v>Digitador Sisvea</v>
      </c>
      <c r="H55" s="121" t="str">
        <f>+VLOOKUP(Tabla1[[#This Row],[Columna1]],IG!$D$3:$W$1907,5,FALSE)</f>
        <v>Gestión de vigilancia de la Salud Ambiental</v>
      </c>
      <c r="I55" s="121" t="str">
        <f>+VLOOKUP(Tabla1[[#This Row],[Columna1]],IG!$D$3:$W$1907,6,FALSE)</f>
        <v>VER SIVIGILA</v>
      </c>
      <c r="J55" s="121" t="str">
        <f>+VLOOKUP(Tabla1[[#This Row],[Columna1]],IG!$D$3:$W$1907,7,FALSE)</f>
        <v>VER SIVIGILA</v>
      </c>
      <c r="K55" s="27" t="s">
        <v>43</v>
      </c>
      <c r="L55" s="28" t="s">
        <v>243</v>
      </c>
      <c r="M55" s="57" t="str">
        <f>+Tabla1[[#This Row],[Columna1]]&amp;Tabla1[[#This Row],[LOCALIDAD]]&amp;Tabla1[[#This Row],[MES]]</f>
        <v>1063Vigilancia de la salud ambientalBOSAF. MAYO 2025</v>
      </c>
      <c r="N55" s="27" t="s">
        <v>582</v>
      </c>
      <c r="O55" s="59">
        <f>+VLOOKUP(Tabla1[[#This Row],[concatenar]],IG!$M$3:$W$1907,2,FALSE)</f>
        <v>0</v>
      </c>
      <c r="P55" s="59">
        <f>+VLOOKUP(Tabla1[[#This Row],[concatenar]],IG!$M$3:$W$1907,3,FALSE)</f>
        <v>2552457</v>
      </c>
      <c r="Q55" s="105">
        <f>+VLOOKUP(Tabla1[[#This Row],[concatenar]],IG!$M$3:$W$1907,8,FALSE)</f>
        <v>0</v>
      </c>
      <c r="R55" s="99">
        <f>+VLOOKUP(Tabla1[[#This Row],[concatenar]],IG!$M$3:$W$1907,9,FALSE)</f>
        <v>11</v>
      </c>
      <c r="S55" s="103">
        <f>+VLOOKUP(Tabla1[[#This Row],[concatenar]],IG!$M$3:$W$1907,10,FALSE)</f>
        <v>0</v>
      </c>
      <c r="T55" s="122">
        <f>+VLOOKUP(Tabla1[[#This Row],[concatenar]],IG!$M$3:$W$1907,11,FALSE)</f>
        <v>28077027</v>
      </c>
      <c r="U55" s="27" t="s">
        <v>459</v>
      </c>
      <c r="V55" s="29">
        <v>1</v>
      </c>
      <c r="W55" s="27"/>
      <c r="X55" s="27">
        <v>1.9692731356492978</v>
      </c>
      <c r="Y55" s="60">
        <f>ROUND(Tabla1[[#This Row],[VALOR UNITARIO SEGUIMIENTO FINANCIERO
2024]]*Tabla1[[#This Row],[MET AFECTADA PORLA GLOSA
RECURSOS 2024]]*Tabla1[[#This Row],[Porcentaje de Glosa]],0)</f>
        <v>0</v>
      </c>
      <c r="Z55" s="60">
        <f>ROUND(Tabla1[[#This Row],[VALOR UNITARIO SEGUIMIENTO FINANCIERO
2025]]*Tabla1[[#This Row],[META AFECTADA PORLA GLOSA
RECURSOS 2025]]*Tabla1[[#This Row],[Porcentaje de Glosa]],0)</f>
        <v>5026485</v>
      </c>
      <c r="AA55" s="60">
        <f>ROUND(Tabla1[[#This Row],[VALOR DE LA GLOSA 2024]]+Tabla1[[#This Row],[VALOR DE LA GLOSA 2025]],0)</f>
        <v>5026485</v>
      </c>
      <c r="AB55" s="64" t="s">
        <v>589</v>
      </c>
      <c r="AC55" s="27" t="s">
        <v>584</v>
      </c>
      <c r="AD55" s="115">
        <v>0</v>
      </c>
      <c r="AE55" s="27" t="s">
        <v>588</v>
      </c>
      <c r="AF55" s="115">
        <f>ROUND(Tabla1[[#This Row],[VALOR TOTAL DE LA GLOSA]]-Tabla1[[#This Row],[Valor soportado por la Subred]],0)</f>
        <v>5026485</v>
      </c>
      <c r="AG55" s="27"/>
      <c r="AH55" s="27"/>
      <c r="AI55" s="115">
        <f>ROUND(Tabla1[[#This Row],[VALOR GLOSA DEFINITIVA]]-Tabla1[[#This Row],[VALOR LEVANTADO EN LIQUIDACION]],0)</f>
        <v>5026485</v>
      </c>
    </row>
    <row r="56" spans="2:35" s="30" customFormat="1" ht="87.6" customHeight="1">
      <c r="B56" s="28" t="s">
        <v>439</v>
      </c>
      <c r="C56" s="120">
        <v>1066</v>
      </c>
      <c r="D56" s="27" t="s">
        <v>244</v>
      </c>
      <c r="E56" s="57" t="str">
        <f>+Tabla1[[#This Row],[CODIGO ACTIVIDAD EN PPP Y LINEAMIENTO]]&amp;Tabla1[[#This Row],[ENTORNO/COMPONENTE]]</f>
        <v>1066Vigilancia de la salud ambiental</v>
      </c>
      <c r="F56" s="121" t="str">
        <f>+VLOOKUP(Tabla1[[#This Row],[Columna1]],IG!$D$3:$L$1907,3,FALSE)</f>
        <v>Aspectos administrativos</v>
      </c>
      <c r="G56" s="121" t="str">
        <f>+VLOOKUP(Tabla1[[#This Row],[Columna1]],IG!$D$3:$W$1907,4,FALSE)</f>
        <v>Referencia de la Vigilancia de la Salud Ambiental</v>
      </c>
      <c r="H56" s="121" t="str">
        <f>+VLOOKUP(Tabla1[[#This Row],[Columna1]],IG!$D$3:$W$1907,5,FALSE)</f>
        <v>Gestión de vigilancia de la Salud Ambiental</v>
      </c>
      <c r="I56" s="121" t="str">
        <f>+VLOOKUP(Tabla1[[#This Row],[Columna1]],IG!$D$3:$W$1907,6,FALSE)</f>
        <v>VER SIVIGILA</v>
      </c>
      <c r="J56" s="121" t="str">
        <f>+VLOOKUP(Tabla1[[#This Row],[Columna1]],IG!$D$3:$W$1907,7,FALSE)</f>
        <v>VER SIVIGILA</v>
      </c>
      <c r="K56" s="27" t="s">
        <v>29</v>
      </c>
      <c r="L56" s="28" t="s">
        <v>30</v>
      </c>
      <c r="M56" s="57" t="str">
        <f>+Tabla1[[#This Row],[Columna1]]&amp;Tabla1[[#This Row],[LOCALIDAD]]&amp;Tabla1[[#This Row],[MES]]</f>
        <v>1066Vigilancia de la salud ambientalFONTIBONE. ABRIL 2025</v>
      </c>
      <c r="N56" s="27" t="s">
        <v>582</v>
      </c>
      <c r="O56" s="59">
        <f>+VLOOKUP(Tabla1[[#This Row],[concatenar]],IG!$M$3:$W$1907,2,FALSE)</f>
        <v>0</v>
      </c>
      <c r="P56" s="59">
        <f>+VLOOKUP(Tabla1[[#This Row],[concatenar]],IG!$M$3:$W$1907,3,FALSE)</f>
        <v>8933599</v>
      </c>
      <c r="Q56" s="105">
        <f>+VLOOKUP(Tabla1[[#This Row],[concatenar]],IG!$M$3:$W$1907,8,FALSE)</f>
        <v>0</v>
      </c>
      <c r="R56" s="99">
        <f>+VLOOKUP(Tabla1[[#This Row],[concatenar]],IG!$M$3:$W$1907,9,FALSE)</f>
        <v>1</v>
      </c>
      <c r="S56" s="103">
        <f>+VLOOKUP(Tabla1[[#This Row],[concatenar]],IG!$M$3:$W$1907,10,FALSE)</f>
        <v>0</v>
      </c>
      <c r="T56" s="122">
        <f>+VLOOKUP(Tabla1[[#This Row],[concatenar]],IG!$M$3:$W$1907,11,FALSE)</f>
        <v>8933599</v>
      </c>
      <c r="U56" s="27" t="s">
        <v>476</v>
      </c>
      <c r="V56" s="29">
        <v>0.05</v>
      </c>
      <c r="W56" s="27"/>
      <c r="X56" s="27">
        <v>1</v>
      </c>
      <c r="Y56" s="60">
        <f>ROUND(Tabla1[[#This Row],[VALOR UNITARIO SEGUIMIENTO FINANCIERO
2024]]*Tabla1[[#This Row],[MET AFECTADA PORLA GLOSA
RECURSOS 2024]]*Tabla1[[#This Row],[Porcentaje de Glosa]],0)</f>
        <v>0</v>
      </c>
      <c r="Z56" s="60">
        <f>ROUND(Tabla1[[#This Row],[VALOR UNITARIO SEGUIMIENTO FINANCIERO
2025]]*Tabla1[[#This Row],[META AFECTADA PORLA GLOSA
RECURSOS 2025]]*Tabla1[[#This Row],[Porcentaje de Glosa]],0)</f>
        <v>446680</v>
      </c>
      <c r="AA56" s="60">
        <f>ROUND(Tabla1[[#This Row],[VALOR DE LA GLOSA 2024]]+Tabla1[[#This Row],[VALOR DE LA GLOSA 2025]],0)</f>
        <v>446680</v>
      </c>
      <c r="AB56" s="64" t="s">
        <v>590</v>
      </c>
      <c r="AC56" s="27" t="s">
        <v>528</v>
      </c>
      <c r="AD56" s="115">
        <v>0</v>
      </c>
      <c r="AE56" s="27" t="s">
        <v>591</v>
      </c>
      <c r="AF56" s="115">
        <f>ROUND(Tabla1[[#This Row],[VALOR TOTAL DE LA GLOSA]]-Tabla1[[#This Row],[Valor soportado por la Subred]],0)</f>
        <v>446680</v>
      </c>
      <c r="AG56" s="27"/>
      <c r="AH56" s="27"/>
      <c r="AI56" s="115">
        <f>ROUND(Tabla1[[#This Row],[VALOR GLOSA DEFINITIVA]]-Tabla1[[#This Row],[VALOR LEVANTADO EN LIQUIDACION]],0)</f>
        <v>446680</v>
      </c>
    </row>
    <row r="57" spans="2:35" s="30" customFormat="1" ht="87.6" customHeight="1">
      <c r="B57" s="28" t="s">
        <v>439</v>
      </c>
      <c r="C57" s="120">
        <v>1066</v>
      </c>
      <c r="D57" s="27" t="s">
        <v>244</v>
      </c>
      <c r="E57" s="57" t="str">
        <f>+Tabla1[[#This Row],[CODIGO ACTIVIDAD EN PPP Y LINEAMIENTO]]&amp;Tabla1[[#This Row],[ENTORNO/COMPONENTE]]</f>
        <v>1066Vigilancia de la salud ambiental</v>
      </c>
      <c r="F57" s="121" t="str">
        <f>+VLOOKUP(Tabla1[[#This Row],[Columna1]],IG!$D$3:$L$1907,3,FALSE)</f>
        <v>Aspectos administrativos</v>
      </c>
      <c r="G57" s="121" t="str">
        <f>+VLOOKUP(Tabla1[[#This Row],[Columna1]],IG!$D$3:$W$1907,4,FALSE)</f>
        <v>Referencia de la Vigilancia de la Salud Ambiental</v>
      </c>
      <c r="H57" s="121" t="str">
        <f>+VLOOKUP(Tabla1[[#This Row],[Columna1]],IG!$D$3:$W$1907,5,FALSE)</f>
        <v>Gestión de vigilancia de la Salud Ambiental</v>
      </c>
      <c r="I57" s="121" t="str">
        <f>+VLOOKUP(Tabla1[[#This Row],[Columna1]],IG!$D$3:$W$1907,6,FALSE)</f>
        <v>VER SIVIGILA</v>
      </c>
      <c r="J57" s="121" t="str">
        <f>+VLOOKUP(Tabla1[[#This Row],[Columna1]],IG!$D$3:$W$1907,7,FALSE)</f>
        <v>VER SIVIGILA</v>
      </c>
      <c r="K57" s="27" t="s">
        <v>29</v>
      </c>
      <c r="L57" s="28" t="s">
        <v>243</v>
      </c>
      <c r="M57" s="57" t="str">
        <f>+Tabla1[[#This Row],[Columna1]]&amp;Tabla1[[#This Row],[LOCALIDAD]]&amp;Tabla1[[#This Row],[MES]]</f>
        <v>1066Vigilancia de la salud ambientalFONTIBONF. MAYO 2025</v>
      </c>
      <c r="N57" s="27" t="s">
        <v>582</v>
      </c>
      <c r="O57" s="59">
        <f>+VLOOKUP(Tabla1[[#This Row],[concatenar]],IG!$M$3:$W$1907,2,FALSE)</f>
        <v>0</v>
      </c>
      <c r="P57" s="59">
        <f>+VLOOKUP(Tabla1[[#This Row],[concatenar]],IG!$M$3:$W$1907,3,FALSE)</f>
        <v>8933599</v>
      </c>
      <c r="Q57" s="105">
        <f>+VLOOKUP(Tabla1[[#This Row],[concatenar]],IG!$M$3:$W$1907,8,FALSE)</f>
        <v>0</v>
      </c>
      <c r="R57" s="99">
        <f>+VLOOKUP(Tabla1[[#This Row],[concatenar]],IG!$M$3:$W$1907,9,FALSE)</f>
        <v>1</v>
      </c>
      <c r="S57" s="103">
        <f>+VLOOKUP(Tabla1[[#This Row],[concatenar]],IG!$M$3:$W$1907,10,FALSE)</f>
        <v>0</v>
      </c>
      <c r="T57" s="122">
        <f>+VLOOKUP(Tabla1[[#This Row],[concatenar]],IG!$M$3:$W$1907,11,FALSE)</f>
        <v>8933599</v>
      </c>
      <c r="U57" s="27" t="s">
        <v>476</v>
      </c>
      <c r="V57" s="29">
        <v>0.05</v>
      </c>
      <c r="W57" s="27"/>
      <c r="X57" s="27">
        <v>1</v>
      </c>
      <c r="Y57" s="60">
        <f>ROUND(Tabla1[[#This Row],[VALOR UNITARIO SEGUIMIENTO FINANCIERO
2024]]*Tabla1[[#This Row],[MET AFECTADA PORLA GLOSA
RECURSOS 2024]]*Tabla1[[#This Row],[Porcentaje de Glosa]],0)</f>
        <v>0</v>
      </c>
      <c r="Z57" s="60">
        <f>ROUND(Tabla1[[#This Row],[VALOR UNITARIO SEGUIMIENTO FINANCIERO
2025]]*Tabla1[[#This Row],[META AFECTADA PORLA GLOSA
RECURSOS 2025]]*Tabla1[[#This Row],[Porcentaje de Glosa]],0)</f>
        <v>446680</v>
      </c>
      <c r="AA57" s="60">
        <f>ROUND(Tabla1[[#This Row],[VALOR DE LA GLOSA 2024]]+Tabla1[[#This Row],[VALOR DE LA GLOSA 2025]],0)</f>
        <v>446680</v>
      </c>
      <c r="AB57" s="64" t="s">
        <v>592</v>
      </c>
      <c r="AC57" s="27" t="s">
        <v>528</v>
      </c>
      <c r="AD57" s="115">
        <v>0</v>
      </c>
      <c r="AE57" s="27" t="s">
        <v>593</v>
      </c>
      <c r="AF57" s="115">
        <f>ROUND(Tabla1[[#This Row],[VALOR TOTAL DE LA GLOSA]]-Tabla1[[#This Row],[Valor soportado por la Subred]],0)</f>
        <v>446680</v>
      </c>
      <c r="AG57" s="27"/>
      <c r="AH57" s="27"/>
      <c r="AI57" s="115">
        <f>ROUND(Tabla1[[#This Row],[VALOR GLOSA DEFINITIVA]]-Tabla1[[#This Row],[VALOR LEVANTADO EN LIQUIDACION]],0)</f>
        <v>446680</v>
      </c>
    </row>
    <row r="58" spans="2:35" s="30" customFormat="1" ht="87" customHeight="1">
      <c r="B58" s="28" t="s">
        <v>439</v>
      </c>
      <c r="C58" s="120">
        <v>1064</v>
      </c>
      <c r="D58" s="27" t="s">
        <v>244</v>
      </c>
      <c r="E58" s="57" t="str">
        <f>+Tabla1[[#This Row],[CODIGO ACTIVIDAD EN PPP Y LINEAMIENTO]]&amp;Tabla1[[#This Row],[ENTORNO/COMPONENTE]]</f>
        <v>1064Vigilancia de la salud ambiental</v>
      </c>
      <c r="F58" s="121" t="str">
        <f>+VLOOKUP(Tabla1[[#This Row],[Columna1]],IG!$D$3:$L$1907,3,FALSE)</f>
        <v>Aspectos administrativos</v>
      </c>
      <c r="G58" s="121" t="str">
        <f>+VLOOKUP(Tabla1[[#This Row],[Columna1]],IG!$D$3:$W$1907,4,FALSE)</f>
        <v>Liderazgo técnico de la Vigilancia de la Salud Ambiental</v>
      </c>
      <c r="H58" s="121" t="str">
        <f>+VLOOKUP(Tabla1[[#This Row],[Columna1]],IG!$D$3:$W$1907,5,FALSE)</f>
        <v>Gestión de vigilancia de la Salud Ambiental</v>
      </c>
      <c r="I58" s="121" t="str">
        <f>+VLOOKUP(Tabla1[[#This Row],[Columna1]],IG!$D$3:$W$1907,6,FALSE)</f>
        <v>VER SIVIGILA</v>
      </c>
      <c r="J58" s="121" t="str">
        <f>+VLOOKUP(Tabla1[[#This Row],[Columna1]],IG!$D$3:$W$1907,7,FALSE)</f>
        <v>VER SIVIGILA</v>
      </c>
      <c r="K58" s="27" t="s">
        <v>42</v>
      </c>
      <c r="L58" s="28" t="s">
        <v>243</v>
      </c>
      <c r="M58" s="57" t="str">
        <f>+Tabla1[[#This Row],[Columna1]]&amp;Tabla1[[#This Row],[LOCALIDAD]]&amp;Tabla1[[#This Row],[MES]]</f>
        <v>1064Vigilancia de la salud ambientalPUENTE ARANDAF. MAYO 2025</v>
      </c>
      <c r="N58" s="27" t="s">
        <v>582</v>
      </c>
      <c r="O58" s="59">
        <f>+VLOOKUP(Tabla1[[#This Row],[concatenar]],IG!$M$3:$W$1907,2,FALSE)</f>
        <v>0</v>
      </c>
      <c r="P58" s="59">
        <f>+VLOOKUP(Tabla1[[#This Row],[concatenar]],IG!$M$3:$W$1907,3,FALSE)</f>
        <v>8082843</v>
      </c>
      <c r="Q58" s="105">
        <f>+VLOOKUP(Tabla1[[#This Row],[concatenar]],IG!$M$3:$W$1907,8,FALSE)</f>
        <v>0</v>
      </c>
      <c r="R58" s="99">
        <f>+VLOOKUP(Tabla1[[#This Row],[concatenar]],IG!$M$3:$W$1907,9,FALSE)</f>
        <v>13</v>
      </c>
      <c r="S58" s="103">
        <f>+VLOOKUP(Tabla1[[#This Row],[concatenar]],IG!$M$3:$W$1907,10,FALSE)</f>
        <v>0</v>
      </c>
      <c r="T58" s="122">
        <f>+VLOOKUP(Tabla1[[#This Row],[concatenar]],IG!$M$3:$W$1907,11,FALSE)</f>
        <v>105076959</v>
      </c>
      <c r="U58" s="27" t="s">
        <v>447</v>
      </c>
      <c r="V58" s="29">
        <v>0.1</v>
      </c>
      <c r="W58" s="27"/>
      <c r="X58" s="27">
        <v>1</v>
      </c>
      <c r="Y58" s="60">
        <f>ROUND(Tabla1[[#This Row],[VALOR UNITARIO SEGUIMIENTO FINANCIERO
2024]]*Tabla1[[#This Row],[MET AFECTADA PORLA GLOSA
RECURSOS 2024]]*Tabla1[[#This Row],[Porcentaje de Glosa]],0)</f>
        <v>0</v>
      </c>
      <c r="Z58" s="60">
        <f>ROUND(Tabla1[[#This Row],[VALOR UNITARIO SEGUIMIENTO FINANCIERO
2025]]*Tabla1[[#This Row],[META AFECTADA PORLA GLOSA
RECURSOS 2025]]*Tabla1[[#This Row],[Porcentaje de Glosa]],0)</f>
        <v>808284</v>
      </c>
      <c r="AA58" s="60">
        <f>ROUND(Tabla1[[#This Row],[VALOR DE LA GLOSA 2024]]+Tabla1[[#This Row],[VALOR DE LA GLOSA 2025]],0)</f>
        <v>808284</v>
      </c>
      <c r="AB58" s="289" t="s">
        <v>594</v>
      </c>
      <c r="AC58" s="27" t="s">
        <v>584</v>
      </c>
      <c r="AD58" s="115">
        <v>0</v>
      </c>
      <c r="AE58" s="27" t="s">
        <v>595</v>
      </c>
      <c r="AF58" s="115">
        <f>ROUND(Tabla1[[#This Row],[VALOR TOTAL DE LA GLOSA]]-Tabla1[[#This Row],[Valor soportado por la Subred]],0)</f>
        <v>808284</v>
      </c>
      <c r="AG58" s="27"/>
      <c r="AH58" s="27"/>
      <c r="AI58" s="115">
        <f>ROUND(Tabla1[[#This Row],[VALOR GLOSA DEFINITIVA]]-Tabla1[[#This Row],[VALOR LEVANTADO EN LIQUIDACION]],0)</f>
        <v>808284</v>
      </c>
    </row>
    <row r="59" spans="2:35" s="30" customFormat="1" ht="87.6" customHeight="1">
      <c r="B59" s="28" t="s">
        <v>439</v>
      </c>
      <c r="C59" s="120">
        <v>2110</v>
      </c>
      <c r="D59" s="27" t="s">
        <v>244</v>
      </c>
      <c r="E59" s="57" t="str">
        <f>+Tabla1[[#This Row],[CODIGO ACTIVIDAD EN PPP Y LINEAMIENTO]]&amp;Tabla1[[#This Row],[ENTORNO/COMPONENTE]]</f>
        <v>2110Vigilancia de la salud ambiental</v>
      </c>
      <c r="F59" s="121" t="str">
        <f>+VLOOKUP(Tabla1[[#This Row],[Columna1]],IG!$D$3:$L$1907,3,FALSE)</f>
        <v>Aspectos administrativos</v>
      </c>
      <c r="G59" s="121" t="str">
        <f>+VLOOKUP(Tabla1[[#This Row],[Columna1]],IG!$D$3:$W$1907,4,FALSE)</f>
        <v>Fortalecimiento en la estrategia de Autorregulación</v>
      </c>
      <c r="H59" s="121" t="str">
        <f>+VLOOKUP(Tabla1[[#This Row],[Columna1]],IG!$D$3:$W$1907,5,FALSE)</f>
        <v>Gestión de vigilancia de la Salud Ambiental</v>
      </c>
      <c r="I59" s="121" t="str">
        <f>+VLOOKUP(Tabla1[[#This Row],[Columna1]],IG!$D$3:$W$1907,6,FALSE)</f>
        <v>VER SIVIGILA</v>
      </c>
      <c r="J59" s="121" t="str">
        <f>+VLOOKUP(Tabla1[[#This Row],[Columna1]],IG!$D$3:$W$1907,7,FALSE)</f>
        <v>VER SIVIGILA</v>
      </c>
      <c r="K59" s="27" t="s">
        <v>29</v>
      </c>
      <c r="L59" s="28" t="s">
        <v>30</v>
      </c>
      <c r="M59" s="57" t="str">
        <f>+Tabla1[[#This Row],[Columna1]]&amp;Tabla1[[#This Row],[LOCALIDAD]]&amp;Tabla1[[#This Row],[MES]]</f>
        <v>2110Vigilancia de la salud ambientalFONTIBONE. ABRIL 2025</v>
      </c>
      <c r="N59" s="27" t="s">
        <v>582</v>
      </c>
      <c r="O59" s="59">
        <f>+VLOOKUP(Tabla1[[#This Row],[concatenar]],IG!$M$3:$W$1907,2,FALSE)</f>
        <v>0</v>
      </c>
      <c r="P59" s="59">
        <f>+VLOOKUP(Tabla1[[#This Row],[concatenar]],IG!$M$3:$W$1907,3,FALSE)</f>
        <v>72745966</v>
      </c>
      <c r="Q59" s="105">
        <f>+VLOOKUP(Tabla1[[#This Row],[concatenar]],IG!$M$3:$W$1907,8,FALSE)</f>
        <v>0</v>
      </c>
      <c r="R59" s="99">
        <f>+VLOOKUP(Tabla1[[#This Row],[concatenar]],IG!$M$3:$W$1907,9,FALSE)</f>
        <v>1</v>
      </c>
      <c r="S59" s="103">
        <f>+VLOOKUP(Tabla1[[#This Row],[concatenar]],IG!$M$3:$W$1907,10,FALSE)</f>
        <v>0</v>
      </c>
      <c r="T59" s="122">
        <f>+VLOOKUP(Tabla1[[#This Row],[concatenar]],IG!$M$3:$W$1907,11,FALSE)</f>
        <v>72745966</v>
      </c>
      <c r="U59" s="27" t="s">
        <v>447</v>
      </c>
      <c r="V59" s="29">
        <v>1</v>
      </c>
      <c r="W59" s="27"/>
      <c r="X59" s="27">
        <v>1.2445530985361354E-3</v>
      </c>
      <c r="Y59" s="60">
        <f>ROUND(Tabla1[[#This Row],[VALOR UNITARIO SEGUIMIENTO FINANCIERO
2024]]*Tabla1[[#This Row],[MET AFECTADA PORLA GLOSA
RECURSOS 2024]]*Tabla1[[#This Row],[Porcentaje de Glosa]],0)</f>
        <v>0</v>
      </c>
      <c r="Z59" s="60">
        <f>ROUND(Tabla1[[#This Row],[VALOR UNITARIO SEGUIMIENTO FINANCIERO
2025]]*Tabla1[[#This Row],[META AFECTADA PORLA GLOSA
RECURSOS 2025]]*Tabla1[[#This Row],[Porcentaje de Glosa]],0)</f>
        <v>90536</v>
      </c>
      <c r="AA59" s="60">
        <f>ROUND(Tabla1[[#This Row],[VALOR DE LA GLOSA 2024]]+Tabla1[[#This Row],[VALOR DE LA GLOSA 2025]],0)</f>
        <v>90536</v>
      </c>
      <c r="AB59" s="64" t="s">
        <v>596</v>
      </c>
      <c r="AC59" s="27" t="s">
        <v>584</v>
      </c>
      <c r="AD59" s="115">
        <v>0</v>
      </c>
      <c r="AE59" s="27" t="s">
        <v>597</v>
      </c>
      <c r="AF59" s="115">
        <f>ROUND(Tabla1[[#This Row],[VALOR TOTAL DE LA GLOSA]]-Tabla1[[#This Row],[Valor soportado por la Subred]],0)</f>
        <v>90536</v>
      </c>
      <c r="AG59" s="27"/>
      <c r="AH59" s="27"/>
      <c r="AI59" s="115">
        <f>ROUND(Tabla1[[#This Row],[VALOR GLOSA DEFINITIVA]]-Tabla1[[#This Row],[VALOR LEVANTADO EN LIQUIDACION]],0)</f>
        <v>90536</v>
      </c>
    </row>
    <row r="60" spans="2:35" s="30" customFormat="1" ht="87.6" customHeight="1">
      <c r="B60" s="28" t="s">
        <v>439</v>
      </c>
      <c r="C60" s="120">
        <v>1063</v>
      </c>
      <c r="D60" s="27" t="s">
        <v>244</v>
      </c>
      <c r="E60" s="57" t="str">
        <f>+Tabla1[[#This Row],[CODIGO ACTIVIDAD EN PPP Y LINEAMIENTO]]&amp;Tabla1[[#This Row],[ENTORNO/COMPONENTE]]</f>
        <v>1063Vigilancia de la salud ambiental</v>
      </c>
      <c r="F60" s="121" t="str">
        <f>+VLOOKUP(Tabla1[[#This Row],[Columna1]],IG!$D$3:$L$1907,3,FALSE)</f>
        <v>Aspectos administrativos</v>
      </c>
      <c r="G60" s="121" t="str">
        <f>+VLOOKUP(Tabla1[[#This Row],[Columna1]],IG!$D$3:$W$1907,4,FALSE)</f>
        <v>Digitador Sisvea</v>
      </c>
      <c r="H60" s="121" t="str">
        <f>+VLOOKUP(Tabla1[[#This Row],[Columna1]],IG!$D$3:$W$1907,5,FALSE)</f>
        <v>Gestión de vigilancia de la Salud Ambiental</v>
      </c>
      <c r="I60" s="121" t="str">
        <f>+VLOOKUP(Tabla1[[#This Row],[Columna1]],IG!$D$3:$W$1907,6,FALSE)</f>
        <v>VER SIVIGILA</v>
      </c>
      <c r="J60" s="121" t="str">
        <f>+VLOOKUP(Tabla1[[#This Row],[Columna1]],IG!$D$3:$W$1907,7,FALSE)</f>
        <v>VER SIVIGILA</v>
      </c>
      <c r="K60" s="27" t="s">
        <v>43</v>
      </c>
      <c r="L60" s="28" t="s">
        <v>30</v>
      </c>
      <c r="M60" s="57" t="str">
        <f>+Tabla1[[#This Row],[Columna1]]&amp;Tabla1[[#This Row],[LOCALIDAD]]&amp;Tabla1[[#This Row],[MES]]</f>
        <v>1063Vigilancia de la salud ambientalBOSAE. ABRIL 2025</v>
      </c>
      <c r="N60" s="27" t="s">
        <v>582</v>
      </c>
      <c r="O60" s="59">
        <f>+VLOOKUP(Tabla1[[#This Row],[concatenar]],IG!$M$3:$W$1907,2,FALSE)</f>
        <v>0</v>
      </c>
      <c r="P60" s="59">
        <f>+VLOOKUP(Tabla1[[#This Row],[concatenar]],IG!$M$3:$W$1907,3,FALSE)</f>
        <v>2552457</v>
      </c>
      <c r="Q60" s="105">
        <f>+VLOOKUP(Tabla1[[#This Row],[concatenar]],IG!$M$3:$W$1907,8,FALSE)</f>
        <v>0</v>
      </c>
      <c r="R60" s="99">
        <f>+VLOOKUP(Tabla1[[#This Row],[concatenar]],IG!$M$3:$W$1907,9,FALSE)</f>
        <v>11</v>
      </c>
      <c r="S60" s="103">
        <f>+VLOOKUP(Tabla1[[#This Row],[concatenar]],IG!$M$3:$W$1907,10,FALSE)</f>
        <v>0</v>
      </c>
      <c r="T60" s="122">
        <f>+VLOOKUP(Tabla1[[#This Row],[concatenar]],IG!$M$3:$W$1907,11,FALSE)</f>
        <v>28077027</v>
      </c>
      <c r="U60" s="27" t="s">
        <v>440</v>
      </c>
      <c r="V60" s="29">
        <v>1</v>
      </c>
      <c r="W60" s="27"/>
      <c r="X60" s="27">
        <v>0.2707524553792679</v>
      </c>
      <c r="Y60" s="60">
        <f>ROUND(Tabla1[[#This Row],[VALOR UNITARIO SEGUIMIENTO FINANCIERO
2024]]*Tabla1[[#This Row],[MET AFECTADA PORLA GLOSA
RECURSOS 2024]]*Tabla1[[#This Row],[Porcentaje de Glosa]],0)</f>
        <v>0</v>
      </c>
      <c r="Z60" s="60">
        <f>ROUND(Tabla1[[#This Row],[VALOR UNITARIO SEGUIMIENTO FINANCIERO
2025]]*Tabla1[[#This Row],[META AFECTADA PORLA GLOSA
RECURSOS 2025]]*Tabla1[[#This Row],[Porcentaje de Glosa]],0)</f>
        <v>691084</v>
      </c>
      <c r="AA60" s="60">
        <f>ROUND(Tabla1[[#This Row],[VALOR DE LA GLOSA 2024]]+Tabla1[[#This Row],[VALOR DE LA GLOSA 2025]],0)</f>
        <v>691084</v>
      </c>
      <c r="AB60" s="64" t="s">
        <v>598</v>
      </c>
      <c r="AC60" s="27" t="s">
        <v>528</v>
      </c>
      <c r="AD60" s="115">
        <v>0</v>
      </c>
      <c r="AE60" s="27" t="s">
        <v>599</v>
      </c>
      <c r="AF60" s="115">
        <f>ROUND(Tabla1[[#This Row],[VALOR TOTAL DE LA GLOSA]]-Tabla1[[#This Row],[Valor soportado por la Subred]],0)</f>
        <v>691084</v>
      </c>
      <c r="AG60" s="27"/>
      <c r="AH60" s="27"/>
      <c r="AI60" s="115">
        <f>ROUND(Tabla1[[#This Row],[VALOR GLOSA DEFINITIVA]]-Tabla1[[#This Row],[VALOR LEVANTADO EN LIQUIDACION]],0)</f>
        <v>691084</v>
      </c>
    </row>
    <row r="61" spans="2:35" s="30" customFormat="1" ht="87.6" customHeight="1">
      <c r="B61" s="28" t="s">
        <v>439</v>
      </c>
      <c r="C61" s="120">
        <v>31</v>
      </c>
      <c r="D61" s="27" t="s">
        <v>244</v>
      </c>
      <c r="E61" s="57" t="str">
        <f>+Tabla1[[#This Row],[CODIGO ACTIVIDAD EN PPP Y LINEAMIENTO]]&amp;Tabla1[[#This Row],[ENTORNO/COMPONENTE]]</f>
        <v>31Vigilancia de la salud ambiental</v>
      </c>
      <c r="F61" s="121" t="str">
        <f>+VLOOKUP(Tabla1[[#This Row],[Columna1]],IG!$D$3:$L$1907,3,FALSE)</f>
        <v>Línea Calidad de Agua y Saneamiento básico</v>
      </c>
      <c r="G61" s="121" t="str">
        <f>+VLOOKUP(Tabla1[[#This Row],[Columna1]],IG!$D$3:$W$1907,4,FALSE)</f>
        <v>Bodegas de almacenamiento de material reciclable y similares</v>
      </c>
      <c r="H61" s="121" t="str">
        <f>+VLOOKUP(Tabla1[[#This Row],[Columna1]],IG!$D$3:$W$1907,5,FALSE)</f>
        <v>Establecimiento vigilado y controlado</v>
      </c>
      <c r="I61" s="121" t="str">
        <f>+VLOOKUP(Tabla1[[#This Row],[Columna1]],IG!$D$3:$W$1907,6,FALSE)</f>
        <v>VER SIVIGILA</v>
      </c>
      <c r="J61" s="121" t="str">
        <f>+VLOOKUP(Tabla1[[#This Row],[Columna1]],IG!$D$3:$W$1907,7,FALSE)</f>
        <v>VER SIVIGILA</v>
      </c>
      <c r="K61" s="27" t="s">
        <v>41</v>
      </c>
      <c r="L61" s="28" t="s">
        <v>30</v>
      </c>
      <c r="M61" s="57" t="str">
        <f>+Tabla1[[#This Row],[Columna1]]&amp;Tabla1[[#This Row],[LOCALIDAD]]&amp;Tabla1[[#This Row],[MES]]</f>
        <v>31Vigilancia de la salud ambientalKENNEDYE. ABRIL 2025</v>
      </c>
      <c r="N61" s="27" t="s">
        <v>600</v>
      </c>
      <c r="O61" s="59">
        <f>+VLOOKUP(Tabla1[[#This Row],[concatenar]],IG!$M$3:$W$1907,2,FALSE)</f>
        <v>0</v>
      </c>
      <c r="P61" s="59">
        <f>+VLOOKUP(Tabla1[[#This Row],[concatenar]],IG!$M$3:$W$1907,3,FALSE)</f>
        <v>90168</v>
      </c>
      <c r="Q61" s="105">
        <f>+VLOOKUP(Tabla1[[#This Row],[concatenar]],IG!$M$3:$W$1907,8,FALSE)</f>
        <v>0</v>
      </c>
      <c r="R61" s="99">
        <f>+VLOOKUP(Tabla1[[#This Row],[concatenar]],IG!$M$3:$W$1907,9,FALSE)</f>
        <v>25</v>
      </c>
      <c r="S61" s="103">
        <f>+VLOOKUP(Tabla1[[#This Row],[concatenar]],IG!$M$3:$W$1907,10,FALSE)</f>
        <v>0</v>
      </c>
      <c r="T61" s="122">
        <f>+VLOOKUP(Tabla1[[#This Row],[concatenar]],IG!$M$3:$W$1907,11,FALSE)</f>
        <v>2254200</v>
      </c>
      <c r="U61" s="27" t="s">
        <v>447</v>
      </c>
      <c r="V61" s="29">
        <v>1</v>
      </c>
      <c r="W61" s="27"/>
      <c r="X61" s="27">
        <v>1</v>
      </c>
      <c r="Y61" s="60">
        <f>ROUND(Tabla1[[#This Row],[VALOR UNITARIO SEGUIMIENTO FINANCIERO
2024]]*Tabla1[[#This Row],[MET AFECTADA PORLA GLOSA
RECURSOS 2024]]*Tabla1[[#This Row],[Porcentaje de Glosa]],0)</f>
        <v>0</v>
      </c>
      <c r="Z61" s="60">
        <f>ROUND(Tabla1[[#This Row],[VALOR UNITARIO SEGUIMIENTO FINANCIERO
2025]]*Tabla1[[#This Row],[META AFECTADA PORLA GLOSA
RECURSOS 2025]]*Tabla1[[#This Row],[Porcentaje de Glosa]],0)</f>
        <v>90168</v>
      </c>
      <c r="AA61" s="60">
        <f>ROUND(Tabla1[[#This Row],[VALOR DE LA GLOSA 2024]]+Tabla1[[#This Row],[VALOR DE LA GLOSA 2025]],0)</f>
        <v>90168</v>
      </c>
      <c r="AB61" s="64" t="s">
        <v>601</v>
      </c>
      <c r="AC61" s="27" t="s">
        <v>602</v>
      </c>
      <c r="AD61" s="115">
        <v>0</v>
      </c>
      <c r="AE61" s="27" t="s">
        <v>603</v>
      </c>
      <c r="AF61" s="115">
        <f>ROUND(Tabla1[[#This Row],[VALOR TOTAL DE LA GLOSA]]-Tabla1[[#This Row],[Valor soportado por la Subred]],0)</f>
        <v>90168</v>
      </c>
      <c r="AG61" s="27"/>
      <c r="AH61" s="27"/>
      <c r="AI61" s="115">
        <f>ROUND(Tabla1[[#This Row],[VALOR GLOSA DEFINITIVA]]-Tabla1[[#This Row],[VALOR LEVANTADO EN LIQUIDACION]],0)</f>
        <v>90168</v>
      </c>
    </row>
    <row r="62" spans="2:35" s="30" customFormat="1" ht="87.6" customHeight="1">
      <c r="B62" s="28" t="s">
        <v>439</v>
      </c>
      <c r="C62" s="120">
        <v>33</v>
      </c>
      <c r="D62" s="27" t="s">
        <v>244</v>
      </c>
      <c r="E62" s="57" t="str">
        <f>+Tabla1[[#This Row],[CODIGO ACTIVIDAD EN PPP Y LINEAMIENTO]]&amp;Tabla1[[#This Row],[ENTORNO/COMPONENTE]]</f>
        <v>33Vigilancia de la salud ambiental</v>
      </c>
      <c r="F62" s="121" t="str">
        <f>+VLOOKUP(Tabla1[[#This Row],[Columna1]],IG!$D$3:$L$1907,3,FALSE)</f>
        <v>Línea Calidad de Agua y Saneamiento básico</v>
      </c>
      <c r="G62" s="121" t="str">
        <f>+VLOOKUP(Tabla1[[#This Row],[Columna1]],IG!$D$3:$W$1907,4,FALSE)</f>
        <v>Conglomerado comercial</v>
      </c>
      <c r="H62" s="121" t="str">
        <f>+VLOOKUP(Tabla1[[#This Row],[Columna1]],IG!$D$3:$W$1907,5,FALSE)</f>
        <v>Establecimiento vigilado y controlado</v>
      </c>
      <c r="I62" s="121" t="str">
        <f>+VLOOKUP(Tabla1[[#This Row],[Columna1]],IG!$D$3:$W$1907,6,FALSE)</f>
        <v>VER SIVIGILA</v>
      </c>
      <c r="J62" s="121" t="str">
        <f>+VLOOKUP(Tabla1[[#This Row],[Columna1]],IG!$D$3:$W$1907,7,FALSE)</f>
        <v>VER SIVIGILA</v>
      </c>
      <c r="K62" s="27" t="s">
        <v>41</v>
      </c>
      <c r="L62" s="28" t="s">
        <v>30</v>
      </c>
      <c r="M62" s="57" t="str">
        <f>+Tabla1[[#This Row],[Columna1]]&amp;Tabla1[[#This Row],[LOCALIDAD]]&amp;Tabla1[[#This Row],[MES]]</f>
        <v>33Vigilancia de la salud ambientalKENNEDYE. ABRIL 2025</v>
      </c>
      <c r="N62" s="27" t="s">
        <v>600</v>
      </c>
      <c r="O62" s="59">
        <f>+VLOOKUP(Tabla1[[#This Row],[concatenar]],IG!$M$3:$W$1907,2,FALSE)</f>
        <v>0</v>
      </c>
      <c r="P62" s="59">
        <f>+VLOOKUP(Tabla1[[#This Row],[concatenar]],IG!$M$3:$W$1907,3,FALSE)</f>
        <v>150280</v>
      </c>
      <c r="Q62" s="105">
        <f>+VLOOKUP(Tabla1[[#This Row],[concatenar]],IG!$M$3:$W$1907,8,FALSE)</f>
        <v>0</v>
      </c>
      <c r="R62" s="99">
        <f>+VLOOKUP(Tabla1[[#This Row],[concatenar]],IG!$M$3:$W$1907,9,FALSE)</f>
        <v>2</v>
      </c>
      <c r="S62" s="103">
        <f>+VLOOKUP(Tabla1[[#This Row],[concatenar]],IG!$M$3:$W$1907,10,FALSE)</f>
        <v>0</v>
      </c>
      <c r="T62" s="122">
        <f>+VLOOKUP(Tabla1[[#This Row],[concatenar]],IG!$M$3:$W$1907,11,FALSE)</f>
        <v>300560</v>
      </c>
      <c r="U62" s="27" t="s">
        <v>447</v>
      </c>
      <c r="V62" s="29">
        <v>1</v>
      </c>
      <c r="W62" s="27"/>
      <c r="X62" s="27">
        <v>1</v>
      </c>
      <c r="Y62" s="60">
        <f>ROUND(Tabla1[[#This Row],[VALOR UNITARIO SEGUIMIENTO FINANCIERO
2024]]*Tabla1[[#This Row],[MET AFECTADA PORLA GLOSA
RECURSOS 2024]]*Tabla1[[#This Row],[Porcentaje de Glosa]],0)</f>
        <v>0</v>
      </c>
      <c r="Z62" s="60">
        <f>ROUND(Tabla1[[#This Row],[VALOR UNITARIO SEGUIMIENTO FINANCIERO
2025]]*Tabla1[[#This Row],[META AFECTADA PORLA GLOSA
RECURSOS 2025]]*Tabla1[[#This Row],[Porcentaje de Glosa]],0)</f>
        <v>150280</v>
      </c>
      <c r="AA62" s="60">
        <f>ROUND(Tabla1[[#This Row],[VALOR DE LA GLOSA 2024]]+Tabla1[[#This Row],[VALOR DE LA GLOSA 2025]],0)</f>
        <v>150280</v>
      </c>
      <c r="AB62" s="64" t="s">
        <v>604</v>
      </c>
      <c r="AC62" s="27" t="s">
        <v>602</v>
      </c>
      <c r="AD62" s="115">
        <v>0</v>
      </c>
      <c r="AE62" s="27" t="s">
        <v>603</v>
      </c>
      <c r="AF62" s="115">
        <f>ROUND(Tabla1[[#This Row],[VALOR TOTAL DE LA GLOSA]]-Tabla1[[#This Row],[Valor soportado por la Subred]],0)</f>
        <v>150280</v>
      </c>
      <c r="AG62" s="27"/>
      <c r="AH62" s="27"/>
      <c r="AI62" s="115">
        <f>ROUND(Tabla1[[#This Row],[VALOR GLOSA DEFINITIVA]]-Tabla1[[#This Row],[VALOR LEVANTADO EN LIQUIDACION]],0)</f>
        <v>150280</v>
      </c>
    </row>
    <row r="63" spans="2:35" s="30" customFormat="1" ht="87.6" customHeight="1">
      <c r="B63" s="28" t="s">
        <v>439</v>
      </c>
      <c r="C63" s="120">
        <v>1005</v>
      </c>
      <c r="D63" s="27" t="s">
        <v>244</v>
      </c>
      <c r="E63" s="57" t="str">
        <f>+Tabla1[[#This Row],[CODIGO ACTIVIDAD EN PPP Y LINEAMIENTO]]&amp;Tabla1[[#This Row],[ENTORNO/COMPONENTE]]</f>
        <v>1005Vigilancia de la salud ambiental</v>
      </c>
      <c r="F63" s="121" t="str">
        <f>+VLOOKUP(Tabla1[[#This Row],[Columna1]],IG!$D$3:$L$1907,3,FALSE)</f>
        <v>Línea Calidad de Agua y Saneamiento básico</v>
      </c>
      <c r="G63" s="121" t="str">
        <f>+VLOOKUP(Tabla1[[#This Row],[Columna1]],IG!$D$3:$W$1907,4,FALSE)</f>
        <v>Profesionales independientes de salud/objeto social diferente</v>
      </c>
      <c r="H63" s="121" t="str">
        <f>+VLOOKUP(Tabla1[[#This Row],[Columna1]],IG!$D$3:$W$1907,5,FALSE)</f>
        <v>Establecimiento vigilado y controlado</v>
      </c>
      <c r="I63" s="121" t="str">
        <f>+VLOOKUP(Tabla1[[#This Row],[Columna1]],IG!$D$3:$W$1907,6,FALSE)</f>
        <v>VER SIVIGILA</v>
      </c>
      <c r="J63" s="121" t="str">
        <f>+VLOOKUP(Tabla1[[#This Row],[Columna1]],IG!$D$3:$W$1907,7,FALSE)</f>
        <v>VER SIVIGILA</v>
      </c>
      <c r="K63" s="27" t="s">
        <v>41</v>
      </c>
      <c r="L63" s="28" t="s">
        <v>30</v>
      </c>
      <c r="M63" s="57" t="str">
        <f>+Tabla1[[#This Row],[Columna1]]&amp;Tabla1[[#This Row],[LOCALIDAD]]&amp;Tabla1[[#This Row],[MES]]</f>
        <v>1005Vigilancia de la salud ambientalKENNEDYE. ABRIL 2025</v>
      </c>
      <c r="N63" s="27" t="s">
        <v>600</v>
      </c>
      <c r="O63" s="59">
        <f>+VLOOKUP(Tabla1[[#This Row],[concatenar]],IG!$M$3:$W$1907,2,FALSE)</f>
        <v>0</v>
      </c>
      <c r="P63" s="59">
        <f>+VLOOKUP(Tabla1[[#This Row],[concatenar]],IG!$M$3:$W$1907,3,FALSE)</f>
        <v>90168</v>
      </c>
      <c r="Q63" s="105">
        <f>+VLOOKUP(Tabla1[[#This Row],[concatenar]],IG!$M$3:$W$1907,8,FALSE)</f>
        <v>0</v>
      </c>
      <c r="R63" s="99">
        <f>+VLOOKUP(Tabla1[[#This Row],[concatenar]],IG!$M$3:$W$1907,9,FALSE)</f>
        <v>18</v>
      </c>
      <c r="S63" s="103">
        <f>+VLOOKUP(Tabla1[[#This Row],[concatenar]],IG!$M$3:$W$1907,10,FALSE)</f>
        <v>0</v>
      </c>
      <c r="T63" s="122">
        <f>+VLOOKUP(Tabla1[[#This Row],[concatenar]],IG!$M$3:$W$1907,11,FALSE)</f>
        <v>1623024</v>
      </c>
      <c r="U63" s="27" t="s">
        <v>447</v>
      </c>
      <c r="V63" s="29">
        <v>1</v>
      </c>
      <c r="W63" s="27"/>
      <c r="X63" s="27">
        <v>1</v>
      </c>
      <c r="Y63" s="60">
        <f>ROUND(Tabla1[[#This Row],[VALOR UNITARIO SEGUIMIENTO FINANCIERO
2024]]*Tabla1[[#This Row],[MET AFECTADA PORLA GLOSA
RECURSOS 2024]]*Tabla1[[#This Row],[Porcentaje de Glosa]],0)</f>
        <v>0</v>
      </c>
      <c r="Z63" s="60">
        <f>ROUND(Tabla1[[#This Row],[VALOR UNITARIO SEGUIMIENTO FINANCIERO
2025]]*Tabla1[[#This Row],[META AFECTADA PORLA GLOSA
RECURSOS 2025]]*Tabla1[[#This Row],[Porcentaje de Glosa]],0)</f>
        <v>90168</v>
      </c>
      <c r="AA63" s="60">
        <f>ROUND(Tabla1[[#This Row],[VALOR DE LA GLOSA 2024]]+Tabla1[[#This Row],[VALOR DE LA GLOSA 2025]],0)</f>
        <v>90168</v>
      </c>
      <c r="AB63" s="64" t="s">
        <v>605</v>
      </c>
      <c r="AC63" s="27" t="s">
        <v>602</v>
      </c>
      <c r="AD63" s="115">
        <v>0</v>
      </c>
      <c r="AE63" s="27" t="s">
        <v>603</v>
      </c>
      <c r="AF63" s="115">
        <f>ROUND(Tabla1[[#This Row],[VALOR TOTAL DE LA GLOSA]]-Tabla1[[#This Row],[Valor soportado por la Subred]],0)</f>
        <v>90168</v>
      </c>
      <c r="AG63" s="27"/>
      <c r="AH63" s="27"/>
      <c r="AI63" s="115">
        <f>ROUND(Tabla1[[#This Row],[VALOR GLOSA DEFINITIVA]]-Tabla1[[#This Row],[VALOR LEVANTADO EN LIQUIDACION]],0)</f>
        <v>90168</v>
      </c>
    </row>
    <row r="64" spans="2:35" s="30" customFormat="1" ht="87.6" customHeight="1">
      <c r="B64" s="28" t="s">
        <v>439</v>
      </c>
      <c r="C64" s="120">
        <v>2018</v>
      </c>
      <c r="D64" s="27" t="s">
        <v>244</v>
      </c>
      <c r="E64" s="57" t="str">
        <f>+Tabla1[[#This Row],[CODIGO ACTIVIDAD EN PPP Y LINEAMIENTO]]&amp;Tabla1[[#This Row],[ENTORNO/COMPONENTE]]</f>
        <v>2018Vigilancia de la salud ambiental</v>
      </c>
      <c r="F64" s="121" t="str">
        <f>+VLOOKUP(Tabla1[[#This Row],[Columna1]],IG!$D$3:$L$1907,3,FALSE)</f>
        <v>Línea Calidad de Agua y Saneamiento básico</v>
      </c>
      <c r="G64" s="121" t="str">
        <f>+VLOOKUP(Tabla1[[#This Row],[Columna1]],IG!$D$3:$W$1907,4,FALSE)</f>
        <v>Establecimientos comerciales saneamiento básico</v>
      </c>
      <c r="H64" s="121" t="str">
        <f>+VLOOKUP(Tabla1[[#This Row],[Columna1]],IG!$D$3:$W$1907,5,FALSE)</f>
        <v>Establecimiento vigilado y controlado</v>
      </c>
      <c r="I64" s="121" t="str">
        <f>+VLOOKUP(Tabla1[[#This Row],[Columna1]],IG!$D$3:$W$1907,6,FALSE)</f>
        <v>VER SIVIGILA</v>
      </c>
      <c r="J64" s="121" t="str">
        <f>+VLOOKUP(Tabla1[[#This Row],[Columna1]],IG!$D$3:$W$1907,7,FALSE)</f>
        <v>VER SIVIGILA</v>
      </c>
      <c r="K64" s="27" t="s">
        <v>41</v>
      </c>
      <c r="L64" s="28" t="s">
        <v>30</v>
      </c>
      <c r="M64" s="57" t="str">
        <f>+Tabla1[[#This Row],[Columna1]]&amp;Tabla1[[#This Row],[LOCALIDAD]]&amp;Tabla1[[#This Row],[MES]]</f>
        <v>2018Vigilancia de la salud ambientalKENNEDYE. ABRIL 2025</v>
      </c>
      <c r="N64" s="27" t="s">
        <v>600</v>
      </c>
      <c r="O64" s="59">
        <f>+VLOOKUP(Tabla1[[#This Row],[concatenar]],IG!$M$3:$W$1907,2,FALSE)</f>
        <v>0</v>
      </c>
      <c r="P64" s="59">
        <f>+VLOOKUP(Tabla1[[#This Row],[concatenar]],IG!$M$3:$W$1907,3,FALSE)</f>
        <v>39304</v>
      </c>
      <c r="Q64" s="105">
        <f>+VLOOKUP(Tabla1[[#This Row],[concatenar]],IG!$M$3:$W$1907,8,FALSE)</f>
        <v>0</v>
      </c>
      <c r="R64" s="99">
        <f>+VLOOKUP(Tabla1[[#This Row],[concatenar]],IG!$M$3:$W$1907,9,FALSE)</f>
        <v>166</v>
      </c>
      <c r="S64" s="103">
        <f>+VLOOKUP(Tabla1[[#This Row],[concatenar]],IG!$M$3:$W$1907,10,FALSE)</f>
        <v>0</v>
      </c>
      <c r="T64" s="122">
        <f>+VLOOKUP(Tabla1[[#This Row],[concatenar]],IG!$M$3:$W$1907,11,FALSE)</f>
        <v>6524464</v>
      </c>
      <c r="U64" s="27" t="s">
        <v>459</v>
      </c>
      <c r="V64" s="29">
        <v>1</v>
      </c>
      <c r="W64" s="27"/>
      <c r="X64" s="27">
        <v>1</v>
      </c>
      <c r="Y64" s="60">
        <f>ROUND(Tabla1[[#This Row],[VALOR UNITARIO SEGUIMIENTO FINANCIERO
2024]]*Tabla1[[#This Row],[MET AFECTADA PORLA GLOSA
RECURSOS 2024]]*Tabla1[[#This Row],[Porcentaje de Glosa]],0)</f>
        <v>0</v>
      </c>
      <c r="Z64" s="60">
        <f>ROUND(Tabla1[[#This Row],[VALOR UNITARIO SEGUIMIENTO FINANCIERO
2025]]*Tabla1[[#This Row],[META AFECTADA PORLA GLOSA
RECURSOS 2025]]*Tabla1[[#This Row],[Porcentaje de Glosa]],0)</f>
        <v>39304</v>
      </c>
      <c r="AA64" s="60">
        <f>ROUND(Tabla1[[#This Row],[VALOR DE LA GLOSA 2024]]+Tabla1[[#This Row],[VALOR DE LA GLOSA 2025]],0)</f>
        <v>39304</v>
      </c>
      <c r="AB64" s="64" t="s">
        <v>606</v>
      </c>
      <c r="AC64" s="27" t="s">
        <v>602</v>
      </c>
      <c r="AD64" s="115">
        <v>0</v>
      </c>
      <c r="AE64" s="27" t="s">
        <v>607</v>
      </c>
      <c r="AF64" s="115">
        <f>ROUND(Tabla1[[#This Row],[VALOR TOTAL DE LA GLOSA]]-Tabla1[[#This Row],[Valor soportado por la Subred]],0)</f>
        <v>39304</v>
      </c>
      <c r="AG64" s="27"/>
      <c r="AH64" s="27"/>
      <c r="AI64" s="115">
        <f>ROUND(Tabla1[[#This Row],[VALOR GLOSA DEFINITIVA]]-Tabla1[[#This Row],[VALOR LEVANTADO EN LIQUIDACION]],0)</f>
        <v>39304</v>
      </c>
    </row>
    <row r="65" spans="2:35" s="30" customFormat="1" ht="87.6" customHeight="1">
      <c r="B65" s="28" t="s">
        <v>439</v>
      </c>
      <c r="C65" s="120">
        <v>2018</v>
      </c>
      <c r="D65" s="27" t="s">
        <v>244</v>
      </c>
      <c r="E65" s="57" t="str">
        <f>+Tabla1[[#This Row],[CODIGO ACTIVIDAD EN PPP Y LINEAMIENTO]]&amp;Tabla1[[#This Row],[ENTORNO/COMPONENTE]]</f>
        <v>2018Vigilancia de la salud ambiental</v>
      </c>
      <c r="F65" s="121" t="str">
        <f>+VLOOKUP(Tabla1[[#This Row],[Columna1]],IG!$D$3:$L$1907,3,FALSE)</f>
        <v>Línea Calidad de Agua y Saneamiento básico</v>
      </c>
      <c r="G65" s="121" t="str">
        <f>+VLOOKUP(Tabla1[[#This Row],[Columna1]],IG!$D$3:$W$1907,4,FALSE)</f>
        <v>Establecimientos comerciales saneamiento básico</v>
      </c>
      <c r="H65" s="121" t="str">
        <f>+VLOOKUP(Tabla1[[#This Row],[Columna1]],IG!$D$3:$W$1907,5,FALSE)</f>
        <v>Establecimiento vigilado y controlado</v>
      </c>
      <c r="I65" s="121" t="str">
        <f>+VLOOKUP(Tabla1[[#This Row],[Columna1]],IG!$D$3:$W$1907,6,FALSE)</f>
        <v>VER SIVIGILA</v>
      </c>
      <c r="J65" s="121" t="str">
        <f>+VLOOKUP(Tabla1[[#This Row],[Columna1]],IG!$D$3:$W$1907,7,FALSE)</f>
        <v>VER SIVIGILA</v>
      </c>
      <c r="K65" s="27" t="s">
        <v>41</v>
      </c>
      <c r="L65" s="28" t="s">
        <v>30</v>
      </c>
      <c r="M65" s="57" t="str">
        <f>+Tabla1[[#This Row],[Columna1]]&amp;Tabla1[[#This Row],[LOCALIDAD]]&amp;Tabla1[[#This Row],[MES]]</f>
        <v>2018Vigilancia de la salud ambientalKENNEDYE. ABRIL 2025</v>
      </c>
      <c r="N65" s="27" t="s">
        <v>600</v>
      </c>
      <c r="O65" s="59">
        <f>+VLOOKUP(Tabla1[[#This Row],[concatenar]],IG!$M$3:$W$1907,2,FALSE)</f>
        <v>0</v>
      </c>
      <c r="P65" s="59">
        <f>+VLOOKUP(Tabla1[[#This Row],[concatenar]],IG!$M$3:$W$1907,3,FALSE)</f>
        <v>39304</v>
      </c>
      <c r="Q65" s="105">
        <f>+VLOOKUP(Tabla1[[#This Row],[concatenar]],IG!$M$3:$W$1907,8,FALSE)</f>
        <v>0</v>
      </c>
      <c r="R65" s="99">
        <f>+VLOOKUP(Tabla1[[#This Row],[concatenar]],IG!$M$3:$W$1907,9,FALSE)</f>
        <v>166</v>
      </c>
      <c r="S65" s="103">
        <f>+VLOOKUP(Tabla1[[#This Row],[concatenar]],IG!$M$3:$W$1907,10,FALSE)</f>
        <v>0</v>
      </c>
      <c r="T65" s="122">
        <f>+VLOOKUP(Tabla1[[#This Row],[concatenar]],IG!$M$3:$W$1907,11,FALSE)</f>
        <v>6524464</v>
      </c>
      <c r="U65" s="27" t="s">
        <v>447</v>
      </c>
      <c r="V65" s="29">
        <v>1</v>
      </c>
      <c r="W65" s="27"/>
      <c r="X65" s="27">
        <v>6</v>
      </c>
      <c r="Y65" s="60">
        <f>ROUND(Tabla1[[#This Row],[VALOR UNITARIO SEGUIMIENTO FINANCIERO
2024]]*Tabla1[[#This Row],[MET AFECTADA PORLA GLOSA
RECURSOS 2024]]*Tabla1[[#This Row],[Porcentaje de Glosa]],0)</f>
        <v>0</v>
      </c>
      <c r="Z65" s="60">
        <f>ROUND(Tabla1[[#This Row],[VALOR UNITARIO SEGUIMIENTO FINANCIERO
2025]]*Tabla1[[#This Row],[META AFECTADA PORLA GLOSA
RECURSOS 2025]]*Tabla1[[#This Row],[Porcentaje de Glosa]],0)</f>
        <v>235824</v>
      </c>
      <c r="AA65" s="60">
        <f>ROUND(Tabla1[[#This Row],[VALOR DE LA GLOSA 2024]]+Tabla1[[#This Row],[VALOR DE LA GLOSA 2025]],0)</f>
        <v>235824</v>
      </c>
      <c r="AB65" s="64" t="s">
        <v>608</v>
      </c>
      <c r="AC65" s="27" t="s">
        <v>602</v>
      </c>
      <c r="AD65" s="115">
        <v>0</v>
      </c>
      <c r="AE65" s="27" t="s">
        <v>603</v>
      </c>
      <c r="AF65" s="115">
        <f>ROUND(Tabla1[[#This Row],[VALOR TOTAL DE LA GLOSA]]-Tabla1[[#This Row],[Valor soportado por la Subred]],0)</f>
        <v>235824</v>
      </c>
      <c r="AG65" s="27"/>
      <c r="AH65" s="27"/>
      <c r="AI65" s="115">
        <f>ROUND(Tabla1[[#This Row],[VALOR GLOSA DEFINITIVA]]-Tabla1[[#This Row],[VALOR LEVANTADO EN LIQUIDACION]],0)</f>
        <v>235824</v>
      </c>
    </row>
    <row r="66" spans="2:35" s="30" customFormat="1" ht="87.6" customHeight="1">
      <c r="B66" s="28" t="s">
        <v>439</v>
      </c>
      <c r="C66" s="120">
        <v>2020</v>
      </c>
      <c r="D66" s="27" t="s">
        <v>244</v>
      </c>
      <c r="E66" s="57" t="str">
        <f>+Tabla1[[#This Row],[CODIGO ACTIVIDAD EN PPP Y LINEAMIENTO]]&amp;Tabla1[[#This Row],[ENTORNO/COMPONENTE]]</f>
        <v>2020Vigilancia de la salud ambiental</v>
      </c>
      <c r="F66" s="121" t="str">
        <f>+VLOOKUP(Tabla1[[#This Row],[Columna1]],IG!$D$3:$L$1907,3,FALSE)</f>
        <v>Línea Calidad de Agua y Saneamiento básico</v>
      </c>
      <c r="G66" s="121" t="str">
        <f>+VLOOKUP(Tabla1[[#This Row],[Columna1]],IG!$D$3:$W$1907,4,FALSE)</f>
        <v>Establecimientos de sitio de encuentro Sexual</v>
      </c>
      <c r="H66" s="121" t="str">
        <f>+VLOOKUP(Tabla1[[#This Row],[Columna1]],IG!$D$3:$W$1907,5,FALSE)</f>
        <v>Establecimiento vigilado y controlado</v>
      </c>
      <c r="I66" s="121" t="str">
        <f>+VLOOKUP(Tabla1[[#This Row],[Columna1]],IG!$D$3:$W$1907,6,FALSE)</f>
        <v>VER SIVIGILA</v>
      </c>
      <c r="J66" s="121" t="str">
        <f>+VLOOKUP(Tabla1[[#This Row],[Columna1]],IG!$D$3:$W$1907,7,FALSE)</f>
        <v>VER SIVIGILA</v>
      </c>
      <c r="K66" s="27" t="s">
        <v>41</v>
      </c>
      <c r="L66" s="28" t="s">
        <v>30</v>
      </c>
      <c r="M66" s="57" t="str">
        <f>+Tabla1[[#This Row],[Columna1]]&amp;Tabla1[[#This Row],[LOCALIDAD]]&amp;Tabla1[[#This Row],[MES]]</f>
        <v>2020Vigilancia de la salud ambientalKENNEDYE. ABRIL 2025</v>
      </c>
      <c r="N66" s="27" t="s">
        <v>600</v>
      </c>
      <c r="O66" s="59">
        <f>+VLOOKUP(Tabla1[[#This Row],[concatenar]],IG!$M$3:$W$1907,2,FALSE)</f>
        <v>0</v>
      </c>
      <c r="P66" s="59">
        <f>+VLOOKUP(Tabla1[[#This Row],[concatenar]],IG!$M$3:$W$1907,3,FALSE)</f>
        <v>149124</v>
      </c>
      <c r="Q66" s="105">
        <f>+VLOOKUP(Tabla1[[#This Row],[concatenar]],IG!$M$3:$W$1907,8,FALSE)</f>
        <v>0</v>
      </c>
      <c r="R66" s="99">
        <f>+VLOOKUP(Tabla1[[#This Row],[concatenar]],IG!$M$3:$W$1907,9,FALSE)</f>
        <v>2</v>
      </c>
      <c r="S66" s="103">
        <f>+VLOOKUP(Tabla1[[#This Row],[concatenar]],IG!$M$3:$W$1907,10,FALSE)</f>
        <v>0</v>
      </c>
      <c r="T66" s="122">
        <f>+VLOOKUP(Tabla1[[#This Row],[concatenar]],IG!$M$3:$W$1907,11,FALSE)</f>
        <v>298248</v>
      </c>
      <c r="U66" s="27" t="s">
        <v>447</v>
      </c>
      <c r="V66" s="29">
        <v>1</v>
      </c>
      <c r="W66" s="27"/>
      <c r="X66" s="27">
        <v>1</v>
      </c>
      <c r="Y66" s="60">
        <f>ROUND(Tabla1[[#This Row],[VALOR UNITARIO SEGUIMIENTO FINANCIERO
2024]]*Tabla1[[#This Row],[MET AFECTADA PORLA GLOSA
RECURSOS 2024]]*Tabla1[[#This Row],[Porcentaje de Glosa]],0)</f>
        <v>0</v>
      </c>
      <c r="Z66" s="60">
        <f>ROUND(Tabla1[[#This Row],[VALOR UNITARIO SEGUIMIENTO FINANCIERO
2025]]*Tabla1[[#This Row],[META AFECTADA PORLA GLOSA
RECURSOS 2025]]*Tabla1[[#This Row],[Porcentaje de Glosa]],0)</f>
        <v>149124</v>
      </c>
      <c r="AA66" s="60">
        <f>ROUND(Tabla1[[#This Row],[VALOR DE LA GLOSA 2024]]+Tabla1[[#This Row],[VALOR DE LA GLOSA 2025]],0)</f>
        <v>149124</v>
      </c>
      <c r="AB66" s="64" t="s">
        <v>609</v>
      </c>
      <c r="AC66" s="27" t="s">
        <v>602</v>
      </c>
      <c r="AD66" s="115">
        <v>0</v>
      </c>
      <c r="AE66" s="27" t="s">
        <v>603</v>
      </c>
      <c r="AF66" s="115">
        <f>ROUND(Tabla1[[#This Row],[VALOR TOTAL DE LA GLOSA]]-Tabla1[[#This Row],[Valor soportado por la Subred]],0)</f>
        <v>149124</v>
      </c>
      <c r="AG66" s="27"/>
      <c r="AH66" s="27"/>
      <c r="AI66" s="115">
        <f>ROUND(Tabla1[[#This Row],[VALOR GLOSA DEFINITIVA]]-Tabla1[[#This Row],[VALOR LEVANTADO EN LIQUIDACION]],0)</f>
        <v>149124</v>
      </c>
    </row>
    <row r="67" spans="2:35" s="30" customFormat="1" ht="87.6" customHeight="1">
      <c r="B67" s="28" t="s">
        <v>439</v>
      </c>
      <c r="C67" s="120">
        <v>33</v>
      </c>
      <c r="D67" s="27" t="s">
        <v>244</v>
      </c>
      <c r="E67" s="57" t="str">
        <f>+Tabla1[[#This Row],[CODIGO ACTIVIDAD EN PPP Y LINEAMIENTO]]&amp;Tabla1[[#This Row],[ENTORNO/COMPONENTE]]</f>
        <v>33Vigilancia de la salud ambiental</v>
      </c>
      <c r="F67" s="121" t="str">
        <f>+VLOOKUP(Tabla1[[#This Row],[Columna1]],IG!$D$3:$L$1907,3,FALSE)</f>
        <v>Línea Calidad de Agua y Saneamiento básico</v>
      </c>
      <c r="G67" s="121" t="str">
        <f>+VLOOKUP(Tabla1[[#This Row],[Columna1]],IG!$D$3:$W$1907,4,FALSE)</f>
        <v>Conglomerado comercial</v>
      </c>
      <c r="H67" s="121" t="str">
        <f>+VLOOKUP(Tabla1[[#This Row],[Columna1]],IG!$D$3:$W$1907,5,FALSE)</f>
        <v>Establecimiento vigilado y controlado</v>
      </c>
      <c r="I67" s="121" t="str">
        <f>+VLOOKUP(Tabla1[[#This Row],[Columna1]],IG!$D$3:$W$1907,6,FALSE)</f>
        <v>VER SIVIGILA</v>
      </c>
      <c r="J67" s="121" t="str">
        <f>+VLOOKUP(Tabla1[[#This Row],[Columna1]],IG!$D$3:$W$1907,7,FALSE)</f>
        <v>VER SIVIGILA</v>
      </c>
      <c r="K67" s="27" t="s">
        <v>41</v>
      </c>
      <c r="L67" s="28" t="s">
        <v>243</v>
      </c>
      <c r="M67" s="57" t="str">
        <f>+Tabla1[[#This Row],[Columna1]]&amp;Tabla1[[#This Row],[LOCALIDAD]]&amp;Tabla1[[#This Row],[MES]]</f>
        <v>33Vigilancia de la salud ambientalKENNEDYF. MAYO 2025</v>
      </c>
      <c r="N67" s="27" t="s">
        <v>600</v>
      </c>
      <c r="O67" s="59">
        <f>+VLOOKUP(Tabla1[[#This Row],[concatenar]],IG!$M$3:$W$1907,2,FALSE)</f>
        <v>0</v>
      </c>
      <c r="P67" s="59">
        <f>+VLOOKUP(Tabla1[[#This Row],[concatenar]],IG!$M$3:$W$1907,3,FALSE)</f>
        <v>150280</v>
      </c>
      <c r="Q67" s="105">
        <f>+VLOOKUP(Tabla1[[#This Row],[concatenar]],IG!$M$3:$W$1907,8,FALSE)</f>
        <v>0</v>
      </c>
      <c r="R67" s="99">
        <f>+VLOOKUP(Tabla1[[#This Row],[concatenar]],IG!$M$3:$W$1907,9,FALSE)</f>
        <v>4</v>
      </c>
      <c r="S67" s="103">
        <f>+VLOOKUP(Tabla1[[#This Row],[concatenar]],IG!$M$3:$W$1907,10,FALSE)</f>
        <v>0</v>
      </c>
      <c r="T67" s="122">
        <f>+VLOOKUP(Tabla1[[#This Row],[concatenar]],IG!$M$3:$W$1907,11,FALSE)</f>
        <v>601120</v>
      </c>
      <c r="U67" s="27" t="s">
        <v>447</v>
      </c>
      <c r="V67" s="29">
        <v>1</v>
      </c>
      <c r="W67" s="27"/>
      <c r="X67" s="27">
        <v>3</v>
      </c>
      <c r="Y67" s="60">
        <f>ROUND(Tabla1[[#This Row],[VALOR UNITARIO SEGUIMIENTO FINANCIERO
2024]]*Tabla1[[#This Row],[MET AFECTADA PORLA GLOSA
RECURSOS 2024]]*Tabla1[[#This Row],[Porcentaje de Glosa]],0)</f>
        <v>0</v>
      </c>
      <c r="Z67" s="60">
        <f>ROUND(Tabla1[[#This Row],[VALOR UNITARIO SEGUIMIENTO FINANCIERO
2025]]*Tabla1[[#This Row],[META AFECTADA PORLA GLOSA
RECURSOS 2025]]*Tabla1[[#This Row],[Porcentaje de Glosa]],0)</f>
        <v>450840</v>
      </c>
      <c r="AA67" s="60">
        <f>ROUND(Tabla1[[#This Row],[VALOR DE LA GLOSA 2024]]+Tabla1[[#This Row],[VALOR DE LA GLOSA 2025]],0)</f>
        <v>450840</v>
      </c>
      <c r="AB67" s="64" t="s">
        <v>610</v>
      </c>
      <c r="AC67" s="27" t="s">
        <v>602</v>
      </c>
      <c r="AD67" s="115">
        <v>0</v>
      </c>
      <c r="AE67" s="27" t="s">
        <v>603</v>
      </c>
      <c r="AF67" s="115">
        <f>ROUND(Tabla1[[#This Row],[VALOR TOTAL DE LA GLOSA]]-Tabla1[[#This Row],[Valor soportado por la Subred]],0)</f>
        <v>450840</v>
      </c>
      <c r="AG67" s="27"/>
      <c r="AH67" s="27"/>
      <c r="AI67" s="115">
        <f>ROUND(Tabla1[[#This Row],[VALOR GLOSA DEFINITIVA]]-Tabla1[[#This Row],[VALOR LEVANTADO EN LIQUIDACION]],0)</f>
        <v>450840</v>
      </c>
    </row>
    <row r="68" spans="2:35" s="30" customFormat="1" ht="87.6" customHeight="1">
      <c r="B68" s="28" t="s">
        <v>439</v>
      </c>
      <c r="C68" s="120">
        <v>1005</v>
      </c>
      <c r="D68" s="27" t="s">
        <v>244</v>
      </c>
      <c r="E68" s="57" t="str">
        <f>+Tabla1[[#This Row],[CODIGO ACTIVIDAD EN PPP Y LINEAMIENTO]]&amp;Tabla1[[#This Row],[ENTORNO/COMPONENTE]]</f>
        <v>1005Vigilancia de la salud ambiental</v>
      </c>
      <c r="F68" s="121" t="str">
        <f>+VLOOKUP(Tabla1[[#This Row],[Columna1]],IG!$D$3:$L$1907,3,FALSE)</f>
        <v>Línea Calidad de Agua y Saneamiento básico</v>
      </c>
      <c r="G68" s="121" t="str">
        <f>+VLOOKUP(Tabla1[[#This Row],[Columna1]],IG!$D$3:$W$1907,4,FALSE)</f>
        <v>Profesionales independientes de salud/objeto social diferente</v>
      </c>
      <c r="H68" s="121" t="str">
        <f>+VLOOKUP(Tabla1[[#This Row],[Columna1]],IG!$D$3:$W$1907,5,FALSE)</f>
        <v>Establecimiento vigilado y controlado</v>
      </c>
      <c r="I68" s="121" t="str">
        <f>+VLOOKUP(Tabla1[[#This Row],[Columna1]],IG!$D$3:$W$1907,6,FALSE)</f>
        <v>VER SIVIGILA</v>
      </c>
      <c r="J68" s="121" t="str">
        <f>+VLOOKUP(Tabla1[[#This Row],[Columna1]],IG!$D$3:$W$1907,7,FALSE)</f>
        <v>VER SIVIGILA</v>
      </c>
      <c r="K68" s="27" t="s">
        <v>41</v>
      </c>
      <c r="L68" s="28" t="s">
        <v>243</v>
      </c>
      <c r="M68" s="57" t="str">
        <f>+Tabla1[[#This Row],[Columna1]]&amp;Tabla1[[#This Row],[LOCALIDAD]]&amp;Tabla1[[#This Row],[MES]]</f>
        <v>1005Vigilancia de la salud ambientalKENNEDYF. MAYO 2025</v>
      </c>
      <c r="N68" s="27" t="s">
        <v>600</v>
      </c>
      <c r="O68" s="59">
        <f>+VLOOKUP(Tabla1[[#This Row],[concatenar]],IG!$M$3:$W$1907,2,FALSE)</f>
        <v>0</v>
      </c>
      <c r="P68" s="59">
        <f>+VLOOKUP(Tabla1[[#This Row],[concatenar]],IG!$M$3:$W$1907,3,FALSE)</f>
        <v>90168</v>
      </c>
      <c r="Q68" s="105">
        <f>+VLOOKUP(Tabla1[[#This Row],[concatenar]],IG!$M$3:$W$1907,8,FALSE)</f>
        <v>0</v>
      </c>
      <c r="R68" s="99">
        <f>+VLOOKUP(Tabla1[[#This Row],[concatenar]],IG!$M$3:$W$1907,9,FALSE)</f>
        <v>15</v>
      </c>
      <c r="S68" s="103">
        <f>+VLOOKUP(Tabla1[[#This Row],[concatenar]],IG!$M$3:$W$1907,10,FALSE)</f>
        <v>0</v>
      </c>
      <c r="T68" s="122">
        <f>+VLOOKUP(Tabla1[[#This Row],[concatenar]],IG!$M$3:$W$1907,11,FALSE)</f>
        <v>1352520</v>
      </c>
      <c r="U68" s="27" t="s">
        <v>447</v>
      </c>
      <c r="V68" s="29">
        <v>1</v>
      </c>
      <c r="W68" s="27"/>
      <c r="X68" s="27">
        <v>1</v>
      </c>
      <c r="Y68" s="60">
        <f>ROUND(Tabla1[[#This Row],[VALOR UNITARIO SEGUIMIENTO FINANCIERO
2024]]*Tabla1[[#This Row],[MET AFECTADA PORLA GLOSA
RECURSOS 2024]]*Tabla1[[#This Row],[Porcentaje de Glosa]],0)</f>
        <v>0</v>
      </c>
      <c r="Z68" s="60">
        <f>ROUND(Tabla1[[#This Row],[VALOR UNITARIO SEGUIMIENTO FINANCIERO
2025]]*Tabla1[[#This Row],[META AFECTADA PORLA GLOSA
RECURSOS 2025]]*Tabla1[[#This Row],[Porcentaje de Glosa]],0)</f>
        <v>90168</v>
      </c>
      <c r="AA68" s="60">
        <f>ROUND(Tabla1[[#This Row],[VALOR DE LA GLOSA 2024]]+Tabla1[[#This Row],[VALOR DE LA GLOSA 2025]],0)</f>
        <v>90168</v>
      </c>
      <c r="AB68" s="64" t="s">
        <v>611</v>
      </c>
      <c r="AC68" s="27" t="s">
        <v>602</v>
      </c>
      <c r="AD68" s="115">
        <v>0</v>
      </c>
      <c r="AE68" s="27" t="s">
        <v>603</v>
      </c>
      <c r="AF68" s="115">
        <f>ROUND(Tabla1[[#This Row],[VALOR TOTAL DE LA GLOSA]]-Tabla1[[#This Row],[Valor soportado por la Subred]],0)</f>
        <v>90168</v>
      </c>
      <c r="AG68" s="27"/>
      <c r="AH68" s="27"/>
      <c r="AI68" s="115">
        <f>ROUND(Tabla1[[#This Row],[VALOR GLOSA DEFINITIVA]]-Tabla1[[#This Row],[VALOR LEVANTADO EN LIQUIDACION]],0)</f>
        <v>90168</v>
      </c>
    </row>
    <row r="69" spans="2:35" s="30" customFormat="1" ht="87.6" customHeight="1">
      <c r="B69" s="28" t="s">
        <v>439</v>
      </c>
      <c r="C69" s="120">
        <v>2018</v>
      </c>
      <c r="D69" s="27" t="s">
        <v>244</v>
      </c>
      <c r="E69" s="57" t="str">
        <f>+Tabla1[[#This Row],[CODIGO ACTIVIDAD EN PPP Y LINEAMIENTO]]&amp;Tabla1[[#This Row],[ENTORNO/COMPONENTE]]</f>
        <v>2018Vigilancia de la salud ambiental</v>
      </c>
      <c r="F69" s="121" t="str">
        <f>+VLOOKUP(Tabla1[[#This Row],[Columna1]],IG!$D$3:$L$1907,3,FALSE)</f>
        <v>Línea Calidad de Agua y Saneamiento básico</v>
      </c>
      <c r="G69" s="121" t="str">
        <f>+VLOOKUP(Tabla1[[#This Row],[Columna1]],IG!$D$3:$W$1907,4,FALSE)</f>
        <v>Establecimientos comerciales saneamiento básico</v>
      </c>
      <c r="H69" s="121" t="str">
        <f>+VLOOKUP(Tabla1[[#This Row],[Columna1]],IG!$D$3:$W$1907,5,FALSE)</f>
        <v>Establecimiento vigilado y controlado</v>
      </c>
      <c r="I69" s="121" t="str">
        <f>+VLOOKUP(Tabla1[[#This Row],[Columna1]],IG!$D$3:$W$1907,6,FALSE)</f>
        <v>VER SIVIGILA</v>
      </c>
      <c r="J69" s="121" t="str">
        <f>+VLOOKUP(Tabla1[[#This Row],[Columna1]],IG!$D$3:$W$1907,7,FALSE)</f>
        <v>VER SIVIGILA</v>
      </c>
      <c r="K69" s="27" t="s">
        <v>41</v>
      </c>
      <c r="L69" s="28" t="s">
        <v>243</v>
      </c>
      <c r="M69" s="57" t="str">
        <f>+Tabla1[[#This Row],[Columna1]]&amp;Tabla1[[#This Row],[LOCALIDAD]]&amp;Tabla1[[#This Row],[MES]]</f>
        <v>2018Vigilancia de la salud ambientalKENNEDYF. MAYO 2025</v>
      </c>
      <c r="N69" s="27" t="s">
        <v>600</v>
      </c>
      <c r="O69" s="59">
        <f>+VLOOKUP(Tabla1[[#This Row],[concatenar]],IG!$M$3:$W$1907,2,FALSE)</f>
        <v>0</v>
      </c>
      <c r="P69" s="59">
        <f>+VLOOKUP(Tabla1[[#This Row],[concatenar]],IG!$M$3:$W$1907,3,FALSE)</f>
        <v>39304</v>
      </c>
      <c r="Q69" s="105">
        <f>+VLOOKUP(Tabla1[[#This Row],[concatenar]],IG!$M$3:$W$1907,8,FALSE)</f>
        <v>0</v>
      </c>
      <c r="R69" s="99">
        <f>+VLOOKUP(Tabla1[[#This Row],[concatenar]],IG!$M$3:$W$1907,9,FALSE)</f>
        <v>117</v>
      </c>
      <c r="S69" s="103">
        <f>+VLOOKUP(Tabla1[[#This Row],[concatenar]],IG!$M$3:$W$1907,10,FALSE)</f>
        <v>0</v>
      </c>
      <c r="T69" s="122">
        <f>+VLOOKUP(Tabla1[[#This Row],[concatenar]],IG!$M$3:$W$1907,11,FALSE)</f>
        <v>4598568</v>
      </c>
      <c r="U69" s="27" t="s">
        <v>447</v>
      </c>
      <c r="V69" s="29">
        <v>1</v>
      </c>
      <c r="W69" s="27"/>
      <c r="X69" s="27">
        <v>2</v>
      </c>
      <c r="Y69" s="60">
        <f>ROUND(Tabla1[[#This Row],[VALOR UNITARIO SEGUIMIENTO FINANCIERO
2024]]*Tabla1[[#This Row],[MET AFECTADA PORLA GLOSA
RECURSOS 2024]]*Tabla1[[#This Row],[Porcentaje de Glosa]],0)</f>
        <v>0</v>
      </c>
      <c r="Z69" s="60">
        <f>ROUND(Tabla1[[#This Row],[VALOR UNITARIO SEGUIMIENTO FINANCIERO
2025]]*Tabla1[[#This Row],[META AFECTADA PORLA GLOSA
RECURSOS 2025]]*Tabla1[[#This Row],[Porcentaje de Glosa]],0)</f>
        <v>78608</v>
      </c>
      <c r="AA69" s="60">
        <f>ROUND(Tabla1[[#This Row],[VALOR DE LA GLOSA 2024]]+Tabla1[[#This Row],[VALOR DE LA GLOSA 2025]],0)</f>
        <v>78608</v>
      </c>
      <c r="AB69" s="64" t="s">
        <v>612</v>
      </c>
      <c r="AC69" s="27" t="s">
        <v>602</v>
      </c>
      <c r="AD69" s="115">
        <v>0</v>
      </c>
      <c r="AE69" s="27" t="s">
        <v>603</v>
      </c>
      <c r="AF69" s="115">
        <f>ROUND(Tabla1[[#This Row],[VALOR TOTAL DE LA GLOSA]]-Tabla1[[#This Row],[Valor soportado por la Subred]],0)</f>
        <v>78608</v>
      </c>
      <c r="AG69" s="27"/>
      <c r="AH69" s="27"/>
      <c r="AI69" s="115">
        <f>ROUND(Tabla1[[#This Row],[VALOR GLOSA DEFINITIVA]]-Tabla1[[#This Row],[VALOR LEVANTADO EN LIQUIDACION]],0)</f>
        <v>78608</v>
      </c>
    </row>
    <row r="70" spans="2:35" s="30" customFormat="1" ht="87.6" customHeight="1">
      <c r="B70" s="28" t="s">
        <v>439</v>
      </c>
      <c r="C70" s="120">
        <v>2019</v>
      </c>
      <c r="D70" s="27" t="s">
        <v>244</v>
      </c>
      <c r="E70" s="57" t="str">
        <f>+Tabla1[[#This Row],[CODIGO ACTIVIDAD EN PPP Y LINEAMIENTO]]&amp;Tabla1[[#This Row],[ENTORNO/COMPONENTE]]</f>
        <v>2019Vigilancia de la salud ambiental</v>
      </c>
      <c r="F70" s="121" t="str">
        <f>+VLOOKUP(Tabla1[[#This Row],[Columna1]],IG!$D$3:$L$1907,3,FALSE)</f>
        <v>Línea Calidad de Agua y Saneamiento básico</v>
      </c>
      <c r="G70" s="121" t="str">
        <f>+VLOOKUP(Tabla1[[#This Row],[Columna1]],IG!$D$3:$W$1907,4,FALSE)</f>
        <v>Otras actividades comerciales saneamiento básico: Establecimientos de venta de juguetes, casinos o juegos de azar, expendio de colchones y baños públicos  </v>
      </c>
      <c r="H70" s="121" t="str">
        <f>+VLOOKUP(Tabla1[[#This Row],[Columna1]],IG!$D$3:$W$1907,5,FALSE)</f>
        <v>Establecimiento vigilado y controlado</v>
      </c>
      <c r="I70" s="121" t="str">
        <f>+VLOOKUP(Tabla1[[#This Row],[Columna1]],IG!$D$3:$W$1907,6,FALSE)</f>
        <v>VER SIVIGILA</v>
      </c>
      <c r="J70" s="121" t="str">
        <f>+VLOOKUP(Tabla1[[#This Row],[Columna1]],IG!$D$3:$W$1907,7,FALSE)</f>
        <v>VER SIVIGILA</v>
      </c>
      <c r="K70" s="27" t="s">
        <v>41</v>
      </c>
      <c r="L70" s="28" t="s">
        <v>243</v>
      </c>
      <c r="M70" s="57" t="str">
        <f>+Tabla1[[#This Row],[Columna1]]&amp;Tabla1[[#This Row],[LOCALIDAD]]&amp;Tabla1[[#This Row],[MES]]</f>
        <v>2019Vigilancia de la salud ambientalKENNEDYF. MAYO 2025</v>
      </c>
      <c r="N70" s="27" t="s">
        <v>600</v>
      </c>
      <c r="O70" s="59">
        <f>+VLOOKUP(Tabla1[[#This Row],[concatenar]],IG!$M$3:$W$1907,2,FALSE)</f>
        <v>0</v>
      </c>
      <c r="P70" s="59">
        <f>+VLOOKUP(Tabla1[[#This Row],[concatenar]],IG!$M$3:$W$1907,3,FALSE)</f>
        <v>39304</v>
      </c>
      <c r="Q70" s="105">
        <f>+VLOOKUP(Tabla1[[#This Row],[concatenar]],IG!$M$3:$W$1907,8,FALSE)</f>
        <v>0</v>
      </c>
      <c r="R70" s="99">
        <f>+VLOOKUP(Tabla1[[#This Row],[concatenar]],IG!$M$3:$W$1907,9,FALSE)</f>
        <v>19</v>
      </c>
      <c r="S70" s="103">
        <f>+VLOOKUP(Tabla1[[#This Row],[concatenar]],IG!$M$3:$W$1907,10,FALSE)</f>
        <v>0</v>
      </c>
      <c r="T70" s="122">
        <f>+VLOOKUP(Tabla1[[#This Row],[concatenar]],IG!$M$3:$W$1907,11,FALSE)</f>
        <v>746776</v>
      </c>
      <c r="U70" s="27" t="s">
        <v>447</v>
      </c>
      <c r="V70" s="29">
        <v>1</v>
      </c>
      <c r="W70" s="27"/>
      <c r="X70" s="27">
        <v>4</v>
      </c>
      <c r="Y70" s="60">
        <f>ROUND(Tabla1[[#This Row],[VALOR UNITARIO SEGUIMIENTO FINANCIERO
2024]]*Tabla1[[#This Row],[MET AFECTADA PORLA GLOSA
RECURSOS 2024]]*Tabla1[[#This Row],[Porcentaje de Glosa]],0)</f>
        <v>0</v>
      </c>
      <c r="Z70" s="60">
        <f>ROUND(Tabla1[[#This Row],[VALOR UNITARIO SEGUIMIENTO FINANCIERO
2025]]*Tabla1[[#This Row],[META AFECTADA PORLA GLOSA
RECURSOS 2025]]*Tabla1[[#This Row],[Porcentaje de Glosa]],0)</f>
        <v>157216</v>
      </c>
      <c r="AA70" s="60">
        <f>ROUND(Tabla1[[#This Row],[VALOR DE LA GLOSA 2024]]+Tabla1[[#This Row],[VALOR DE LA GLOSA 2025]],0)</f>
        <v>157216</v>
      </c>
      <c r="AB70" s="64" t="s">
        <v>613</v>
      </c>
      <c r="AC70" s="27" t="s">
        <v>602</v>
      </c>
      <c r="AD70" s="115">
        <v>0</v>
      </c>
      <c r="AE70" s="27" t="s">
        <v>603</v>
      </c>
      <c r="AF70" s="115">
        <f>ROUND(Tabla1[[#This Row],[VALOR TOTAL DE LA GLOSA]]-Tabla1[[#This Row],[Valor soportado por la Subred]],0)</f>
        <v>157216</v>
      </c>
      <c r="AG70" s="27"/>
      <c r="AH70" s="27"/>
      <c r="AI70" s="115">
        <f>ROUND(Tabla1[[#This Row],[VALOR GLOSA DEFINITIVA]]-Tabla1[[#This Row],[VALOR LEVANTADO EN LIQUIDACION]],0)</f>
        <v>157216</v>
      </c>
    </row>
    <row r="71" spans="2:35" s="30" customFormat="1" ht="87.6" customHeight="1">
      <c r="B71" s="28" t="s">
        <v>439</v>
      </c>
      <c r="C71" s="120">
        <v>31</v>
      </c>
      <c r="D71" s="27" t="s">
        <v>244</v>
      </c>
      <c r="E71" s="57" t="str">
        <f>+Tabla1[[#This Row],[CODIGO ACTIVIDAD EN PPP Y LINEAMIENTO]]&amp;Tabla1[[#This Row],[ENTORNO/COMPONENTE]]</f>
        <v>31Vigilancia de la salud ambiental</v>
      </c>
      <c r="F71" s="121" t="str">
        <f>+VLOOKUP(Tabla1[[#This Row],[Columna1]],IG!$D$3:$L$1907,3,FALSE)</f>
        <v>Línea Calidad de Agua y Saneamiento básico</v>
      </c>
      <c r="G71" s="121" t="str">
        <f>+VLOOKUP(Tabla1[[#This Row],[Columna1]],IG!$D$3:$W$1907,4,FALSE)</f>
        <v>Bodegas de almacenamiento de material reciclable y similares</v>
      </c>
      <c r="H71" s="121" t="str">
        <f>+VLOOKUP(Tabla1[[#This Row],[Columna1]],IG!$D$3:$W$1907,5,FALSE)</f>
        <v>Establecimiento vigilado y controlado</v>
      </c>
      <c r="I71" s="121" t="str">
        <f>+VLOOKUP(Tabla1[[#This Row],[Columna1]],IG!$D$3:$W$1907,6,FALSE)</f>
        <v>VER SIVIGILA</v>
      </c>
      <c r="J71" s="121" t="str">
        <f>+VLOOKUP(Tabla1[[#This Row],[Columna1]],IG!$D$3:$W$1907,7,FALSE)</f>
        <v>VER SIVIGILA</v>
      </c>
      <c r="K71" s="27" t="s">
        <v>41</v>
      </c>
      <c r="L71" s="28" t="s">
        <v>243</v>
      </c>
      <c r="M71" s="57" t="str">
        <f>+Tabla1[[#This Row],[Columna1]]&amp;Tabla1[[#This Row],[LOCALIDAD]]&amp;Tabla1[[#This Row],[MES]]</f>
        <v>31Vigilancia de la salud ambientalKENNEDYF. MAYO 2025</v>
      </c>
      <c r="N71" s="27" t="s">
        <v>600</v>
      </c>
      <c r="O71" s="59">
        <f>+VLOOKUP(Tabla1[[#This Row],[concatenar]],IG!$M$3:$W$1907,2,FALSE)</f>
        <v>0</v>
      </c>
      <c r="P71" s="59">
        <f>+VLOOKUP(Tabla1[[#This Row],[concatenar]],IG!$M$3:$W$1907,3,FALSE)</f>
        <v>90168</v>
      </c>
      <c r="Q71" s="105">
        <f>+VLOOKUP(Tabla1[[#This Row],[concatenar]],IG!$M$3:$W$1907,8,FALSE)</f>
        <v>0</v>
      </c>
      <c r="R71" s="99">
        <f>+VLOOKUP(Tabla1[[#This Row],[concatenar]],IG!$M$3:$W$1907,9,FALSE)</f>
        <v>20</v>
      </c>
      <c r="S71" s="103">
        <f>+VLOOKUP(Tabla1[[#This Row],[concatenar]],IG!$M$3:$W$1907,10,FALSE)</f>
        <v>0</v>
      </c>
      <c r="T71" s="122">
        <f>+VLOOKUP(Tabla1[[#This Row],[concatenar]],IG!$M$3:$W$1907,11,FALSE)</f>
        <v>1803360</v>
      </c>
      <c r="U71" s="27" t="s">
        <v>440</v>
      </c>
      <c r="V71" s="29">
        <v>1</v>
      </c>
      <c r="W71" s="27"/>
      <c r="X71" s="27">
        <v>0.73149010735515929</v>
      </c>
      <c r="Y71" s="60">
        <f>ROUND(Tabla1[[#This Row],[VALOR UNITARIO SEGUIMIENTO FINANCIERO
2024]]*Tabla1[[#This Row],[MET AFECTADA PORLA GLOSA
RECURSOS 2024]]*Tabla1[[#This Row],[Porcentaje de Glosa]],0)</f>
        <v>0</v>
      </c>
      <c r="Z71" s="60">
        <f>ROUND(Tabla1[[#This Row],[VALOR UNITARIO SEGUIMIENTO FINANCIERO
2025]]*Tabla1[[#This Row],[META AFECTADA PORLA GLOSA
RECURSOS 2025]]*Tabla1[[#This Row],[Porcentaje de Glosa]],0)</f>
        <v>65957</v>
      </c>
      <c r="AA71" s="60">
        <f>ROUND(Tabla1[[#This Row],[VALOR DE LA GLOSA 2024]]+Tabla1[[#This Row],[VALOR DE LA GLOSA 2025]],0)</f>
        <v>65957</v>
      </c>
      <c r="AB71" s="64" t="s">
        <v>614</v>
      </c>
      <c r="AC71" s="27" t="s">
        <v>602</v>
      </c>
      <c r="AD71" s="115">
        <v>0</v>
      </c>
      <c r="AE71" s="27" t="s">
        <v>615</v>
      </c>
      <c r="AF71" s="115">
        <f>ROUND(Tabla1[[#This Row],[VALOR TOTAL DE LA GLOSA]]-Tabla1[[#This Row],[Valor soportado por la Subred]],0)</f>
        <v>65957</v>
      </c>
      <c r="AG71" s="27"/>
      <c r="AH71" s="27"/>
      <c r="AI71" s="115">
        <f>ROUND(Tabla1[[#This Row],[VALOR GLOSA DEFINITIVA]]-Tabla1[[#This Row],[VALOR LEVANTADO EN LIQUIDACION]],0)</f>
        <v>65957</v>
      </c>
    </row>
    <row r="72" spans="2:35" s="30" customFormat="1" ht="87.6" customHeight="1">
      <c r="B72" s="28" t="s">
        <v>439</v>
      </c>
      <c r="C72" s="120">
        <v>33</v>
      </c>
      <c r="D72" s="27" t="s">
        <v>244</v>
      </c>
      <c r="E72" s="57" t="str">
        <f>+Tabla1[[#This Row],[CODIGO ACTIVIDAD EN PPP Y LINEAMIENTO]]&amp;Tabla1[[#This Row],[ENTORNO/COMPONENTE]]</f>
        <v>33Vigilancia de la salud ambiental</v>
      </c>
      <c r="F72" s="121" t="str">
        <f>+VLOOKUP(Tabla1[[#This Row],[Columna1]],IG!$D$3:$L$1907,3,FALSE)</f>
        <v>Línea Calidad de Agua y Saneamiento básico</v>
      </c>
      <c r="G72" s="121" t="str">
        <f>+VLOOKUP(Tabla1[[#This Row],[Columna1]],IG!$D$3:$W$1907,4,FALSE)</f>
        <v>Conglomerado comercial</v>
      </c>
      <c r="H72" s="121" t="str">
        <f>+VLOOKUP(Tabla1[[#This Row],[Columna1]],IG!$D$3:$W$1907,5,FALSE)</f>
        <v>Establecimiento vigilado y controlado</v>
      </c>
      <c r="I72" s="121" t="str">
        <f>+VLOOKUP(Tabla1[[#This Row],[Columna1]],IG!$D$3:$W$1907,6,FALSE)</f>
        <v>VER SIVIGILA</v>
      </c>
      <c r="J72" s="121" t="str">
        <f>+VLOOKUP(Tabla1[[#This Row],[Columna1]],IG!$D$3:$W$1907,7,FALSE)</f>
        <v>VER SIVIGILA</v>
      </c>
      <c r="K72" s="27" t="s">
        <v>29</v>
      </c>
      <c r="L72" s="28" t="s">
        <v>30</v>
      </c>
      <c r="M72" s="57" t="str">
        <f>+Tabla1[[#This Row],[Columna1]]&amp;Tabla1[[#This Row],[LOCALIDAD]]&amp;Tabla1[[#This Row],[MES]]</f>
        <v>33Vigilancia de la salud ambientalFONTIBONE. ABRIL 2025</v>
      </c>
      <c r="N72" s="27" t="s">
        <v>616</v>
      </c>
      <c r="O72" s="59">
        <f>+VLOOKUP(Tabla1[[#This Row],[concatenar]],IG!$M$3:$W$1907,2,FALSE)</f>
        <v>0</v>
      </c>
      <c r="P72" s="59">
        <f>+VLOOKUP(Tabla1[[#This Row],[concatenar]],IG!$M$3:$W$1907,3,FALSE)</f>
        <v>150280</v>
      </c>
      <c r="Q72" s="105">
        <f>+VLOOKUP(Tabla1[[#This Row],[concatenar]],IG!$M$3:$W$1907,8,FALSE)</f>
        <v>0</v>
      </c>
      <c r="R72" s="99">
        <f>+VLOOKUP(Tabla1[[#This Row],[concatenar]],IG!$M$3:$W$1907,9,FALSE)</f>
        <v>2</v>
      </c>
      <c r="S72" s="103">
        <f>+VLOOKUP(Tabla1[[#This Row],[concatenar]],IG!$M$3:$W$1907,10,FALSE)</f>
        <v>0</v>
      </c>
      <c r="T72" s="122">
        <f>+VLOOKUP(Tabla1[[#This Row],[concatenar]],IG!$M$3:$W$1907,11,FALSE)</f>
        <v>300560</v>
      </c>
      <c r="U72" s="27" t="s">
        <v>447</v>
      </c>
      <c r="V72" s="29">
        <v>1</v>
      </c>
      <c r="W72" s="27"/>
      <c r="X72" s="27">
        <v>2</v>
      </c>
      <c r="Y72" s="60">
        <f>ROUND(Tabla1[[#This Row],[VALOR UNITARIO SEGUIMIENTO FINANCIERO
2024]]*Tabla1[[#This Row],[MET AFECTADA PORLA GLOSA
RECURSOS 2024]]*Tabla1[[#This Row],[Porcentaje de Glosa]],0)</f>
        <v>0</v>
      </c>
      <c r="Z72" s="60">
        <f>ROUND(Tabla1[[#This Row],[VALOR UNITARIO SEGUIMIENTO FINANCIERO
2025]]*Tabla1[[#This Row],[META AFECTADA PORLA GLOSA
RECURSOS 2025]]*Tabla1[[#This Row],[Porcentaje de Glosa]],0)</f>
        <v>300560</v>
      </c>
      <c r="AA72" s="60">
        <f>ROUND(Tabla1[[#This Row],[VALOR DE LA GLOSA 2024]]+Tabla1[[#This Row],[VALOR DE LA GLOSA 2025]],0)</f>
        <v>300560</v>
      </c>
      <c r="AB72" s="64" t="s">
        <v>617</v>
      </c>
      <c r="AC72" s="27" t="s">
        <v>602</v>
      </c>
      <c r="AD72" s="115">
        <v>0</v>
      </c>
      <c r="AE72" s="27" t="s">
        <v>603</v>
      </c>
      <c r="AF72" s="115">
        <f>ROUND(Tabla1[[#This Row],[VALOR TOTAL DE LA GLOSA]]-Tabla1[[#This Row],[Valor soportado por la Subred]],0)</f>
        <v>300560</v>
      </c>
      <c r="AG72" s="27"/>
      <c r="AH72" s="27"/>
      <c r="AI72" s="115">
        <f>ROUND(Tabla1[[#This Row],[VALOR GLOSA DEFINITIVA]]-Tabla1[[#This Row],[VALOR LEVANTADO EN LIQUIDACION]],0)</f>
        <v>300560</v>
      </c>
    </row>
    <row r="73" spans="2:35" s="30" customFormat="1" ht="87.6" customHeight="1">
      <c r="B73" s="28" t="s">
        <v>439</v>
      </c>
      <c r="C73" s="120">
        <v>46</v>
      </c>
      <c r="D73" s="27" t="s">
        <v>244</v>
      </c>
      <c r="E73" s="57" t="str">
        <f>+Tabla1[[#This Row],[CODIGO ACTIVIDAD EN PPP Y LINEAMIENTO]]&amp;Tabla1[[#This Row],[ENTORNO/COMPONENTE]]</f>
        <v>46Vigilancia de la salud ambiental</v>
      </c>
      <c r="F73" s="121" t="str">
        <f>+VLOOKUP(Tabla1[[#This Row],[Columna1]],IG!$D$3:$L$1907,3,FALSE)</f>
        <v>Línea Calidad de Agua y Saneamiento básico</v>
      </c>
      <c r="G73" s="121" t="str">
        <f>+VLOOKUP(Tabla1[[#This Row],[Columna1]],IG!$D$3:$W$1907,4,FALSE)</f>
        <v>Establecimientos de alojamiento y hospedaje sin servicios adicionales</v>
      </c>
      <c r="H73" s="121" t="str">
        <f>+VLOOKUP(Tabla1[[#This Row],[Columna1]],IG!$D$3:$W$1907,5,FALSE)</f>
        <v>Establecimiento vigilado y controlado</v>
      </c>
      <c r="I73" s="121" t="str">
        <f>+VLOOKUP(Tabla1[[#This Row],[Columna1]],IG!$D$3:$W$1907,6,FALSE)</f>
        <v>VER SIVIGILA</v>
      </c>
      <c r="J73" s="121" t="str">
        <f>+VLOOKUP(Tabla1[[#This Row],[Columna1]],IG!$D$3:$W$1907,7,FALSE)</f>
        <v>VER SIVIGILA</v>
      </c>
      <c r="K73" s="27" t="s">
        <v>29</v>
      </c>
      <c r="L73" s="28" t="s">
        <v>30</v>
      </c>
      <c r="M73" s="57" t="str">
        <f>+Tabla1[[#This Row],[Columna1]]&amp;Tabla1[[#This Row],[LOCALIDAD]]&amp;Tabla1[[#This Row],[MES]]</f>
        <v>46Vigilancia de la salud ambientalFONTIBONE. ABRIL 2025</v>
      </c>
      <c r="N73" s="27" t="s">
        <v>616</v>
      </c>
      <c r="O73" s="59">
        <f>+VLOOKUP(Tabla1[[#This Row],[concatenar]],IG!$M$3:$W$1907,2,FALSE)</f>
        <v>0</v>
      </c>
      <c r="P73" s="59">
        <f>+VLOOKUP(Tabla1[[#This Row],[concatenar]],IG!$M$3:$W$1907,3,FALSE)</f>
        <v>120224</v>
      </c>
      <c r="Q73" s="105">
        <f>+VLOOKUP(Tabla1[[#This Row],[concatenar]],IG!$M$3:$W$1907,8,FALSE)</f>
        <v>0</v>
      </c>
      <c r="R73" s="99">
        <f>+VLOOKUP(Tabla1[[#This Row],[concatenar]],IG!$M$3:$W$1907,9,FALSE)</f>
        <v>4</v>
      </c>
      <c r="S73" s="103">
        <f>+VLOOKUP(Tabla1[[#This Row],[concatenar]],IG!$M$3:$W$1907,10,FALSE)</f>
        <v>0</v>
      </c>
      <c r="T73" s="122">
        <f>+VLOOKUP(Tabla1[[#This Row],[concatenar]],IG!$M$3:$W$1907,11,FALSE)</f>
        <v>480896</v>
      </c>
      <c r="U73" s="27" t="s">
        <v>447</v>
      </c>
      <c r="V73" s="29">
        <v>1</v>
      </c>
      <c r="W73" s="27"/>
      <c r="X73" s="27">
        <v>1</v>
      </c>
      <c r="Y73" s="60">
        <f>ROUND(Tabla1[[#This Row],[VALOR UNITARIO SEGUIMIENTO FINANCIERO
2024]]*Tabla1[[#This Row],[MET AFECTADA PORLA GLOSA
RECURSOS 2024]]*Tabla1[[#This Row],[Porcentaje de Glosa]],0)</f>
        <v>0</v>
      </c>
      <c r="Z73" s="60">
        <f>ROUND(Tabla1[[#This Row],[VALOR UNITARIO SEGUIMIENTO FINANCIERO
2025]]*Tabla1[[#This Row],[META AFECTADA PORLA GLOSA
RECURSOS 2025]]*Tabla1[[#This Row],[Porcentaje de Glosa]],0)</f>
        <v>120224</v>
      </c>
      <c r="AA73" s="60">
        <f>ROUND(Tabla1[[#This Row],[VALOR DE LA GLOSA 2024]]+Tabla1[[#This Row],[VALOR DE LA GLOSA 2025]],0)</f>
        <v>120224</v>
      </c>
      <c r="AB73" s="64" t="s">
        <v>618</v>
      </c>
      <c r="AC73" s="27" t="s">
        <v>602</v>
      </c>
      <c r="AD73" s="115">
        <v>0</v>
      </c>
      <c r="AE73" s="27" t="s">
        <v>603</v>
      </c>
      <c r="AF73" s="115">
        <f>ROUND(Tabla1[[#This Row],[VALOR TOTAL DE LA GLOSA]]-Tabla1[[#This Row],[Valor soportado por la Subred]],0)</f>
        <v>120224</v>
      </c>
      <c r="AG73" s="27"/>
      <c r="AH73" s="27"/>
      <c r="AI73" s="115">
        <f>ROUND(Tabla1[[#This Row],[VALOR GLOSA DEFINITIVA]]-Tabla1[[#This Row],[VALOR LEVANTADO EN LIQUIDACION]],0)</f>
        <v>120224</v>
      </c>
    </row>
    <row r="74" spans="2:35" s="30" customFormat="1" ht="87.6" customHeight="1">
      <c r="B74" s="28" t="s">
        <v>439</v>
      </c>
      <c r="C74" s="120">
        <v>2018</v>
      </c>
      <c r="D74" s="27" t="s">
        <v>244</v>
      </c>
      <c r="E74" s="57" t="str">
        <f>+Tabla1[[#This Row],[CODIGO ACTIVIDAD EN PPP Y LINEAMIENTO]]&amp;Tabla1[[#This Row],[ENTORNO/COMPONENTE]]</f>
        <v>2018Vigilancia de la salud ambiental</v>
      </c>
      <c r="F74" s="121" t="str">
        <f>+VLOOKUP(Tabla1[[#This Row],[Columna1]],IG!$D$3:$L$1907,3,FALSE)</f>
        <v>Línea Calidad de Agua y Saneamiento básico</v>
      </c>
      <c r="G74" s="121" t="str">
        <f>+VLOOKUP(Tabla1[[#This Row],[Columna1]],IG!$D$3:$W$1907,4,FALSE)</f>
        <v>Establecimientos comerciales saneamiento básico</v>
      </c>
      <c r="H74" s="121" t="str">
        <f>+VLOOKUP(Tabla1[[#This Row],[Columna1]],IG!$D$3:$W$1907,5,FALSE)</f>
        <v>Establecimiento vigilado y controlado</v>
      </c>
      <c r="I74" s="121" t="str">
        <f>+VLOOKUP(Tabla1[[#This Row],[Columna1]],IG!$D$3:$W$1907,6,FALSE)</f>
        <v>VER SIVIGILA</v>
      </c>
      <c r="J74" s="121" t="str">
        <f>+VLOOKUP(Tabla1[[#This Row],[Columna1]],IG!$D$3:$W$1907,7,FALSE)</f>
        <v>VER SIVIGILA</v>
      </c>
      <c r="K74" s="27" t="s">
        <v>29</v>
      </c>
      <c r="L74" s="28" t="s">
        <v>30</v>
      </c>
      <c r="M74" s="57" t="str">
        <f>+Tabla1[[#This Row],[Columna1]]&amp;Tabla1[[#This Row],[LOCALIDAD]]&amp;Tabla1[[#This Row],[MES]]</f>
        <v>2018Vigilancia de la salud ambientalFONTIBONE. ABRIL 2025</v>
      </c>
      <c r="N74" s="27" t="s">
        <v>616</v>
      </c>
      <c r="O74" s="59">
        <f>+VLOOKUP(Tabla1[[#This Row],[concatenar]],IG!$M$3:$W$1907,2,FALSE)</f>
        <v>0</v>
      </c>
      <c r="P74" s="59">
        <f>+VLOOKUP(Tabla1[[#This Row],[concatenar]],IG!$M$3:$W$1907,3,FALSE)</f>
        <v>39304</v>
      </c>
      <c r="Q74" s="105">
        <f>+VLOOKUP(Tabla1[[#This Row],[concatenar]],IG!$M$3:$W$1907,8,FALSE)</f>
        <v>0</v>
      </c>
      <c r="R74" s="99">
        <f>+VLOOKUP(Tabla1[[#This Row],[concatenar]],IG!$M$3:$W$1907,9,FALSE)</f>
        <v>159</v>
      </c>
      <c r="S74" s="103">
        <f>+VLOOKUP(Tabla1[[#This Row],[concatenar]],IG!$M$3:$W$1907,10,FALSE)</f>
        <v>0</v>
      </c>
      <c r="T74" s="122">
        <f>+VLOOKUP(Tabla1[[#This Row],[concatenar]],IG!$M$3:$W$1907,11,FALSE)</f>
        <v>6249336</v>
      </c>
      <c r="U74" s="27" t="s">
        <v>447</v>
      </c>
      <c r="V74" s="29">
        <v>1</v>
      </c>
      <c r="W74" s="27"/>
      <c r="X74" s="27">
        <v>4</v>
      </c>
      <c r="Y74" s="60">
        <f>ROUND(Tabla1[[#This Row],[VALOR UNITARIO SEGUIMIENTO FINANCIERO
2024]]*Tabla1[[#This Row],[MET AFECTADA PORLA GLOSA
RECURSOS 2024]]*Tabla1[[#This Row],[Porcentaje de Glosa]],0)</f>
        <v>0</v>
      </c>
      <c r="Z74" s="60">
        <f>ROUND(Tabla1[[#This Row],[VALOR UNITARIO SEGUIMIENTO FINANCIERO
2025]]*Tabla1[[#This Row],[META AFECTADA PORLA GLOSA
RECURSOS 2025]]*Tabla1[[#This Row],[Porcentaje de Glosa]],0)</f>
        <v>157216</v>
      </c>
      <c r="AA74" s="60">
        <f>ROUND(Tabla1[[#This Row],[VALOR DE LA GLOSA 2024]]+Tabla1[[#This Row],[VALOR DE LA GLOSA 2025]],0)</f>
        <v>157216</v>
      </c>
      <c r="AB74" s="64" t="s">
        <v>619</v>
      </c>
      <c r="AC74" s="27" t="s">
        <v>602</v>
      </c>
      <c r="AD74" s="115">
        <v>0</v>
      </c>
      <c r="AE74" s="27" t="s">
        <v>603</v>
      </c>
      <c r="AF74" s="115">
        <f>ROUND(Tabla1[[#This Row],[VALOR TOTAL DE LA GLOSA]]-Tabla1[[#This Row],[Valor soportado por la Subred]],0)</f>
        <v>157216</v>
      </c>
      <c r="AG74" s="27"/>
      <c r="AH74" s="27"/>
      <c r="AI74" s="115">
        <f>ROUND(Tabla1[[#This Row],[VALOR GLOSA DEFINITIVA]]-Tabla1[[#This Row],[VALOR LEVANTADO EN LIQUIDACION]],0)</f>
        <v>157216</v>
      </c>
    </row>
    <row r="75" spans="2:35" s="30" customFormat="1" ht="87.6" customHeight="1">
      <c r="B75" s="28" t="s">
        <v>439</v>
      </c>
      <c r="C75" s="120">
        <v>2154</v>
      </c>
      <c r="D75" s="27" t="s">
        <v>244</v>
      </c>
      <c r="E75" s="57" t="str">
        <f>+Tabla1[[#This Row],[CODIGO ACTIVIDAD EN PPP Y LINEAMIENTO]]&amp;Tabla1[[#This Row],[ENTORNO/COMPONENTE]]</f>
        <v>2154Vigilancia de la salud ambiental</v>
      </c>
      <c r="F75" s="121" t="str">
        <f>+VLOOKUP(Tabla1[[#This Row],[Columna1]],IG!$D$3:$L$1907,3,FALSE)</f>
        <v>Línea Calidad de Agua y Saneamiento básico</v>
      </c>
      <c r="G75" s="121" t="str">
        <f>+VLOOKUP(Tabla1[[#This Row],[Columna1]],IG!$D$3:$W$1907,4,FALSE)</f>
        <v>Instituciones Prestadoras de Servicios de Salud 4H</v>
      </c>
      <c r="H75" s="121" t="str">
        <f>+VLOOKUP(Tabla1[[#This Row],[Columna1]],IG!$D$3:$W$1907,5,FALSE)</f>
        <v>Establecimiento vigilado y controlado</v>
      </c>
      <c r="I75" s="121" t="str">
        <f>+VLOOKUP(Tabla1[[#This Row],[Columna1]],IG!$D$3:$W$1907,6,FALSE)</f>
        <v>VER SIVIGILA</v>
      </c>
      <c r="J75" s="121" t="str">
        <f>+VLOOKUP(Tabla1[[#This Row],[Columna1]],IG!$D$3:$W$1907,7,FALSE)</f>
        <v>VER SIVIGILA</v>
      </c>
      <c r="K75" s="27" t="s">
        <v>29</v>
      </c>
      <c r="L75" s="28" t="s">
        <v>30</v>
      </c>
      <c r="M75" s="57" t="str">
        <f>+Tabla1[[#This Row],[Columna1]]&amp;Tabla1[[#This Row],[LOCALIDAD]]&amp;Tabla1[[#This Row],[MES]]</f>
        <v>2154Vigilancia de la salud ambientalFONTIBONE. ABRIL 2025</v>
      </c>
      <c r="N75" s="27" t="s">
        <v>616</v>
      </c>
      <c r="O75" s="59">
        <f>+VLOOKUP(Tabla1[[#This Row],[concatenar]],IG!$M$3:$W$1907,2,FALSE)</f>
        <v>0</v>
      </c>
      <c r="P75" s="59">
        <f>+VLOOKUP(Tabla1[[#This Row],[concatenar]],IG!$M$3:$W$1907,3,FALSE)</f>
        <v>120224</v>
      </c>
      <c r="Q75" s="105">
        <f>+VLOOKUP(Tabla1[[#This Row],[concatenar]],IG!$M$3:$W$1907,8,FALSE)</f>
        <v>0</v>
      </c>
      <c r="R75" s="99">
        <f>+VLOOKUP(Tabla1[[#This Row],[concatenar]],IG!$M$3:$W$1907,9,FALSE)</f>
        <v>6</v>
      </c>
      <c r="S75" s="103">
        <f>+VLOOKUP(Tabla1[[#This Row],[concatenar]],IG!$M$3:$W$1907,10,FALSE)</f>
        <v>0</v>
      </c>
      <c r="T75" s="122">
        <f>+VLOOKUP(Tabla1[[#This Row],[concatenar]],IG!$M$3:$W$1907,11,FALSE)</f>
        <v>721344</v>
      </c>
      <c r="U75" s="27" t="s">
        <v>447</v>
      </c>
      <c r="V75" s="29">
        <v>1</v>
      </c>
      <c r="W75" s="27"/>
      <c r="X75" s="27">
        <v>1</v>
      </c>
      <c r="Y75" s="60">
        <f>ROUND(Tabla1[[#This Row],[VALOR UNITARIO SEGUIMIENTO FINANCIERO
2024]]*Tabla1[[#This Row],[MET AFECTADA PORLA GLOSA
RECURSOS 2024]]*Tabla1[[#This Row],[Porcentaje de Glosa]],0)</f>
        <v>0</v>
      </c>
      <c r="Z75" s="60">
        <f>ROUND(Tabla1[[#This Row],[VALOR UNITARIO SEGUIMIENTO FINANCIERO
2025]]*Tabla1[[#This Row],[META AFECTADA PORLA GLOSA
RECURSOS 2025]]*Tabla1[[#This Row],[Porcentaje de Glosa]],0)</f>
        <v>120224</v>
      </c>
      <c r="AA75" s="60">
        <f>ROUND(Tabla1[[#This Row],[VALOR DE LA GLOSA 2024]]+Tabla1[[#This Row],[VALOR DE LA GLOSA 2025]],0)</f>
        <v>120224</v>
      </c>
      <c r="AB75" s="64" t="s">
        <v>620</v>
      </c>
      <c r="AC75" s="27" t="s">
        <v>602</v>
      </c>
      <c r="AD75" s="115">
        <v>0</v>
      </c>
      <c r="AE75" s="27" t="s">
        <v>603</v>
      </c>
      <c r="AF75" s="115">
        <f>ROUND(Tabla1[[#This Row],[VALOR TOTAL DE LA GLOSA]]-Tabla1[[#This Row],[Valor soportado por la Subred]],0)</f>
        <v>120224</v>
      </c>
      <c r="AG75" s="27"/>
      <c r="AH75" s="27"/>
      <c r="AI75" s="115">
        <f>ROUND(Tabla1[[#This Row],[VALOR GLOSA DEFINITIVA]]-Tabla1[[#This Row],[VALOR LEVANTADO EN LIQUIDACION]],0)</f>
        <v>120224</v>
      </c>
    </row>
    <row r="76" spans="2:35" s="30" customFormat="1" ht="87.6" customHeight="1">
      <c r="B76" s="28" t="s">
        <v>439</v>
      </c>
      <c r="C76" s="120">
        <v>33</v>
      </c>
      <c r="D76" s="27" t="s">
        <v>244</v>
      </c>
      <c r="E76" s="57" t="str">
        <f>+Tabla1[[#This Row],[CODIGO ACTIVIDAD EN PPP Y LINEAMIENTO]]&amp;Tabla1[[#This Row],[ENTORNO/COMPONENTE]]</f>
        <v>33Vigilancia de la salud ambiental</v>
      </c>
      <c r="F76" s="121" t="str">
        <f>+VLOOKUP(Tabla1[[#This Row],[Columna1]],IG!$D$3:$L$1907,3,FALSE)</f>
        <v>Línea Calidad de Agua y Saneamiento básico</v>
      </c>
      <c r="G76" s="121" t="str">
        <f>+VLOOKUP(Tabla1[[#This Row],[Columna1]],IG!$D$3:$W$1907,4,FALSE)</f>
        <v>Conglomerado comercial</v>
      </c>
      <c r="H76" s="121" t="str">
        <f>+VLOOKUP(Tabla1[[#This Row],[Columna1]],IG!$D$3:$W$1907,5,FALSE)</f>
        <v>Establecimiento vigilado y controlado</v>
      </c>
      <c r="I76" s="121" t="str">
        <f>+VLOOKUP(Tabla1[[#This Row],[Columna1]],IG!$D$3:$W$1907,6,FALSE)</f>
        <v>VER SIVIGILA</v>
      </c>
      <c r="J76" s="121" t="str">
        <f>+VLOOKUP(Tabla1[[#This Row],[Columna1]],IG!$D$3:$W$1907,7,FALSE)</f>
        <v>VER SIVIGILA</v>
      </c>
      <c r="K76" s="27" t="s">
        <v>29</v>
      </c>
      <c r="L76" s="28" t="s">
        <v>243</v>
      </c>
      <c r="M76" s="57" t="str">
        <f>+Tabla1[[#This Row],[Columna1]]&amp;Tabla1[[#This Row],[LOCALIDAD]]&amp;Tabla1[[#This Row],[MES]]</f>
        <v>33Vigilancia de la salud ambientalFONTIBONF. MAYO 2025</v>
      </c>
      <c r="N76" s="27" t="s">
        <v>616</v>
      </c>
      <c r="O76" s="59">
        <f>+VLOOKUP(Tabla1[[#This Row],[concatenar]],IG!$M$3:$W$1907,2,FALSE)</f>
        <v>0</v>
      </c>
      <c r="P76" s="59">
        <f>+VLOOKUP(Tabla1[[#This Row],[concatenar]],IG!$M$3:$W$1907,3,FALSE)</f>
        <v>150280</v>
      </c>
      <c r="Q76" s="105">
        <f>+VLOOKUP(Tabla1[[#This Row],[concatenar]],IG!$M$3:$W$1907,8,FALSE)</f>
        <v>0</v>
      </c>
      <c r="R76" s="99">
        <f>+VLOOKUP(Tabla1[[#This Row],[concatenar]],IG!$M$3:$W$1907,9,FALSE)</f>
        <v>4</v>
      </c>
      <c r="S76" s="103">
        <f>+VLOOKUP(Tabla1[[#This Row],[concatenar]],IG!$M$3:$W$1907,10,FALSE)</f>
        <v>0</v>
      </c>
      <c r="T76" s="122">
        <f>+VLOOKUP(Tabla1[[#This Row],[concatenar]],IG!$M$3:$W$1907,11,FALSE)</f>
        <v>601120</v>
      </c>
      <c r="U76" s="27" t="s">
        <v>447</v>
      </c>
      <c r="V76" s="29">
        <v>1</v>
      </c>
      <c r="W76" s="27"/>
      <c r="X76" s="27">
        <v>3</v>
      </c>
      <c r="Y76" s="60">
        <f>ROUND(Tabla1[[#This Row],[VALOR UNITARIO SEGUIMIENTO FINANCIERO
2024]]*Tabla1[[#This Row],[MET AFECTADA PORLA GLOSA
RECURSOS 2024]]*Tabla1[[#This Row],[Porcentaje de Glosa]],0)</f>
        <v>0</v>
      </c>
      <c r="Z76" s="60">
        <f>ROUND(Tabla1[[#This Row],[VALOR UNITARIO SEGUIMIENTO FINANCIERO
2025]]*Tabla1[[#This Row],[META AFECTADA PORLA GLOSA
RECURSOS 2025]]*Tabla1[[#This Row],[Porcentaje de Glosa]],0)</f>
        <v>450840</v>
      </c>
      <c r="AA76" s="60">
        <f>ROUND(Tabla1[[#This Row],[VALOR DE LA GLOSA 2024]]+Tabla1[[#This Row],[VALOR DE LA GLOSA 2025]],0)</f>
        <v>450840</v>
      </c>
      <c r="AB76" s="64" t="s">
        <v>621</v>
      </c>
      <c r="AC76" s="27" t="s">
        <v>602</v>
      </c>
      <c r="AD76" s="115">
        <v>0</v>
      </c>
      <c r="AE76" s="27" t="s">
        <v>603</v>
      </c>
      <c r="AF76" s="115">
        <f>ROUND(Tabla1[[#This Row],[VALOR TOTAL DE LA GLOSA]]-Tabla1[[#This Row],[Valor soportado por la Subred]],0)</f>
        <v>450840</v>
      </c>
      <c r="AG76" s="27"/>
      <c r="AH76" s="27"/>
      <c r="AI76" s="115">
        <f>ROUND(Tabla1[[#This Row],[VALOR GLOSA DEFINITIVA]]-Tabla1[[#This Row],[VALOR LEVANTADO EN LIQUIDACION]],0)</f>
        <v>450840</v>
      </c>
    </row>
    <row r="77" spans="2:35" s="30" customFormat="1" ht="87.6" customHeight="1">
      <c r="B77" s="28" t="s">
        <v>439</v>
      </c>
      <c r="C77" s="120">
        <v>1005</v>
      </c>
      <c r="D77" s="27" t="s">
        <v>244</v>
      </c>
      <c r="E77" s="57" t="str">
        <f>+Tabla1[[#This Row],[CODIGO ACTIVIDAD EN PPP Y LINEAMIENTO]]&amp;Tabla1[[#This Row],[ENTORNO/COMPONENTE]]</f>
        <v>1005Vigilancia de la salud ambiental</v>
      </c>
      <c r="F77" s="121" t="str">
        <f>+VLOOKUP(Tabla1[[#This Row],[Columna1]],IG!$D$3:$L$1907,3,FALSE)</f>
        <v>Línea Calidad de Agua y Saneamiento básico</v>
      </c>
      <c r="G77" s="121" t="str">
        <f>+VLOOKUP(Tabla1[[#This Row],[Columna1]],IG!$D$3:$W$1907,4,FALSE)</f>
        <v>Profesionales independientes de salud/objeto social diferente</v>
      </c>
      <c r="H77" s="121" t="str">
        <f>+VLOOKUP(Tabla1[[#This Row],[Columna1]],IG!$D$3:$W$1907,5,FALSE)</f>
        <v>Establecimiento vigilado y controlado</v>
      </c>
      <c r="I77" s="121" t="str">
        <f>+VLOOKUP(Tabla1[[#This Row],[Columna1]],IG!$D$3:$W$1907,6,FALSE)</f>
        <v>VER SIVIGILA</v>
      </c>
      <c r="J77" s="121" t="str">
        <f>+VLOOKUP(Tabla1[[#This Row],[Columna1]],IG!$D$3:$W$1907,7,FALSE)</f>
        <v>VER SIVIGILA</v>
      </c>
      <c r="K77" s="27" t="s">
        <v>29</v>
      </c>
      <c r="L77" s="28" t="s">
        <v>243</v>
      </c>
      <c r="M77" s="57" t="str">
        <f>+Tabla1[[#This Row],[Columna1]]&amp;Tabla1[[#This Row],[LOCALIDAD]]&amp;Tabla1[[#This Row],[MES]]</f>
        <v>1005Vigilancia de la salud ambientalFONTIBONF. MAYO 2025</v>
      </c>
      <c r="N77" s="27" t="s">
        <v>616</v>
      </c>
      <c r="O77" s="59">
        <f>+VLOOKUP(Tabla1[[#This Row],[concatenar]],IG!$M$3:$W$1907,2,FALSE)</f>
        <v>0</v>
      </c>
      <c r="P77" s="59">
        <f>+VLOOKUP(Tabla1[[#This Row],[concatenar]],IG!$M$3:$W$1907,3,FALSE)</f>
        <v>90168</v>
      </c>
      <c r="Q77" s="105">
        <f>+VLOOKUP(Tabla1[[#This Row],[concatenar]],IG!$M$3:$W$1907,8,FALSE)</f>
        <v>0</v>
      </c>
      <c r="R77" s="99">
        <f>+VLOOKUP(Tabla1[[#This Row],[concatenar]],IG!$M$3:$W$1907,9,FALSE)</f>
        <v>16</v>
      </c>
      <c r="S77" s="103">
        <f>+VLOOKUP(Tabla1[[#This Row],[concatenar]],IG!$M$3:$W$1907,10,FALSE)</f>
        <v>0</v>
      </c>
      <c r="T77" s="122">
        <f>+VLOOKUP(Tabla1[[#This Row],[concatenar]],IG!$M$3:$W$1907,11,FALSE)</f>
        <v>1442688</v>
      </c>
      <c r="U77" s="27" t="s">
        <v>447</v>
      </c>
      <c r="V77" s="29">
        <v>1</v>
      </c>
      <c r="W77" s="27"/>
      <c r="X77" s="27">
        <v>2</v>
      </c>
      <c r="Y77" s="60">
        <f>ROUND(Tabla1[[#This Row],[VALOR UNITARIO SEGUIMIENTO FINANCIERO
2024]]*Tabla1[[#This Row],[MET AFECTADA PORLA GLOSA
RECURSOS 2024]]*Tabla1[[#This Row],[Porcentaje de Glosa]],0)</f>
        <v>0</v>
      </c>
      <c r="Z77" s="60">
        <f>ROUND(Tabla1[[#This Row],[VALOR UNITARIO SEGUIMIENTO FINANCIERO
2025]]*Tabla1[[#This Row],[META AFECTADA PORLA GLOSA
RECURSOS 2025]]*Tabla1[[#This Row],[Porcentaje de Glosa]],0)</f>
        <v>180336</v>
      </c>
      <c r="AA77" s="60">
        <f>ROUND(Tabla1[[#This Row],[VALOR DE LA GLOSA 2024]]+Tabla1[[#This Row],[VALOR DE LA GLOSA 2025]],0)</f>
        <v>180336</v>
      </c>
      <c r="AB77" s="64" t="s">
        <v>622</v>
      </c>
      <c r="AC77" s="27" t="s">
        <v>602</v>
      </c>
      <c r="AD77" s="115">
        <v>0</v>
      </c>
      <c r="AE77" s="27" t="s">
        <v>603</v>
      </c>
      <c r="AF77" s="115">
        <f>ROUND(Tabla1[[#This Row],[VALOR TOTAL DE LA GLOSA]]-Tabla1[[#This Row],[Valor soportado por la Subred]],0)</f>
        <v>180336</v>
      </c>
      <c r="AG77" s="27"/>
      <c r="AH77" s="27"/>
      <c r="AI77" s="115">
        <f>ROUND(Tabla1[[#This Row],[VALOR GLOSA DEFINITIVA]]-Tabla1[[#This Row],[VALOR LEVANTADO EN LIQUIDACION]],0)</f>
        <v>180336</v>
      </c>
    </row>
    <row r="78" spans="2:35" s="30" customFormat="1" ht="87.6" customHeight="1">
      <c r="B78" s="28" t="s">
        <v>439</v>
      </c>
      <c r="C78" s="120">
        <v>2019</v>
      </c>
      <c r="D78" s="27" t="s">
        <v>244</v>
      </c>
      <c r="E78" s="57" t="str">
        <f>+Tabla1[[#This Row],[CODIGO ACTIVIDAD EN PPP Y LINEAMIENTO]]&amp;Tabla1[[#This Row],[ENTORNO/COMPONENTE]]</f>
        <v>2019Vigilancia de la salud ambiental</v>
      </c>
      <c r="F78" s="121" t="str">
        <f>+VLOOKUP(Tabla1[[#This Row],[Columna1]],IG!$D$3:$L$1907,3,FALSE)</f>
        <v>Línea Calidad de Agua y Saneamiento básico</v>
      </c>
      <c r="G78" s="121" t="str">
        <f>+VLOOKUP(Tabla1[[#This Row],[Columna1]],IG!$D$3:$W$1907,4,FALSE)</f>
        <v>Otras actividades comerciales saneamiento básico: Establecimientos de venta de juguetes, casinos o juegos de azar, expendio de colchones y baños públicos  </v>
      </c>
      <c r="H78" s="121" t="str">
        <f>+VLOOKUP(Tabla1[[#This Row],[Columna1]],IG!$D$3:$W$1907,5,FALSE)</f>
        <v>Establecimiento vigilado y controlado</v>
      </c>
      <c r="I78" s="121" t="str">
        <f>+VLOOKUP(Tabla1[[#This Row],[Columna1]],IG!$D$3:$W$1907,6,FALSE)</f>
        <v>VER SIVIGILA</v>
      </c>
      <c r="J78" s="121" t="str">
        <f>+VLOOKUP(Tabla1[[#This Row],[Columna1]],IG!$D$3:$W$1907,7,FALSE)</f>
        <v>VER SIVIGILA</v>
      </c>
      <c r="K78" s="27" t="s">
        <v>29</v>
      </c>
      <c r="L78" s="28" t="s">
        <v>243</v>
      </c>
      <c r="M78" s="57" t="str">
        <f>+Tabla1[[#This Row],[Columna1]]&amp;Tabla1[[#This Row],[LOCALIDAD]]&amp;Tabla1[[#This Row],[MES]]</f>
        <v>2019Vigilancia de la salud ambientalFONTIBONF. MAYO 2025</v>
      </c>
      <c r="N78" s="27" t="s">
        <v>616</v>
      </c>
      <c r="O78" s="59">
        <f>+VLOOKUP(Tabla1[[#This Row],[concatenar]],IG!$M$3:$W$1907,2,FALSE)</f>
        <v>0</v>
      </c>
      <c r="P78" s="59">
        <f>+VLOOKUP(Tabla1[[#This Row],[concatenar]],IG!$M$3:$W$1907,3,FALSE)</f>
        <v>39304</v>
      </c>
      <c r="Q78" s="105">
        <f>+VLOOKUP(Tabla1[[#This Row],[concatenar]],IG!$M$3:$W$1907,8,FALSE)</f>
        <v>0</v>
      </c>
      <c r="R78" s="99">
        <f>+VLOOKUP(Tabla1[[#This Row],[concatenar]],IG!$M$3:$W$1907,9,FALSE)</f>
        <v>23</v>
      </c>
      <c r="S78" s="103">
        <f>+VLOOKUP(Tabla1[[#This Row],[concatenar]],IG!$M$3:$W$1907,10,FALSE)</f>
        <v>0</v>
      </c>
      <c r="T78" s="122">
        <f>+VLOOKUP(Tabla1[[#This Row],[concatenar]],IG!$M$3:$W$1907,11,FALSE)</f>
        <v>903992</v>
      </c>
      <c r="U78" s="27" t="s">
        <v>447</v>
      </c>
      <c r="V78" s="29">
        <v>1</v>
      </c>
      <c r="W78" s="27"/>
      <c r="X78" s="27">
        <v>1</v>
      </c>
      <c r="Y78" s="60">
        <f>ROUND(Tabla1[[#This Row],[VALOR UNITARIO SEGUIMIENTO FINANCIERO
2024]]*Tabla1[[#This Row],[MET AFECTADA PORLA GLOSA
RECURSOS 2024]]*Tabla1[[#This Row],[Porcentaje de Glosa]],0)</f>
        <v>0</v>
      </c>
      <c r="Z78" s="60">
        <f>ROUND(Tabla1[[#This Row],[VALOR UNITARIO SEGUIMIENTO FINANCIERO
2025]]*Tabla1[[#This Row],[META AFECTADA PORLA GLOSA
RECURSOS 2025]]*Tabla1[[#This Row],[Porcentaje de Glosa]],0)</f>
        <v>39304</v>
      </c>
      <c r="AA78" s="60">
        <f>ROUND(Tabla1[[#This Row],[VALOR DE LA GLOSA 2024]]+Tabla1[[#This Row],[VALOR DE LA GLOSA 2025]],0)</f>
        <v>39304</v>
      </c>
      <c r="AB78" s="64" t="s">
        <v>623</v>
      </c>
      <c r="AC78" s="27" t="s">
        <v>602</v>
      </c>
      <c r="AD78" s="115">
        <v>0</v>
      </c>
      <c r="AE78" s="27" t="s">
        <v>603</v>
      </c>
      <c r="AF78" s="115">
        <f>ROUND(Tabla1[[#This Row],[VALOR TOTAL DE LA GLOSA]]-Tabla1[[#This Row],[Valor soportado por la Subred]],0)</f>
        <v>39304</v>
      </c>
      <c r="AG78" s="27"/>
      <c r="AH78" s="27"/>
      <c r="AI78" s="115">
        <f>ROUND(Tabla1[[#This Row],[VALOR GLOSA DEFINITIVA]]-Tabla1[[#This Row],[VALOR LEVANTADO EN LIQUIDACION]],0)</f>
        <v>39304</v>
      </c>
    </row>
    <row r="79" spans="2:35" s="30" customFormat="1" ht="87.6" customHeight="1">
      <c r="B79" s="28" t="s">
        <v>439</v>
      </c>
      <c r="C79" s="120">
        <v>2152</v>
      </c>
      <c r="D79" s="27" t="s">
        <v>244</v>
      </c>
      <c r="E79" s="57" t="str">
        <f>+Tabla1[[#This Row],[CODIGO ACTIVIDAD EN PPP Y LINEAMIENTO]]&amp;Tabla1[[#This Row],[ENTORNO/COMPONENTE]]</f>
        <v>2152Vigilancia de la salud ambiental</v>
      </c>
      <c r="F79" s="121" t="str">
        <f>+VLOOKUP(Tabla1[[#This Row],[Columna1]],IG!$D$3:$L$1907,3,FALSE)</f>
        <v>Línea Calidad de Agua y Saneamiento básico</v>
      </c>
      <c r="G79" s="121" t="str">
        <f>+VLOOKUP(Tabla1[[#This Row],[Columna1]],IG!$D$3:$W$1907,4,FALSE)</f>
        <v>Establecimientos de educación preescolar, básica y media (Jardin Infantil)</v>
      </c>
      <c r="H79" s="121" t="str">
        <f>+VLOOKUP(Tabla1[[#This Row],[Columna1]],IG!$D$3:$W$1907,5,FALSE)</f>
        <v>Establecimiento vigilado y controlado</v>
      </c>
      <c r="I79" s="121" t="str">
        <f>+VLOOKUP(Tabla1[[#This Row],[Columna1]],IG!$D$3:$W$1907,6,FALSE)</f>
        <v>VER SIVIGILA</v>
      </c>
      <c r="J79" s="121" t="str">
        <f>+VLOOKUP(Tabla1[[#This Row],[Columna1]],IG!$D$3:$W$1907,7,FALSE)</f>
        <v>VER SIVIGILA</v>
      </c>
      <c r="K79" s="27" t="s">
        <v>29</v>
      </c>
      <c r="L79" s="28" t="s">
        <v>243</v>
      </c>
      <c r="M79" s="57" t="str">
        <f>+Tabla1[[#This Row],[Columna1]]&amp;Tabla1[[#This Row],[LOCALIDAD]]&amp;Tabla1[[#This Row],[MES]]</f>
        <v>2152Vigilancia de la salud ambientalFONTIBONF. MAYO 2025</v>
      </c>
      <c r="N79" s="27" t="s">
        <v>616</v>
      </c>
      <c r="O79" s="59">
        <f>+VLOOKUP(Tabla1[[#This Row],[concatenar]],IG!$M$3:$W$1907,2,FALSE)</f>
        <v>0</v>
      </c>
      <c r="P79" s="59">
        <f>+VLOOKUP(Tabla1[[#This Row],[concatenar]],IG!$M$3:$W$1907,3,FALSE)</f>
        <v>120224</v>
      </c>
      <c r="Q79" s="105">
        <f>+VLOOKUP(Tabla1[[#This Row],[concatenar]],IG!$M$3:$W$1907,8,FALSE)</f>
        <v>0</v>
      </c>
      <c r="R79" s="99">
        <f>+VLOOKUP(Tabla1[[#This Row],[concatenar]],IG!$M$3:$W$1907,9,FALSE)</f>
        <v>17</v>
      </c>
      <c r="S79" s="103">
        <f>+VLOOKUP(Tabla1[[#This Row],[concatenar]],IG!$M$3:$W$1907,10,FALSE)</f>
        <v>0</v>
      </c>
      <c r="T79" s="122">
        <f>+VLOOKUP(Tabla1[[#This Row],[concatenar]],IG!$M$3:$W$1907,11,FALSE)</f>
        <v>2043808</v>
      </c>
      <c r="U79" s="27" t="s">
        <v>447</v>
      </c>
      <c r="V79" s="29">
        <v>1</v>
      </c>
      <c r="W79" s="27"/>
      <c r="X79" s="27">
        <v>1</v>
      </c>
      <c r="Y79" s="60">
        <f>ROUND(Tabla1[[#This Row],[VALOR UNITARIO SEGUIMIENTO FINANCIERO
2024]]*Tabla1[[#This Row],[MET AFECTADA PORLA GLOSA
RECURSOS 2024]]*Tabla1[[#This Row],[Porcentaje de Glosa]],0)</f>
        <v>0</v>
      </c>
      <c r="Z79" s="60">
        <f>ROUND(Tabla1[[#This Row],[VALOR UNITARIO SEGUIMIENTO FINANCIERO
2025]]*Tabla1[[#This Row],[META AFECTADA PORLA GLOSA
RECURSOS 2025]]*Tabla1[[#This Row],[Porcentaje de Glosa]],0)</f>
        <v>120224</v>
      </c>
      <c r="AA79" s="60">
        <f>ROUND(Tabla1[[#This Row],[VALOR DE LA GLOSA 2024]]+Tabla1[[#This Row],[VALOR DE LA GLOSA 2025]],0)</f>
        <v>120224</v>
      </c>
      <c r="AB79" s="64" t="s">
        <v>624</v>
      </c>
      <c r="AC79" s="27" t="s">
        <v>602</v>
      </c>
      <c r="AD79" s="115">
        <v>0</v>
      </c>
      <c r="AE79" s="27" t="s">
        <v>603</v>
      </c>
      <c r="AF79" s="115">
        <f>ROUND(Tabla1[[#This Row],[VALOR TOTAL DE LA GLOSA]]-Tabla1[[#This Row],[Valor soportado por la Subred]],0)</f>
        <v>120224</v>
      </c>
      <c r="AG79" s="27"/>
      <c r="AH79" s="27"/>
      <c r="AI79" s="115">
        <f>ROUND(Tabla1[[#This Row],[VALOR GLOSA DEFINITIVA]]-Tabla1[[#This Row],[VALOR LEVANTADO EN LIQUIDACION]],0)</f>
        <v>120224</v>
      </c>
    </row>
    <row r="80" spans="2:35" s="30" customFormat="1" ht="87.6" customHeight="1">
      <c r="B80" s="28" t="s">
        <v>439</v>
      </c>
      <c r="C80" s="120">
        <v>2153</v>
      </c>
      <c r="D80" s="27" t="s">
        <v>244</v>
      </c>
      <c r="E80" s="57" t="str">
        <f>+Tabla1[[#This Row],[CODIGO ACTIVIDAD EN PPP Y LINEAMIENTO]]&amp;Tabla1[[#This Row],[ENTORNO/COMPONENTE]]</f>
        <v>2153Vigilancia de la salud ambiental</v>
      </c>
      <c r="F80" s="121" t="str">
        <f>+VLOOKUP(Tabla1[[#This Row],[Columna1]],IG!$D$3:$L$1907,3,FALSE)</f>
        <v>Línea Calidad de Agua y Saneamiento básico</v>
      </c>
      <c r="G80" s="121" t="str">
        <f>+VLOOKUP(Tabla1[[#This Row],[Columna1]],IG!$D$3:$W$1907,4,FALSE)</f>
        <v>Establecimientos de educación preescolar, básica y media (Privado)</v>
      </c>
      <c r="H80" s="121" t="str">
        <f>+VLOOKUP(Tabla1[[#This Row],[Columna1]],IG!$D$3:$W$1907,5,FALSE)</f>
        <v>Establecimiento vigilado y controlado</v>
      </c>
      <c r="I80" s="121" t="str">
        <f>+VLOOKUP(Tabla1[[#This Row],[Columna1]],IG!$D$3:$W$1907,6,FALSE)</f>
        <v>VER SIVIGILA</v>
      </c>
      <c r="J80" s="121" t="str">
        <f>+VLOOKUP(Tabla1[[#This Row],[Columna1]],IG!$D$3:$W$1907,7,FALSE)</f>
        <v>VER SIVIGILA</v>
      </c>
      <c r="K80" s="27" t="s">
        <v>29</v>
      </c>
      <c r="L80" s="28" t="s">
        <v>243</v>
      </c>
      <c r="M80" s="57" t="str">
        <f>+Tabla1[[#This Row],[Columna1]]&amp;Tabla1[[#This Row],[LOCALIDAD]]&amp;Tabla1[[#This Row],[MES]]</f>
        <v>2153Vigilancia de la salud ambientalFONTIBONF. MAYO 2025</v>
      </c>
      <c r="N80" s="27" t="s">
        <v>616</v>
      </c>
      <c r="O80" s="59">
        <f>+VLOOKUP(Tabla1[[#This Row],[concatenar]],IG!$M$3:$W$1907,2,FALSE)</f>
        <v>0</v>
      </c>
      <c r="P80" s="59">
        <f>+VLOOKUP(Tabla1[[#This Row],[concatenar]],IG!$M$3:$W$1907,3,FALSE)</f>
        <v>180336</v>
      </c>
      <c r="Q80" s="105">
        <f>+VLOOKUP(Tabla1[[#This Row],[concatenar]],IG!$M$3:$W$1907,8,FALSE)</f>
        <v>0</v>
      </c>
      <c r="R80" s="99">
        <f>+VLOOKUP(Tabla1[[#This Row],[concatenar]],IG!$M$3:$W$1907,9,FALSE)</f>
        <v>7</v>
      </c>
      <c r="S80" s="103">
        <f>+VLOOKUP(Tabla1[[#This Row],[concatenar]],IG!$M$3:$W$1907,10,FALSE)</f>
        <v>0</v>
      </c>
      <c r="T80" s="122">
        <f>+VLOOKUP(Tabla1[[#This Row],[concatenar]],IG!$M$3:$W$1907,11,FALSE)</f>
        <v>1262352</v>
      </c>
      <c r="U80" s="27" t="s">
        <v>447</v>
      </c>
      <c r="V80" s="29">
        <v>1</v>
      </c>
      <c r="W80" s="27"/>
      <c r="X80" s="27">
        <v>1</v>
      </c>
      <c r="Y80" s="60">
        <f>ROUND(Tabla1[[#This Row],[VALOR UNITARIO SEGUIMIENTO FINANCIERO
2024]]*Tabla1[[#This Row],[MET AFECTADA PORLA GLOSA
RECURSOS 2024]]*Tabla1[[#This Row],[Porcentaje de Glosa]],0)</f>
        <v>0</v>
      </c>
      <c r="Z80" s="60">
        <f>ROUND(Tabla1[[#This Row],[VALOR UNITARIO SEGUIMIENTO FINANCIERO
2025]]*Tabla1[[#This Row],[META AFECTADA PORLA GLOSA
RECURSOS 2025]]*Tabla1[[#This Row],[Porcentaje de Glosa]],0)</f>
        <v>180336</v>
      </c>
      <c r="AA80" s="60">
        <f>ROUND(Tabla1[[#This Row],[VALOR DE LA GLOSA 2024]]+Tabla1[[#This Row],[VALOR DE LA GLOSA 2025]],0)</f>
        <v>180336</v>
      </c>
      <c r="AB80" s="64" t="s">
        <v>625</v>
      </c>
      <c r="AC80" s="27" t="s">
        <v>602</v>
      </c>
      <c r="AD80" s="115">
        <v>0</v>
      </c>
      <c r="AE80" s="27" t="s">
        <v>603</v>
      </c>
      <c r="AF80" s="115">
        <f>ROUND(Tabla1[[#This Row],[VALOR TOTAL DE LA GLOSA]]-Tabla1[[#This Row],[Valor soportado por la Subred]],0)</f>
        <v>180336</v>
      </c>
      <c r="AG80" s="27"/>
      <c r="AH80" s="27"/>
      <c r="AI80" s="115">
        <f>ROUND(Tabla1[[#This Row],[VALOR GLOSA DEFINITIVA]]-Tabla1[[#This Row],[VALOR LEVANTADO EN LIQUIDACION]],0)</f>
        <v>180336</v>
      </c>
    </row>
    <row r="81" spans="2:35" s="30" customFormat="1" ht="87.6" customHeight="1">
      <c r="B81" s="28" t="s">
        <v>439</v>
      </c>
      <c r="C81" s="120">
        <v>33</v>
      </c>
      <c r="D81" s="27" t="s">
        <v>244</v>
      </c>
      <c r="E81" s="57" t="str">
        <f>+Tabla1[[#This Row],[CODIGO ACTIVIDAD EN PPP Y LINEAMIENTO]]&amp;Tabla1[[#This Row],[ENTORNO/COMPONENTE]]</f>
        <v>33Vigilancia de la salud ambiental</v>
      </c>
      <c r="F81" s="121" t="str">
        <f>+VLOOKUP(Tabla1[[#This Row],[Columna1]],IG!$D$3:$L$1907,3,FALSE)</f>
        <v>Línea Calidad de Agua y Saneamiento básico</v>
      </c>
      <c r="G81" s="121" t="str">
        <f>+VLOOKUP(Tabla1[[#This Row],[Columna1]],IG!$D$3:$W$1907,4,FALSE)</f>
        <v>Conglomerado comercial</v>
      </c>
      <c r="H81" s="121" t="str">
        <f>+VLOOKUP(Tabla1[[#This Row],[Columna1]],IG!$D$3:$W$1907,5,FALSE)</f>
        <v>Establecimiento vigilado y controlado</v>
      </c>
      <c r="I81" s="121" t="str">
        <f>+VLOOKUP(Tabla1[[#This Row],[Columna1]],IG!$D$3:$W$1907,6,FALSE)</f>
        <v>VER SIVIGILA</v>
      </c>
      <c r="J81" s="121" t="str">
        <f>+VLOOKUP(Tabla1[[#This Row],[Columna1]],IG!$D$3:$W$1907,7,FALSE)</f>
        <v>VER SIVIGILA</v>
      </c>
      <c r="K81" s="27" t="s">
        <v>43</v>
      </c>
      <c r="L81" s="28" t="s">
        <v>30</v>
      </c>
      <c r="M81" s="57" t="str">
        <f>+Tabla1[[#This Row],[Columna1]]&amp;Tabla1[[#This Row],[LOCALIDAD]]&amp;Tabla1[[#This Row],[MES]]</f>
        <v>33Vigilancia de la salud ambientalBOSAE. ABRIL 2025</v>
      </c>
      <c r="N81" s="27" t="s">
        <v>626</v>
      </c>
      <c r="O81" s="59">
        <f>+VLOOKUP(Tabla1[[#This Row],[concatenar]],IG!$M$3:$W$1907,2,FALSE)</f>
        <v>0</v>
      </c>
      <c r="P81" s="59">
        <f>+VLOOKUP(Tabla1[[#This Row],[concatenar]],IG!$M$3:$W$1907,3,FALSE)</f>
        <v>150280</v>
      </c>
      <c r="Q81" s="105">
        <f>+VLOOKUP(Tabla1[[#This Row],[concatenar]],IG!$M$3:$W$1907,8,FALSE)</f>
        <v>0</v>
      </c>
      <c r="R81" s="99">
        <f>+VLOOKUP(Tabla1[[#This Row],[concatenar]],IG!$M$3:$W$1907,9,FALSE)</f>
        <v>2</v>
      </c>
      <c r="S81" s="103">
        <f>+VLOOKUP(Tabla1[[#This Row],[concatenar]],IG!$M$3:$W$1907,10,FALSE)</f>
        <v>0</v>
      </c>
      <c r="T81" s="122">
        <f>+VLOOKUP(Tabla1[[#This Row],[concatenar]],IG!$M$3:$W$1907,11,FALSE)</f>
        <v>300560</v>
      </c>
      <c r="U81" s="27" t="s">
        <v>447</v>
      </c>
      <c r="V81" s="29">
        <v>1</v>
      </c>
      <c r="W81" s="27"/>
      <c r="X81" s="27">
        <v>1</v>
      </c>
      <c r="Y81" s="60">
        <f>ROUND(Tabla1[[#This Row],[VALOR UNITARIO SEGUIMIENTO FINANCIERO
2024]]*Tabla1[[#This Row],[MET AFECTADA PORLA GLOSA
RECURSOS 2024]]*Tabla1[[#This Row],[Porcentaje de Glosa]],0)</f>
        <v>0</v>
      </c>
      <c r="Z81" s="60">
        <f>ROUND(Tabla1[[#This Row],[VALOR UNITARIO SEGUIMIENTO FINANCIERO
2025]]*Tabla1[[#This Row],[META AFECTADA PORLA GLOSA
RECURSOS 2025]]*Tabla1[[#This Row],[Porcentaje de Glosa]],0)</f>
        <v>150280</v>
      </c>
      <c r="AA81" s="60">
        <f>ROUND(Tabla1[[#This Row],[VALOR DE LA GLOSA 2024]]+Tabla1[[#This Row],[VALOR DE LA GLOSA 2025]],0)</f>
        <v>150280</v>
      </c>
      <c r="AB81" s="64" t="s">
        <v>627</v>
      </c>
      <c r="AC81" s="27" t="s">
        <v>602</v>
      </c>
      <c r="AD81" s="115">
        <v>0</v>
      </c>
      <c r="AE81" s="27" t="s">
        <v>566</v>
      </c>
      <c r="AF81" s="115">
        <f>ROUND(Tabla1[[#This Row],[VALOR TOTAL DE LA GLOSA]]-Tabla1[[#This Row],[Valor soportado por la Subred]],0)</f>
        <v>150280</v>
      </c>
      <c r="AG81" s="27"/>
      <c r="AH81" s="27"/>
      <c r="AI81" s="115">
        <f>ROUND(Tabla1[[#This Row],[VALOR GLOSA DEFINITIVA]]-Tabla1[[#This Row],[VALOR LEVANTADO EN LIQUIDACION]],0)</f>
        <v>150280</v>
      </c>
    </row>
    <row r="82" spans="2:35" s="30" customFormat="1" ht="87.6" customHeight="1">
      <c r="B82" s="28" t="s">
        <v>439</v>
      </c>
      <c r="C82" s="120">
        <v>33</v>
      </c>
      <c r="D82" s="27" t="s">
        <v>244</v>
      </c>
      <c r="E82" s="57" t="str">
        <f>+Tabla1[[#This Row],[CODIGO ACTIVIDAD EN PPP Y LINEAMIENTO]]&amp;Tabla1[[#This Row],[ENTORNO/COMPONENTE]]</f>
        <v>33Vigilancia de la salud ambiental</v>
      </c>
      <c r="F82" s="121" t="str">
        <f>+VLOOKUP(Tabla1[[#This Row],[Columna1]],IG!$D$3:$L$1907,3,FALSE)</f>
        <v>Línea Calidad de Agua y Saneamiento básico</v>
      </c>
      <c r="G82" s="121" t="str">
        <f>+VLOOKUP(Tabla1[[#This Row],[Columna1]],IG!$D$3:$W$1907,4,FALSE)</f>
        <v>Conglomerado comercial</v>
      </c>
      <c r="H82" s="121" t="str">
        <f>+VLOOKUP(Tabla1[[#This Row],[Columna1]],IG!$D$3:$W$1907,5,FALSE)</f>
        <v>Establecimiento vigilado y controlado</v>
      </c>
      <c r="I82" s="121" t="str">
        <f>+VLOOKUP(Tabla1[[#This Row],[Columna1]],IG!$D$3:$W$1907,6,FALSE)</f>
        <v>VER SIVIGILA</v>
      </c>
      <c r="J82" s="121" t="str">
        <f>+VLOOKUP(Tabla1[[#This Row],[Columna1]],IG!$D$3:$W$1907,7,FALSE)</f>
        <v>VER SIVIGILA</v>
      </c>
      <c r="K82" s="27" t="s">
        <v>42</v>
      </c>
      <c r="L82" s="28" t="s">
        <v>30</v>
      </c>
      <c r="M82" s="57" t="str">
        <f>+Tabla1[[#This Row],[Columna1]]&amp;Tabla1[[#This Row],[LOCALIDAD]]&amp;Tabla1[[#This Row],[MES]]</f>
        <v>33Vigilancia de la salud ambientalPUENTE ARANDAE. ABRIL 2025</v>
      </c>
      <c r="N82" s="27" t="s">
        <v>626</v>
      </c>
      <c r="O82" s="59">
        <f>+VLOOKUP(Tabla1[[#This Row],[concatenar]],IG!$M$3:$W$1907,2,FALSE)</f>
        <v>0</v>
      </c>
      <c r="P82" s="59">
        <f>+VLOOKUP(Tabla1[[#This Row],[concatenar]],IG!$M$3:$W$1907,3,FALSE)</f>
        <v>150280</v>
      </c>
      <c r="Q82" s="105">
        <f>+VLOOKUP(Tabla1[[#This Row],[concatenar]],IG!$M$3:$W$1907,8,FALSE)</f>
        <v>0</v>
      </c>
      <c r="R82" s="99">
        <f>+VLOOKUP(Tabla1[[#This Row],[concatenar]],IG!$M$3:$W$1907,9,FALSE)</f>
        <v>3</v>
      </c>
      <c r="S82" s="103">
        <f>+VLOOKUP(Tabla1[[#This Row],[concatenar]],IG!$M$3:$W$1907,10,FALSE)</f>
        <v>0</v>
      </c>
      <c r="T82" s="122">
        <f>+VLOOKUP(Tabla1[[#This Row],[concatenar]],IG!$M$3:$W$1907,11,FALSE)</f>
        <v>450840</v>
      </c>
      <c r="U82" s="27" t="s">
        <v>447</v>
      </c>
      <c r="V82" s="29">
        <v>1</v>
      </c>
      <c r="W82" s="27"/>
      <c r="X82" s="27">
        <v>1</v>
      </c>
      <c r="Y82" s="60">
        <f>ROUND(Tabla1[[#This Row],[VALOR UNITARIO SEGUIMIENTO FINANCIERO
2024]]*Tabla1[[#This Row],[MET AFECTADA PORLA GLOSA
RECURSOS 2024]]*Tabla1[[#This Row],[Porcentaje de Glosa]],0)</f>
        <v>0</v>
      </c>
      <c r="Z82" s="60">
        <f>ROUND(Tabla1[[#This Row],[VALOR UNITARIO SEGUIMIENTO FINANCIERO
2025]]*Tabla1[[#This Row],[META AFECTADA PORLA GLOSA
RECURSOS 2025]]*Tabla1[[#This Row],[Porcentaje de Glosa]],0)</f>
        <v>150280</v>
      </c>
      <c r="AA82" s="60">
        <f>ROUND(Tabla1[[#This Row],[VALOR DE LA GLOSA 2024]]+Tabla1[[#This Row],[VALOR DE LA GLOSA 2025]],0)</f>
        <v>150280</v>
      </c>
      <c r="AB82" s="64" t="s">
        <v>628</v>
      </c>
      <c r="AC82" s="27" t="s">
        <v>602</v>
      </c>
      <c r="AD82" s="115">
        <v>0</v>
      </c>
      <c r="AE82" s="27" t="s">
        <v>566</v>
      </c>
      <c r="AF82" s="115">
        <f>ROUND(Tabla1[[#This Row],[VALOR TOTAL DE LA GLOSA]]-Tabla1[[#This Row],[Valor soportado por la Subred]],0)</f>
        <v>150280</v>
      </c>
      <c r="AG82" s="27"/>
      <c r="AH82" s="27"/>
      <c r="AI82" s="115">
        <f>ROUND(Tabla1[[#This Row],[VALOR GLOSA DEFINITIVA]]-Tabla1[[#This Row],[VALOR LEVANTADO EN LIQUIDACION]],0)</f>
        <v>150280</v>
      </c>
    </row>
    <row r="83" spans="2:35" s="30" customFormat="1" ht="87.6" customHeight="1">
      <c r="B83" s="28" t="s">
        <v>439</v>
      </c>
      <c r="C83" s="120">
        <v>2019</v>
      </c>
      <c r="D83" s="27" t="s">
        <v>244</v>
      </c>
      <c r="E83" s="57" t="str">
        <f>+Tabla1[[#This Row],[CODIGO ACTIVIDAD EN PPP Y LINEAMIENTO]]&amp;Tabla1[[#This Row],[ENTORNO/COMPONENTE]]</f>
        <v>2019Vigilancia de la salud ambiental</v>
      </c>
      <c r="F83" s="121" t="str">
        <f>+VLOOKUP(Tabla1[[#This Row],[Columna1]],IG!$D$3:$L$1907,3,FALSE)</f>
        <v>Línea Calidad de Agua y Saneamiento básico</v>
      </c>
      <c r="G83" s="121" t="str">
        <f>+VLOOKUP(Tabla1[[#This Row],[Columna1]],IG!$D$3:$W$1907,4,FALSE)</f>
        <v>Otras actividades comerciales saneamiento básico: Establecimientos de venta de juguetes, casinos o juegos de azar, expendio de colchones y baños públicos  </v>
      </c>
      <c r="H83" s="121" t="str">
        <f>+VLOOKUP(Tabla1[[#This Row],[Columna1]],IG!$D$3:$W$1907,5,FALSE)</f>
        <v>Establecimiento vigilado y controlado</v>
      </c>
      <c r="I83" s="121" t="str">
        <f>+VLOOKUP(Tabla1[[#This Row],[Columna1]],IG!$D$3:$W$1907,6,FALSE)</f>
        <v>VER SIVIGILA</v>
      </c>
      <c r="J83" s="121" t="str">
        <f>+VLOOKUP(Tabla1[[#This Row],[Columna1]],IG!$D$3:$W$1907,7,FALSE)</f>
        <v>VER SIVIGILA</v>
      </c>
      <c r="K83" s="27" t="s">
        <v>42</v>
      </c>
      <c r="L83" s="28" t="s">
        <v>30</v>
      </c>
      <c r="M83" s="57" t="str">
        <f>+Tabla1[[#This Row],[Columna1]]&amp;Tabla1[[#This Row],[LOCALIDAD]]&amp;Tabla1[[#This Row],[MES]]</f>
        <v>2019Vigilancia de la salud ambientalPUENTE ARANDAE. ABRIL 2025</v>
      </c>
      <c r="N83" s="27" t="s">
        <v>626</v>
      </c>
      <c r="O83" s="59">
        <f>+VLOOKUP(Tabla1[[#This Row],[concatenar]],IG!$M$3:$W$1907,2,FALSE)</f>
        <v>0</v>
      </c>
      <c r="P83" s="59">
        <f>+VLOOKUP(Tabla1[[#This Row],[concatenar]],IG!$M$3:$W$1907,3,FALSE)</f>
        <v>39304</v>
      </c>
      <c r="Q83" s="105">
        <f>+VLOOKUP(Tabla1[[#This Row],[concatenar]],IG!$M$3:$W$1907,8,FALSE)</f>
        <v>0</v>
      </c>
      <c r="R83" s="99">
        <f>+VLOOKUP(Tabla1[[#This Row],[concatenar]],IG!$M$3:$W$1907,9,FALSE)</f>
        <v>10</v>
      </c>
      <c r="S83" s="103">
        <f>+VLOOKUP(Tabla1[[#This Row],[concatenar]],IG!$M$3:$W$1907,10,FALSE)</f>
        <v>0</v>
      </c>
      <c r="T83" s="122">
        <f>+VLOOKUP(Tabla1[[#This Row],[concatenar]],IG!$M$3:$W$1907,11,FALSE)</f>
        <v>393040</v>
      </c>
      <c r="U83" s="27" t="s">
        <v>447</v>
      </c>
      <c r="V83" s="29">
        <v>1</v>
      </c>
      <c r="W83" s="27"/>
      <c r="X83" s="27">
        <v>1</v>
      </c>
      <c r="Y83" s="60">
        <f>ROUND(Tabla1[[#This Row],[VALOR UNITARIO SEGUIMIENTO FINANCIERO
2024]]*Tabla1[[#This Row],[MET AFECTADA PORLA GLOSA
RECURSOS 2024]]*Tabla1[[#This Row],[Porcentaje de Glosa]],0)</f>
        <v>0</v>
      </c>
      <c r="Z83" s="60">
        <f>ROUND(Tabla1[[#This Row],[VALOR UNITARIO SEGUIMIENTO FINANCIERO
2025]]*Tabla1[[#This Row],[META AFECTADA PORLA GLOSA
RECURSOS 2025]]*Tabla1[[#This Row],[Porcentaje de Glosa]],0)</f>
        <v>39304</v>
      </c>
      <c r="AA83" s="60">
        <f>ROUND(Tabla1[[#This Row],[VALOR DE LA GLOSA 2024]]+Tabla1[[#This Row],[VALOR DE LA GLOSA 2025]],0)</f>
        <v>39304</v>
      </c>
      <c r="AB83" s="64" t="s">
        <v>629</v>
      </c>
      <c r="AC83" s="27" t="s">
        <v>602</v>
      </c>
      <c r="AD83" s="115">
        <v>0</v>
      </c>
      <c r="AE83" s="27" t="s">
        <v>566</v>
      </c>
      <c r="AF83" s="115">
        <f>ROUND(Tabla1[[#This Row],[VALOR TOTAL DE LA GLOSA]]-Tabla1[[#This Row],[Valor soportado por la Subred]],0)</f>
        <v>39304</v>
      </c>
      <c r="AG83" s="27"/>
      <c r="AH83" s="27"/>
      <c r="AI83" s="115">
        <f>ROUND(Tabla1[[#This Row],[VALOR GLOSA DEFINITIVA]]-Tabla1[[#This Row],[VALOR LEVANTADO EN LIQUIDACION]],0)</f>
        <v>39304</v>
      </c>
    </row>
    <row r="84" spans="2:35" s="30" customFormat="1" ht="87.6" customHeight="1">
      <c r="B84" s="28" t="s">
        <v>439</v>
      </c>
      <c r="C84" s="120">
        <v>2019</v>
      </c>
      <c r="D84" s="27" t="s">
        <v>244</v>
      </c>
      <c r="E84" s="57" t="str">
        <f>+Tabla1[[#This Row],[CODIGO ACTIVIDAD EN PPP Y LINEAMIENTO]]&amp;Tabla1[[#This Row],[ENTORNO/COMPONENTE]]</f>
        <v>2019Vigilancia de la salud ambiental</v>
      </c>
      <c r="F84" s="121" t="str">
        <f>+VLOOKUP(Tabla1[[#This Row],[Columna1]],IG!$D$3:$L$1907,3,FALSE)</f>
        <v>Línea Calidad de Agua y Saneamiento básico</v>
      </c>
      <c r="G84" s="121" t="str">
        <f>+VLOOKUP(Tabla1[[#This Row],[Columna1]],IG!$D$3:$W$1907,4,FALSE)</f>
        <v>Otras actividades comerciales saneamiento básico: Establecimientos de venta de juguetes, casinos o juegos de azar, expendio de colchones y baños públicos  </v>
      </c>
      <c r="H84" s="121" t="str">
        <f>+VLOOKUP(Tabla1[[#This Row],[Columna1]],IG!$D$3:$W$1907,5,FALSE)</f>
        <v>Establecimiento vigilado y controlado</v>
      </c>
      <c r="I84" s="121" t="str">
        <f>+VLOOKUP(Tabla1[[#This Row],[Columna1]],IG!$D$3:$W$1907,6,FALSE)</f>
        <v>VER SIVIGILA</v>
      </c>
      <c r="J84" s="121" t="str">
        <f>+VLOOKUP(Tabla1[[#This Row],[Columna1]],IG!$D$3:$W$1907,7,FALSE)</f>
        <v>VER SIVIGILA</v>
      </c>
      <c r="K84" s="27" t="s">
        <v>42</v>
      </c>
      <c r="L84" s="28" t="s">
        <v>30</v>
      </c>
      <c r="M84" s="57" t="str">
        <f>+Tabla1[[#This Row],[Columna1]]&amp;Tabla1[[#This Row],[LOCALIDAD]]&amp;Tabla1[[#This Row],[MES]]</f>
        <v>2019Vigilancia de la salud ambientalPUENTE ARANDAE. ABRIL 2025</v>
      </c>
      <c r="N84" s="27" t="s">
        <v>626</v>
      </c>
      <c r="O84" s="59">
        <f>+VLOOKUP(Tabla1[[#This Row],[concatenar]],IG!$M$3:$W$1907,2,FALSE)</f>
        <v>0</v>
      </c>
      <c r="P84" s="59">
        <f>+VLOOKUP(Tabla1[[#This Row],[concatenar]],IG!$M$3:$W$1907,3,FALSE)</f>
        <v>39304</v>
      </c>
      <c r="Q84" s="105">
        <f>+VLOOKUP(Tabla1[[#This Row],[concatenar]],IG!$M$3:$W$1907,8,FALSE)</f>
        <v>0</v>
      </c>
      <c r="R84" s="99">
        <f>+VLOOKUP(Tabla1[[#This Row],[concatenar]],IG!$M$3:$W$1907,9,FALSE)</f>
        <v>10</v>
      </c>
      <c r="S84" s="103">
        <f>+VLOOKUP(Tabla1[[#This Row],[concatenar]],IG!$M$3:$W$1907,10,FALSE)</f>
        <v>0</v>
      </c>
      <c r="T84" s="122">
        <f>+VLOOKUP(Tabla1[[#This Row],[concatenar]],IG!$M$3:$W$1907,11,FALSE)</f>
        <v>393040</v>
      </c>
      <c r="U84" s="27" t="s">
        <v>447</v>
      </c>
      <c r="V84" s="29">
        <v>1</v>
      </c>
      <c r="W84" s="27"/>
      <c r="X84" s="27">
        <v>4</v>
      </c>
      <c r="Y84" s="60">
        <f>ROUND(Tabla1[[#This Row],[VALOR UNITARIO SEGUIMIENTO FINANCIERO
2024]]*Tabla1[[#This Row],[MET AFECTADA PORLA GLOSA
RECURSOS 2024]]*Tabla1[[#This Row],[Porcentaje de Glosa]],0)</f>
        <v>0</v>
      </c>
      <c r="Z84" s="60">
        <f>ROUND(Tabla1[[#This Row],[VALOR UNITARIO SEGUIMIENTO FINANCIERO
2025]]*Tabla1[[#This Row],[META AFECTADA PORLA GLOSA
RECURSOS 2025]]*Tabla1[[#This Row],[Porcentaje de Glosa]],0)</f>
        <v>157216</v>
      </c>
      <c r="AA84" s="60">
        <f>ROUND(Tabla1[[#This Row],[VALOR DE LA GLOSA 2024]]+Tabla1[[#This Row],[VALOR DE LA GLOSA 2025]],0)</f>
        <v>157216</v>
      </c>
      <c r="AB84" s="64" t="s">
        <v>630</v>
      </c>
      <c r="AC84" s="27" t="s">
        <v>602</v>
      </c>
      <c r="AD84" s="115">
        <v>0</v>
      </c>
      <c r="AE84" s="27" t="s">
        <v>566</v>
      </c>
      <c r="AF84" s="115">
        <f>ROUND(Tabla1[[#This Row],[VALOR TOTAL DE LA GLOSA]]-Tabla1[[#This Row],[Valor soportado por la Subred]],0)</f>
        <v>157216</v>
      </c>
      <c r="AG84" s="27"/>
      <c r="AH84" s="27"/>
      <c r="AI84" s="115">
        <f>ROUND(Tabla1[[#This Row],[VALOR GLOSA DEFINITIVA]]-Tabla1[[#This Row],[VALOR LEVANTADO EN LIQUIDACION]],0)</f>
        <v>157216</v>
      </c>
    </row>
    <row r="85" spans="2:35" s="30" customFormat="1" ht="87.6" customHeight="1">
      <c r="B85" s="28" t="s">
        <v>439</v>
      </c>
      <c r="C85" s="120">
        <v>33</v>
      </c>
      <c r="D85" s="27" t="s">
        <v>244</v>
      </c>
      <c r="E85" s="57" t="str">
        <f>+Tabla1[[#This Row],[CODIGO ACTIVIDAD EN PPP Y LINEAMIENTO]]&amp;Tabla1[[#This Row],[ENTORNO/COMPONENTE]]</f>
        <v>33Vigilancia de la salud ambiental</v>
      </c>
      <c r="F85" s="121" t="str">
        <f>+VLOOKUP(Tabla1[[#This Row],[Columna1]],IG!$D$3:$L$1907,3,FALSE)</f>
        <v>Línea Calidad de Agua y Saneamiento básico</v>
      </c>
      <c r="G85" s="121" t="str">
        <f>+VLOOKUP(Tabla1[[#This Row],[Columna1]],IG!$D$3:$W$1907,4,FALSE)</f>
        <v>Conglomerado comercial</v>
      </c>
      <c r="H85" s="121" t="str">
        <f>+VLOOKUP(Tabla1[[#This Row],[Columna1]],IG!$D$3:$W$1907,5,FALSE)</f>
        <v>Establecimiento vigilado y controlado</v>
      </c>
      <c r="I85" s="121" t="str">
        <f>+VLOOKUP(Tabla1[[#This Row],[Columna1]],IG!$D$3:$W$1907,6,FALSE)</f>
        <v>VER SIVIGILA</v>
      </c>
      <c r="J85" s="121" t="str">
        <f>+VLOOKUP(Tabla1[[#This Row],[Columna1]],IG!$D$3:$W$1907,7,FALSE)</f>
        <v>VER SIVIGILA</v>
      </c>
      <c r="K85" s="27" t="s">
        <v>42</v>
      </c>
      <c r="L85" s="28" t="s">
        <v>243</v>
      </c>
      <c r="M85" s="57" t="str">
        <f>+Tabla1[[#This Row],[Columna1]]&amp;Tabla1[[#This Row],[LOCALIDAD]]&amp;Tabla1[[#This Row],[MES]]</f>
        <v>33Vigilancia de la salud ambientalPUENTE ARANDAF. MAYO 2025</v>
      </c>
      <c r="N85" s="27" t="s">
        <v>626</v>
      </c>
      <c r="O85" s="59">
        <f>+VLOOKUP(Tabla1[[#This Row],[concatenar]],IG!$M$3:$W$1907,2,FALSE)</f>
        <v>0</v>
      </c>
      <c r="P85" s="59">
        <f>+VLOOKUP(Tabla1[[#This Row],[concatenar]],IG!$M$3:$W$1907,3,FALSE)</f>
        <v>150280</v>
      </c>
      <c r="Q85" s="105">
        <f>+VLOOKUP(Tabla1[[#This Row],[concatenar]],IG!$M$3:$W$1907,8,FALSE)</f>
        <v>0</v>
      </c>
      <c r="R85" s="99">
        <f>+VLOOKUP(Tabla1[[#This Row],[concatenar]],IG!$M$3:$W$1907,9,FALSE)</f>
        <v>1</v>
      </c>
      <c r="S85" s="103">
        <f>+VLOOKUP(Tabla1[[#This Row],[concatenar]],IG!$M$3:$W$1907,10,FALSE)</f>
        <v>0</v>
      </c>
      <c r="T85" s="122">
        <f>+VLOOKUP(Tabla1[[#This Row],[concatenar]],IG!$M$3:$W$1907,11,FALSE)</f>
        <v>150280</v>
      </c>
      <c r="U85" s="27" t="s">
        <v>447</v>
      </c>
      <c r="V85" s="29">
        <v>1</v>
      </c>
      <c r="W85" s="27"/>
      <c r="X85" s="27">
        <v>1</v>
      </c>
      <c r="Y85" s="60">
        <f>ROUND(Tabla1[[#This Row],[VALOR UNITARIO SEGUIMIENTO FINANCIERO
2024]]*Tabla1[[#This Row],[MET AFECTADA PORLA GLOSA
RECURSOS 2024]]*Tabla1[[#This Row],[Porcentaje de Glosa]],0)</f>
        <v>0</v>
      </c>
      <c r="Z85" s="60">
        <f>ROUND(Tabla1[[#This Row],[VALOR UNITARIO SEGUIMIENTO FINANCIERO
2025]]*Tabla1[[#This Row],[META AFECTADA PORLA GLOSA
RECURSOS 2025]]*Tabla1[[#This Row],[Porcentaje de Glosa]],0)</f>
        <v>150280</v>
      </c>
      <c r="AA85" s="60">
        <f>ROUND(Tabla1[[#This Row],[VALOR DE LA GLOSA 2024]]+Tabla1[[#This Row],[VALOR DE LA GLOSA 2025]],0)</f>
        <v>150280</v>
      </c>
      <c r="AB85" s="64" t="s">
        <v>631</v>
      </c>
      <c r="AC85" s="27" t="s">
        <v>602</v>
      </c>
      <c r="AD85" s="115">
        <v>0</v>
      </c>
      <c r="AE85" s="27" t="s">
        <v>566</v>
      </c>
      <c r="AF85" s="115">
        <f>ROUND(Tabla1[[#This Row],[VALOR TOTAL DE LA GLOSA]]-Tabla1[[#This Row],[Valor soportado por la Subred]],0)</f>
        <v>150280</v>
      </c>
      <c r="AG85" s="27"/>
      <c r="AH85" s="27"/>
      <c r="AI85" s="115">
        <f>ROUND(Tabla1[[#This Row],[VALOR GLOSA DEFINITIVA]]-Tabla1[[#This Row],[VALOR LEVANTADO EN LIQUIDACION]],0)</f>
        <v>150280</v>
      </c>
    </row>
    <row r="86" spans="2:35" s="30" customFormat="1" ht="87.6" customHeight="1">
      <c r="B86" s="28" t="s">
        <v>439</v>
      </c>
      <c r="C86" s="120">
        <v>2018</v>
      </c>
      <c r="D86" s="27" t="s">
        <v>244</v>
      </c>
      <c r="E86" s="57" t="str">
        <f>+Tabla1[[#This Row],[CODIGO ACTIVIDAD EN PPP Y LINEAMIENTO]]&amp;Tabla1[[#This Row],[ENTORNO/COMPONENTE]]</f>
        <v>2018Vigilancia de la salud ambiental</v>
      </c>
      <c r="F86" s="121" t="str">
        <f>+VLOOKUP(Tabla1[[#This Row],[Columna1]],IG!$D$3:$L$1907,3,FALSE)</f>
        <v>Línea Calidad de Agua y Saneamiento básico</v>
      </c>
      <c r="G86" s="121" t="str">
        <f>+VLOOKUP(Tabla1[[#This Row],[Columna1]],IG!$D$3:$W$1907,4,FALSE)</f>
        <v>Establecimientos comerciales saneamiento básico</v>
      </c>
      <c r="H86" s="121" t="str">
        <f>+VLOOKUP(Tabla1[[#This Row],[Columna1]],IG!$D$3:$W$1907,5,FALSE)</f>
        <v>Establecimiento vigilado y controlado</v>
      </c>
      <c r="I86" s="121" t="str">
        <f>+VLOOKUP(Tabla1[[#This Row],[Columna1]],IG!$D$3:$W$1907,6,FALSE)</f>
        <v>VER SIVIGILA</v>
      </c>
      <c r="J86" s="121" t="str">
        <f>+VLOOKUP(Tabla1[[#This Row],[Columna1]],IG!$D$3:$W$1907,7,FALSE)</f>
        <v>VER SIVIGILA</v>
      </c>
      <c r="K86" s="27" t="s">
        <v>42</v>
      </c>
      <c r="L86" s="28" t="s">
        <v>243</v>
      </c>
      <c r="M86" s="57" t="str">
        <f>+Tabla1[[#This Row],[Columna1]]&amp;Tabla1[[#This Row],[LOCALIDAD]]&amp;Tabla1[[#This Row],[MES]]</f>
        <v>2018Vigilancia de la salud ambientalPUENTE ARANDAF. MAYO 2025</v>
      </c>
      <c r="N86" s="27" t="s">
        <v>626</v>
      </c>
      <c r="O86" s="59">
        <f>+VLOOKUP(Tabla1[[#This Row],[concatenar]],IG!$M$3:$W$1907,2,FALSE)</f>
        <v>0</v>
      </c>
      <c r="P86" s="59">
        <f>+VLOOKUP(Tabla1[[#This Row],[concatenar]],IG!$M$3:$W$1907,3,FALSE)</f>
        <v>39304</v>
      </c>
      <c r="Q86" s="105">
        <f>+VLOOKUP(Tabla1[[#This Row],[concatenar]],IG!$M$3:$W$1907,8,FALSE)</f>
        <v>0</v>
      </c>
      <c r="R86" s="99">
        <f>+VLOOKUP(Tabla1[[#This Row],[concatenar]],IG!$M$3:$W$1907,9,FALSE)</f>
        <v>151</v>
      </c>
      <c r="S86" s="103">
        <f>+VLOOKUP(Tabla1[[#This Row],[concatenar]],IG!$M$3:$W$1907,10,FALSE)</f>
        <v>0</v>
      </c>
      <c r="T86" s="122">
        <f>+VLOOKUP(Tabla1[[#This Row],[concatenar]],IG!$M$3:$W$1907,11,FALSE)</f>
        <v>5934904</v>
      </c>
      <c r="U86" s="27" t="s">
        <v>447</v>
      </c>
      <c r="V86" s="29">
        <v>1</v>
      </c>
      <c r="W86" s="27"/>
      <c r="X86" s="27">
        <v>2</v>
      </c>
      <c r="Y86" s="60">
        <f>ROUND(Tabla1[[#This Row],[VALOR UNITARIO SEGUIMIENTO FINANCIERO
2024]]*Tabla1[[#This Row],[MET AFECTADA PORLA GLOSA
RECURSOS 2024]]*Tabla1[[#This Row],[Porcentaje de Glosa]],0)</f>
        <v>0</v>
      </c>
      <c r="Z86" s="60">
        <f>ROUND(Tabla1[[#This Row],[VALOR UNITARIO SEGUIMIENTO FINANCIERO
2025]]*Tabla1[[#This Row],[META AFECTADA PORLA GLOSA
RECURSOS 2025]]*Tabla1[[#This Row],[Porcentaje de Glosa]],0)</f>
        <v>78608</v>
      </c>
      <c r="AA86" s="60">
        <f>ROUND(Tabla1[[#This Row],[VALOR DE LA GLOSA 2024]]+Tabla1[[#This Row],[VALOR DE LA GLOSA 2025]],0)</f>
        <v>78608</v>
      </c>
      <c r="AB86" s="64" t="s">
        <v>632</v>
      </c>
      <c r="AC86" s="27" t="s">
        <v>602</v>
      </c>
      <c r="AD86" s="115">
        <v>0</v>
      </c>
      <c r="AE86" s="27" t="s">
        <v>566</v>
      </c>
      <c r="AF86" s="115">
        <f>ROUND(Tabla1[[#This Row],[VALOR TOTAL DE LA GLOSA]]-Tabla1[[#This Row],[Valor soportado por la Subred]],0)</f>
        <v>78608</v>
      </c>
      <c r="AG86" s="27"/>
      <c r="AH86" s="27"/>
      <c r="AI86" s="115">
        <f>ROUND(Tabla1[[#This Row],[VALOR GLOSA DEFINITIVA]]-Tabla1[[#This Row],[VALOR LEVANTADO EN LIQUIDACION]],0)</f>
        <v>78608</v>
      </c>
    </row>
    <row r="87" spans="2:35" s="30" customFormat="1" ht="87.6" customHeight="1">
      <c r="B87" s="28" t="s">
        <v>439</v>
      </c>
      <c r="C87" s="120">
        <v>2019</v>
      </c>
      <c r="D87" s="27" t="s">
        <v>244</v>
      </c>
      <c r="E87" s="57" t="str">
        <f>+Tabla1[[#This Row],[CODIGO ACTIVIDAD EN PPP Y LINEAMIENTO]]&amp;Tabla1[[#This Row],[ENTORNO/COMPONENTE]]</f>
        <v>2019Vigilancia de la salud ambiental</v>
      </c>
      <c r="F87" s="121" t="str">
        <f>+VLOOKUP(Tabla1[[#This Row],[Columna1]],IG!$D$3:$L$1907,3,FALSE)</f>
        <v>Línea Calidad de Agua y Saneamiento básico</v>
      </c>
      <c r="G87" s="121" t="str">
        <f>+VLOOKUP(Tabla1[[#This Row],[Columna1]],IG!$D$3:$W$1907,4,FALSE)</f>
        <v>Otras actividades comerciales saneamiento básico: Establecimientos de venta de juguetes, casinos o juegos de azar, expendio de colchones y baños públicos  </v>
      </c>
      <c r="H87" s="121" t="str">
        <f>+VLOOKUP(Tabla1[[#This Row],[Columna1]],IG!$D$3:$W$1907,5,FALSE)</f>
        <v>Establecimiento vigilado y controlado</v>
      </c>
      <c r="I87" s="121" t="str">
        <f>+VLOOKUP(Tabla1[[#This Row],[Columna1]],IG!$D$3:$W$1907,6,FALSE)</f>
        <v>VER SIVIGILA</v>
      </c>
      <c r="J87" s="121" t="str">
        <f>+VLOOKUP(Tabla1[[#This Row],[Columna1]],IG!$D$3:$W$1907,7,FALSE)</f>
        <v>VER SIVIGILA</v>
      </c>
      <c r="K87" s="27" t="s">
        <v>42</v>
      </c>
      <c r="L87" s="28" t="s">
        <v>243</v>
      </c>
      <c r="M87" s="57" t="str">
        <f>+Tabla1[[#This Row],[Columna1]]&amp;Tabla1[[#This Row],[LOCALIDAD]]&amp;Tabla1[[#This Row],[MES]]</f>
        <v>2019Vigilancia de la salud ambientalPUENTE ARANDAF. MAYO 2025</v>
      </c>
      <c r="N87" s="27" t="s">
        <v>626</v>
      </c>
      <c r="O87" s="59">
        <f>+VLOOKUP(Tabla1[[#This Row],[concatenar]],IG!$M$3:$W$1907,2,FALSE)</f>
        <v>0</v>
      </c>
      <c r="P87" s="59">
        <f>+VLOOKUP(Tabla1[[#This Row],[concatenar]],IG!$M$3:$W$1907,3,FALSE)</f>
        <v>39304</v>
      </c>
      <c r="Q87" s="105">
        <f>+VLOOKUP(Tabla1[[#This Row],[concatenar]],IG!$M$3:$W$1907,8,FALSE)</f>
        <v>0</v>
      </c>
      <c r="R87" s="99">
        <f>+VLOOKUP(Tabla1[[#This Row],[concatenar]],IG!$M$3:$W$1907,9,FALSE)</f>
        <v>10</v>
      </c>
      <c r="S87" s="103">
        <f>+VLOOKUP(Tabla1[[#This Row],[concatenar]],IG!$M$3:$W$1907,10,FALSE)</f>
        <v>0</v>
      </c>
      <c r="T87" s="122">
        <f>+VLOOKUP(Tabla1[[#This Row],[concatenar]],IG!$M$3:$W$1907,11,FALSE)</f>
        <v>393040</v>
      </c>
      <c r="U87" s="27" t="s">
        <v>447</v>
      </c>
      <c r="V87" s="29">
        <v>1</v>
      </c>
      <c r="W87" s="27"/>
      <c r="X87" s="27">
        <v>3</v>
      </c>
      <c r="Y87" s="60">
        <f>ROUND(Tabla1[[#This Row],[VALOR UNITARIO SEGUIMIENTO FINANCIERO
2024]]*Tabla1[[#This Row],[MET AFECTADA PORLA GLOSA
RECURSOS 2024]]*Tabla1[[#This Row],[Porcentaje de Glosa]],0)</f>
        <v>0</v>
      </c>
      <c r="Z87" s="60">
        <f>ROUND(Tabla1[[#This Row],[VALOR UNITARIO SEGUIMIENTO FINANCIERO
2025]]*Tabla1[[#This Row],[META AFECTADA PORLA GLOSA
RECURSOS 2025]]*Tabla1[[#This Row],[Porcentaje de Glosa]],0)</f>
        <v>117912</v>
      </c>
      <c r="AA87" s="60">
        <f>ROUND(Tabla1[[#This Row],[VALOR DE LA GLOSA 2024]]+Tabla1[[#This Row],[VALOR DE LA GLOSA 2025]],0)</f>
        <v>117912</v>
      </c>
      <c r="AB87" s="64" t="s">
        <v>633</v>
      </c>
      <c r="AC87" s="27" t="s">
        <v>602</v>
      </c>
      <c r="AD87" s="115">
        <v>0</v>
      </c>
      <c r="AE87" s="27" t="s">
        <v>566</v>
      </c>
      <c r="AF87" s="115">
        <f>ROUND(Tabla1[[#This Row],[VALOR TOTAL DE LA GLOSA]]-Tabla1[[#This Row],[Valor soportado por la Subred]],0)</f>
        <v>117912</v>
      </c>
      <c r="AG87" s="27"/>
      <c r="AH87" s="27"/>
      <c r="AI87" s="115">
        <f>ROUND(Tabla1[[#This Row],[VALOR GLOSA DEFINITIVA]]-Tabla1[[#This Row],[VALOR LEVANTADO EN LIQUIDACION]],0)</f>
        <v>117912</v>
      </c>
    </row>
    <row r="88" spans="2:35" s="30" customFormat="1" ht="87.6" customHeight="1">
      <c r="B88" s="28" t="s">
        <v>439</v>
      </c>
      <c r="C88" s="120">
        <v>1228</v>
      </c>
      <c r="D88" s="27" t="s">
        <v>244</v>
      </c>
      <c r="E88" s="57" t="str">
        <f>+Tabla1[[#This Row],[CODIGO ACTIVIDAD EN PPP Y LINEAMIENTO]]&amp;Tabla1[[#This Row],[ENTORNO/COMPONENTE]]</f>
        <v>1228Vigilancia de la salud ambiental</v>
      </c>
      <c r="F88" s="121" t="str">
        <f>+VLOOKUP(Tabla1[[#This Row],[Columna1]],IG!$D$3:$L$1907,3,FALSE)</f>
        <v>Línea Calidad de Agua y Saneamiento básico</v>
      </c>
      <c r="G88" s="121" t="str">
        <f>+VLOOKUP(Tabla1[[#This Row],[Columna1]],IG!$D$3:$W$1907,4,FALSE)</f>
        <v>Vigilancia intensificada en instituciones protectoras de la persona mayor en el Distrito Capital</v>
      </c>
      <c r="H88" s="121" t="str">
        <f>+VLOOKUP(Tabla1[[#This Row],[Columna1]],IG!$D$3:$W$1907,5,FALSE)</f>
        <v>Vigilancia intensificada de la Salud Ambiental</v>
      </c>
      <c r="I88" s="121" t="str">
        <f>+VLOOKUP(Tabla1[[#This Row],[Columna1]],IG!$D$3:$W$1907,6,FALSE)</f>
        <v>VER SIVIGILA</v>
      </c>
      <c r="J88" s="121" t="str">
        <f>+VLOOKUP(Tabla1[[#This Row],[Columna1]],IG!$D$3:$W$1907,7,FALSE)</f>
        <v>VER SIVIGILA</v>
      </c>
      <c r="K88" s="27" t="s">
        <v>29</v>
      </c>
      <c r="L88" s="28" t="s">
        <v>30</v>
      </c>
      <c r="M88" s="57" t="str">
        <f>+Tabla1[[#This Row],[Columna1]]&amp;Tabla1[[#This Row],[LOCALIDAD]]&amp;Tabla1[[#This Row],[MES]]</f>
        <v>1228Vigilancia de la salud ambientalFONTIBONE. ABRIL 2025</v>
      </c>
      <c r="N88" s="27" t="s">
        <v>634</v>
      </c>
      <c r="O88" s="59">
        <f>+VLOOKUP(Tabla1[[#This Row],[concatenar]],IG!$M$3:$W$1907,2,FALSE)</f>
        <v>0</v>
      </c>
      <c r="P88" s="59">
        <f>+VLOOKUP(Tabla1[[#This Row],[concatenar]],IG!$M$3:$W$1907,3,FALSE)</f>
        <v>60938546</v>
      </c>
      <c r="Q88" s="105">
        <f>+VLOOKUP(Tabla1[[#This Row],[concatenar]],IG!$M$3:$W$1907,8,FALSE)</f>
        <v>0</v>
      </c>
      <c r="R88" s="99">
        <f>+VLOOKUP(Tabla1[[#This Row],[concatenar]],IG!$M$3:$W$1907,9,FALSE)</f>
        <v>1</v>
      </c>
      <c r="S88" s="103">
        <f>+VLOOKUP(Tabla1[[#This Row],[concatenar]],IG!$M$3:$W$1907,10,FALSE)</f>
        <v>0</v>
      </c>
      <c r="T88" s="122">
        <f>+VLOOKUP(Tabla1[[#This Row],[concatenar]],IG!$M$3:$W$1907,11,FALSE)</f>
        <v>60938546</v>
      </c>
      <c r="U88" s="27" t="s">
        <v>447</v>
      </c>
      <c r="V88" s="29">
        <v>0.05</v>
      </c>
      <c r="W88" s="27"/>
      <c r="X88" s="27">
        <v>1</v>
      </c>
      <c r="Y88" s="60">
        <f>ROUND(Tabla1[[#This Row],[VALOR UNITARIO SEGUIMIENTO FINANCIERO
2024]]*Tabla1[[#This Row],[MET AFECTADA PORLA GLOSA
RECURSOS 2024]]*Tabla1[[#This Row],[Porcentaje de Glosa]],0)</f>
        <v>0</v>
      </c>
      <c r="Z88" s="60">
        <f>ROUND(Tabla1[[#This Row],[VALOR UNITARIO SEGUIMIENTO FINANCIERO
2025]]*Tabla1[[#This Row],[META AFECTADA PORLA GLOSA
RECURSOS 2025]]*Tabla1[[#This Row],[Porcentaje de Glosa]],0)</f>
        <v>3046927</v>
      </c>
      <c r="AA88" s="60">
        <f>ROUND(Tabla1[[#This Row],[VALOR DE LA GLOSA 2024]]+Tabla1[[#This Row],[VALOR DE LA GLOSA 2025]],0)</f>
        <v>3046927</v>
      </c>
      <c r="AB88" s="64" t="s">
        <v>635</v>
      </c>
      <c r="AC88" s="27" t="s">
        <v>602</v>
      </c>
      <c r="AD88" s="115">
        <v>0</v>
      </c>
      <c r="AE88" s="27" t="s">
        <v>636</v>
      </c>
      <c r="AF88" s="115">
        <f>ROUND(Tabla1[[#This Row],[VALOR TOTAL DE LA GLOSA]]-Tabla1[[#This Row],[Valor soportado por la Subred]],0)</f>
        <v>3046927</v>
      </c>
      <c r="AG88" s="27"/>
      <c r="AH88" s="27"/>
      <c r="AI88" s="115">
        <f>ROUND(Tabla1[[#This Row],[VALOR GLOSA DEFINITIVA]]-Tabla1[[#This Row],[VALOR LEVANTADO EN LIQUIDACION]],0)</f>
        <v>3046927</v>
      </c>
    </row>
    <row r="89" spans="2:35" s="30" customFormat="1" ht="87.6" customHeight="1">
      <c r="B89" s="28" t="s">
        <v>439</v>
      </c>
      <c r="C89" s="120">
        <v>1228</v>
      </c>
      <c r="D89" s="27" t="s">
        <v>244</v>
      </c>
      <c r="E89" s="57" t="str">
        <f>+Tabla1[[#This Row],[CODIGO ACTIVIDAD EN PPP Y LINEAMIENTO]]&amp;Tabla1[[#This Row],[ENTORNO/COMPONENTE]]</f>
        <v>1228Vigilancia de la salud ambiental</v>
      </c>
      <c r="F89" s="121" t="str">
        <f>+VLOOKUP(Tabla1[[#This Row],[Columna1]],IG!$D$3:$L$1907,3,FALSE)</f>
        <v>Línea Calidad de Agua y Saneamiento básico</v>
      </c>
      <c r="G89" s="121" t="str">
        <f>+VLOOKUP(Tabla1[[#This Row],[Columna1]],IG!$D$3:$W$1907,4,FALSE)</f>
        <v>Vigilancia intensificada en instituciones protectoras de la persona mayor en el Distrito Capital</v>
      </c>
      <c r="H89" s="121" t="str">
        <f>+VLOOKUP(Tabla1[[#This Row],[Columna1]],IG!$D$3:$W$1907,5,FALSE)</f>
        <v>Vigilancia intensificada de la Salud Ambiental</v>
      </c>
      <c r="I89" s="121" t="str">
        <f>+VLOOKUP(Tabla1[[#This Row],[Columna1]],IG!$D$3:$W$1907,6,FALSE)</f>
        <v>VER SIVIGILA</v>
      </c>
      <c r="J89" s="121" t="str">
        <f>+VLOOKUP(Tabla1[[#This Row],[Columna1]],IG!$D$3:$W$1907,7,FALSE)</f>
        <v>VER SIVIGILA</v>
      </c>
      <c r="K89" s="27" t="s">
        <v>29</v>
      </c>
      <c r="L89" s="28" t="s">
        <v>30</v>
      </c>
      <c r="M89" s="57" t="str">
        <f>+Tabla1[[#This Row],[Columna1]]&amp;Tabla1[[#This Row],[LOCALIDAD]]&amp;Tabla1[[#This Row],[MES]]</f>
        <v>1228Vigilancia de la salud ambientalFONTIBONE. ABRIL 2025</v>
      </c>
      <c r="N89" s="27" t="s">
        <v>634</v>
      </c>
      <c r="O89" s="59">
        <f>+VLOOKUP(Tabla1[[#This Row],[concatenar]],IG!$M$3:$W$1907,2,FALSE)</f>
        <v>0</v>
      </c>
      <c r="P89" s="59">
        <f>+VLOOKUP(Tabla1[[#This Row],[concatenar]],IG!$M$3:$W$1907,3,FALSE)</f>
        <v>60938546</v>
      </c>
      <c r="Q89" s="105">
        <f>+VLOOKUP(Tabla1[[#This Row],[concatenar]],IG!$M$3:$W$1907,8,FALSE)</f>
        <v>0</v>
      </c>
      <c r="R89" s="99">
        <f>+VLOOKUP(Tabla1[[#This Row],[concatenar]],IG!$M$3:$W$1907,9,FALSE)</f>
        <v>1</v>
      </c>
      <c r="S89" s="103">
        <f>+VLOOKUP(Tabla1[[#This Row],[concatenar]],IG!$M$3:$W$1907,10,FALSE)</f>
        <v>0</v>
      </c>
      <c r="T89" s="122">
        <f>+VLOOKUP(Tabla1[[#This Row],[concatenar]],IG!$M$3:$W$1907,11,FALSE)</f>
        <v>60938546</v>
      </c>
      <c r="U89" s="27" t="s">
        <v>440</v>
      </c>
      <c r="V89" s="29">
        <v>1</v>
      </c>
      <c r="W89" s="27"/>
      <c r="X89" s="27">
        <v>2.1191349068289222E-3</v>
      </c>
      <c r="Y89" s="60">
        <f>ROUND(Tabla1[[#This Row],[VALOR UNITARIO SEGUIMIENTO FINANCIERO
2024]]*Tabla1[[#This Row],[MET AFECTADA PORLA GLOSA
RECURSOS 2024]]*Tabla1[[#This Row],[Porcentaje de Glosa]],0)</f>
        <v>0</v>
      </c>
      <c r="Z89" s="60">
        <f>ROUND(Tabla1[[#This Row],[VALOR UNITARIO SEGUIMIENTO FINANCIERO
2025]]*Tabla1[[#This Row],[META AFECTADA PORLA GLOSA
RECURSOS 2025]]*Tabla1[[#This Row],[Porcentaje de Glosa]],0)</f>
        <v>129137</v>
      </c>
      <c r="AA89" s="60">
        <f>ROUND(Tabla1[[#This Row],[VALOR DE LA GLOSA 2024]]+Tabla1[[#This Row],[VALOR DE LA GLOSA 2025]],0)</f>
        <v>129137</v>
      </c>
      <c r="AB89" s="64" t="s">
        <v>637</v>
      </c>
      <c r="AC89" s="27" t="s">
        <v>602</v>
      </c>
      <c r="AD89" s="115">
        <v>0</v>
      </c>
      <c r="AE89" s="27" t="s">
        <v>638</v>
      </c>
      <c r="AF89" s="115">
        <f>ROUND(Tabla1[[#This Row],[VALOR TOTAL DE LA GLOSA]]-Tabla1[[#This Row],[Valor soportado por la Subred]],0)</f>
        <v>129137</v>
      </c>
      <c r="AG89" s="27"/>
      <c r="AH89" s="27"/>
      <c r="AI89" s="115">
        <f>ROUND(Tabla1[[#This Row],[VALOR GLOSA DEFINITIVA]]-Tabla1[[#This Row],[VALOR LEVANTADO EN LIQUIDACION]],0)</f>
        <v>129137</v>
      </c>
    </row>
    <row r="90" spans="2:35" s="30" customFormat="1" ht="87.6" customHeight="1">
      <c r="B90" s="28" t="s">
        <v>439</v>
      </c>
      <c r="C90" s="120">
        <v>1228</v>
      </c>
      <c r="D90" s="27" t="s">
        <v>244</v>
      </c>
      <c r="E90" s="57" t="str">
        <f>+Tabla1[[#This Row],[CODIGO ACTIVIDAD EN PPP Y LINEAMIENTO]]&amp;Tabla1[[#This Row],[ENTORNO/COMPONENTE]]</f>
        <v>1228Vigilancia de la salud ambiental</v>
      </c>
      <c r="F90" s="121" t="str">
        <f>+VLOOKUP(Tabla1[[#This Row],[Columna1]],IG!$D$3:$L$1907,3,FALSE)</f>
        <v>Línea Calidad de Agua y Saneamiento básico</v>
      </c>
      <c r="G90" s="121" t="str">
        <f>+VLOOKUP(Tabla1[[#This Row],[Columna1]],IG!$D$3:$W$1907,4,FALSE)</f>
        <v>Vigilancia intensificada en instituciones protectoras de la persona mayor en el Distrito Capital</v>
      </c>
      <c r="H90" s="121" t="str">
        <f>+VLOOKUP(Tabla1[[#This Row],[Columna1]],IG!$D$3:$W$1907,5,FALSE)</f>
        <v>Vigilancia intensificada de la Salud Ambiental</v>
      </c>
      <c r="I90" s="121" t="str">
        <f>+VLOOKUP(Tabla1[[#This Row],[Columna1]],IG!$D$3:$W$1907,6,FALSE)</f>
        <v>VER SIVIGILA</v>
      </c>
      <c r="J90" s="121" t="str">
        <f>+VLOOKUP(Tabla1[[#This Row],[Columna1]],IG!$D$3:$W$1907,7,FALSE)</f>
        <v>VER SIVIGILA</v>
      </c>
      <c r="K90" s="27" t="s">
        <v>29</v>
      </c>
      <c r="L90" s="28" t="s">
        <v>243</v>
      </c>
      <c r="M90" s="57" t="str">
        <f>+Tabla1[[#This Row],[Columna1]]&amp;Tabla1[[#This Row],[LOCALIDAD]]&amp;Tabla1[[#This Row],[MES]]</f>
        <v>1228Vigilancia de la salud ambientalFONTIBONF. MAYO 2025</v>
      </c>
      <c r="N90" s="27" t="s">
        <v>634</v>
      </c>
      <c r="O90" s="59">
        <f>+VLOOKUP(Tabla1[[#This Row],[concatenar]],IG!$M$3:$W$1907,2,FALSE)</f>
        <v>0</v>
      </c>
      <c r="P90" s="59">
        <f>+VLOOKUP(Tabla1[[#This Row],[concatenar]],IG!$M$3:$W$1907,3,FALSE)</f>
        <v>60938546</v>
      </c>
      <c r="Q90" s="105">
        <f>+VLOOKUP(Tabla1[[#This Row],[concatenar]],IG!$M$3:$W$1907,8,FALSE)</f>
        <v>0</v>
      </c>
      <c r="R90" s="99">
        <f>+VLOOKUP(Tabla1[[#This Row],[concatenar]],IG!$M$3:$W$1907,9,FALSE)</f>
        <v>1</v>
      </c>
      <c r="S90" s="103">
        <f>+VLOOKUP(Tabla1[[#This Row],[concatenar]],IG!$M$3:$W$1907,10,FALSE)</f>
        <v>0</v>
      </c>
      <c r="T90" s="122">
        <f>+VLOOKUP(Tabla1[[#This Row],[concatenar]],IG!$M$3:$W$1907,11,FALSE)</f>
        <v>60938546</v>
      </c>
      <c r="U90" s="27" t="s">
        <v>447</v>
      </c>
      <c r="V90" s="29">
        <v>0.05</v>
      </c>
      <c r="W90" s="27"/>
      <c r="X90" s="27">
        <v>1</v>
      </c>
      <c r="Y90" s="60">
        <f>ROUND(Tabla1[[#This Row],[VALOR UNITARIO SEGUIMIENTO FINANCIERO
2024]]*Tabla1[[#This Row],[MET AFECTADA PORLA GLOSA
RECURSOS 2024]]*Tabla1[[#This Row],[Porcentaje de Glosa]],0)</f>
        <v>0</v>
      </c>
      <c r="Z90" s="60">
        <f>ROUND(Tabla1[[#This Row],[VALOR UNITARIO SEGUIMIENTO FINANCIERO
2025]]*Tabla1[[#This Row],[META AFECTADA PORLA GLOSA
RECURSOS 2025]]*Tabla1[[#This Row],[Porcentaje de Glosa]],0)</f>
        <v>3046927</v>
      </c>
      <c r="AA90" s="60">
        <f>ROUND(Tabla1[[#This Row],[VALOR DE LA GLOSA 2024]]+Tabla1[[#This Row],[VALOR DE LA GLOSA 2025]],0)</f>
        <v>3046927</v>
      </c>
      <c r="AB90" s="64" t="s">
        <v>639</v>
      </c>
      <c r="AC90" s="27" t="s">
        <v>602</v>
      </c>
      <c r="AD90" s="115">
        <v>0</v>
      </c>
      <c r="AE90" s="27" t="s">
        <v>636</v>
      </c>
      <c r="AF90" s="115">
        <f>ROUND(Tabla1[[#This Row],[VALOR TOTAL DE LA GLOSA]]-Tabla1[[#This Row],[Valor soportado por la Subred]],0)</f>
        <v>3046927</v>
      </c>
      <c r="AG90" s="27"/>
      <c r="AH90" s="27"/>
      <c r="AI90" s="115">
        <f>ROUND(Tabla1[[#This Row],[VALOR GLOSA DEFINITIVA]]-Tabla1[[#This Row],[VALOR LEVANTADO EN LIQUIDACION]],0)</f>
        <v>3046927</v>
      </c>
    </row>
    <row r="91" spans="2:35" s="30" customFormat="1" ht="87.6" customHeight="1">
      <c r="B91" s="28" t="s">
        <v>439</v>
      </c>
      <c r="C91" s="120">
        <v>2395</v>
      </c>
      <c r="D91" s="27" t="s">
        <v>244</v>
      </c>
      <c r="E91" s="57" t="str">
        <f>+Tabla1[[#This Row],[CODIGO ACTIVIDAD EN PPP Y LINEAMIENTO]]&amp;Tabla1[[#This Row],[ENTORNO/COMPONENTE]]</f>
        <v>2395Vigilancia de la salud ambiental</v>
      </c>
      <c r="F91" s="121" t="str">
        <f>+VLOOKUP(Tabla1[[#This Row],[Columna1]],IG!$D$3:$L$1907,3,FALSE)</f>
        <v>Línea eventos transmisibles de origen zoonótico</v>
      </c>
      <c r="G91" s="121" t="str">
        <f>+VLOOKUP(Tabla1[[#This Row],[Columna1]],IG!$D$3:$W$1907,4,FALSE)</f>
        <v>Seguimiento al animal agresor</v>
      </c>
      <c r="H91" s="121" t="str">
        <f>+VLOOKUP(Tabla1[[#This Row],[Columna1]],IG!$D$3:$W$1907,5,FALSE)</f>
        <v>Prevención y Control de enfermedades zoonóticas</v>
      </c>
      <c r="I91" s="121" t="str">
        <f>+VLOOKUP(Tabla1[[#This Row],[Columna1]],IG!$D$3:$W$1907,6,FALSE)</f>
        <v>VER SIVIGILA</v>
      </c>
      <c r="J91" s="121" t="str">
        <f>+VLOOKUP(Tabla1[[#This Row],[Columna1]],IG!$D$3:$W$1907,7,FALSE)</f>
        <v>VER SIVIGILA</v>
      </c>
      <c r="K91" s="27" t="s">
        <v>42</v>
      </c>
      <c r="L91" s="28" t="s">
        <v>30</v>
      </c>
      <c r="M91" s="57" t="str">
        <f>+Tabla1[[#This Row],[Columna1]]&amp;Tabla1[[#This Row],[LOCALIDAD]]&amp;Tabla1[[#This Row],[MES]]</f>
        <v>2395Vigilancia de la salud ambientalPUENTE ARANDAE. ABRIL 2025</v>
      </c>
      <c r="N91" s="27" t="s">
        <v>640</v>
      </c>
      <c r="O91" s="59">
        <f>+VLOOKUP(Tabla1[[#This Row],[concatenar]],IG!$M$3:$W$1907,2,FALSE)</f>
        <v>0</v>
      </c>
      <c r="P91" s="59">
        <f>+VLOOKUP(Tabla1[[#This Row],[concatenar]],IG!$M$3:$W$1907,3,FALSE)</f>
        <v>180339</v>
      </c>
      <c r="Q91" s="105">
        <f>+VLOOKUP(Tabla1[[#This Row],[concatenar]],IG!$M$3:$W$1907,8,FALSE)</f>
        <v>0</v>
      </c>
      <c r="R91" s="99">
        <f>+VLOOKUP(Tabla1[[#This Row],[concatenar]],IG!$M$3:$W$1907,9,FALSE)</f>
        <v>130</v>
      </c>
      <c r="S91" s="103">
        <f>+VLOOKUP(Tabla1[[#This Row],[concatenar]],IG!$M$3:$W$1907,10,FALSE)</f>
        <v>0</v>
      </c>
      <c r="T91" s="122">
        <f>+VLOOKUP(Tabla1[[#This Row],[concatenar]],IG!$M$3:$W$1907,11,FALSE)</f>
        <v>23444070</v>
      </c>
      <c r="U91" s="27" t="s">
        <v>447</v>
      </c>
      <c r="V91" s="29">
        <v>1</v>
      </c>
      <c r="W91" s="27"/>
      <c r="X91" s="27">
        <v>4.25</v>
      </c>
      <c r="Y91" s="60">
        <f>ROUND(Tabla1[[#This Row],[VALOR UNITARIO SEGUIMIENTO FINANCIERO
2024]]*Tabla1[[#This Row],[MET AFECTADA PORLA GLOSA
RECURSOS 2024]]*Tabla1[[#This Row],[Porcentaje de Glosa]],0)</f>
        <v>0</v>
      </c>
      <c r="Z91" s="60">
        <f>ROUND(Tabla1[[#This Row],[VALOR UNITARIO SEGUIMIENTO FINANCIERO
2025]]*Tabla1[[#This Row],[META AFECTADA PORLA GLOSA
RECURSOS 2025]]*Tabla1[[#This Row],[Porcentaje de Glosa]],0)</f>
        <v>766441</v>
      </c>
      <c r="AA91" s="60">
        <f>ROUND(Tabla1[[#This Row],[VALOR DE LA GLOSA 2024]]+Tabla1[[#This Row],[VALOR DE LA GLOSA 2025]],0)</f>
        <v>766441</v>
      </c>
      <c r="AB91" s="64" t="s">
        <v>641</v>
      </c>
      <c r="AC91" s="27" t="s">
        <v>524</v>
      </c>
      <c r="AD91" s="115">
        <v>0</v>
      </c>
      <c r="AE91" s="27" t="s">
        <v>642</v>
      </c>
      <c r="AF91" s="115">
        <f>ROUND(Tabla1[[#This Row],[VALOR TOTAL DE LA GLOSA]]-Tabla1[[#This Row],[Valor soportado por la Subred]],0)</f>
        <v>766441</v>
      </c>
      <c r="AG91" s="27"/>
      <c r="AH91" s="27"/>
      <c r="AI91" s="115">
        <f>ROUND(Tabla1[[#This Row],[VALOR GLOSA DEFINITIVA]]-Tabla1[[#This Row],[VALOR LEVANTADO EN LIQUIDACION]],0)</f>
        <v>766441</v>
      </c>
    </row>
    <row r="92" spans="2:35" s="30" customFormat="1" ht="87.6" customHeight="1">
      <c r="B92" s="28" t="s">
        <v>439</v>
      </c>
      <c r="C92" s="120">
        <v>1736</v>
      </c>
      <c r="D92" s="27" t="s">
        <v>244</v>
      </c>
      <c r="E92" s="57" t="str">
        <f>+Tabla1[[#This Row],[CODIGO ACTIVIDAD EN PPP Y LINEAMIENTO]]&amp;Tabla1[[#This Row],[ENTORNO/COMPONENTE]]</f>
        <v>1736Vigilancia de la salud ambiental</v>
      </c>
      <c r="F92" s="121" t="str">
        <f>+VLOOKUP(Tabla1[[#This Row],[Columna1]],IG!$D$3:$L$1907,3,FALSE)</f>
        <v>Línea eventos transmisibles de origen zoonótico</v>
      </c>
      <c r="G92" s="121" t="str">
        <f>+VLOOKUP(Tabla1[[#This Row],[Columna1]],IG!$D$3:$W$1907,4,FALSE)</f>
        <v>Vigilancia integrada de la rabia</v>
      </c>
      <c r="H92" s="121" t="str">
        <f>+VLOOKUP(Tabla1[[#This Row],[Columna1]],IG!$D$3:$W$1907,5,FALSE)</f>
        <v>Prevención y Control de enfermedades zoonóticas</v>
      </c>
      <c r="I92" s="121" t="str">
        <f>+VLOOKUP(Tabla1[[#This Row],[Columna1]],IG!$D$3:$W$1907,6,FALSE)</f>
        <v>VER SIVIGILA</v>
      </c>
      <c r="J92" s="121" t="str">
        <f>+VLOOKUP(Tabla1[[#This Row],[Columna1]],IG!$D$3:$W$1907,7,FALSE)</f>
        <v>VER SIVIGILA</v>
      </c>
      <c r="K92" s="27" t="s">
        <v>42</v>
      </c>
      <c r="L92" s="28" t="s">
        <v>30</v>
      </c>
      <c r="M92" s="57" t="str">
        <f>+Tabla1[[#This Row],[Columna1]]&amp;Tabla1[[#This Row],[LOCALIDAD]]&amp;Tabla1[[#This Row],[MES]]</f>
        <v>1736Vigilancia de la salud ambientalPUENTE ARANDAE. ABRIL 2025</v>
      </c>
      <c r="N92" s="27" t="s">
        <v>640</v>
      </c>
      <c r="O92" s="59">
        <f>+VLOOKUP(Tabla1[[#This Row],[concatenar]],IG!$M$3:$W$1907,2,FALSE)</f>
        <v>0</v>
      </c>
      <c r="P92" s="59">
        <f>+VLOOKUP(Tabla1[[#This Row],[concatenar]],IG!$M$3:$W$1907,3,FALSE)</f>
        <v>5530386</v>
      </c>
      <c r="Q92" s="105">
        <f>+VLOOKUP(Tabla1[[#This Row],[concatenar]],IG!$M$3:$W$1907,8,FALSE)</f>
        <v>0</v>
      </c>
      <c r="R92" s="99">
        <f>+VLOOKUP(Tabla1[[#This Row],[concatenar]],IG!$M$3:$W$1907,9,FALSE)</f>
        <v>4</v>
      </c>
      <c r="S92" s="103">
        <f>+VLOOKUP(Tabla1[[#This Row],[concatenar]],IG!$M$3:$W$1907,10,FALSE)</f>
        <v>0</v>
      </c>
      <c r="T92" s="122">
        <f>+VLOOKUP(Tabla1[[#This Row],[concatenar]],IG!$M$3:$W$1907,11,FALSE)</f>
        <v>22121544</v>
      </c>
      <c r="U92" s="27" t="s">
        <v>447</v>
      </c>
      <c r="V92" s="29">
        <v>1</v>
      </c>
      <c r="W92" s="27"/>
      <c r="X92" s="27">
        <v>4.8912999999999998E-2</v>
      </c>
      <c r="Y92" s="60">
        <f>ROUND(Tabla1[[#This Row],[VALOR UNITARIO SEGUIMIENTO FINANCIERO
2024]]*Tabla1[[#This Row],[MET AFECTADA PORLA GLOSA
RECURSOS 2024]]*Tabla1[[#This Row],[Porcentaje de Glosa]],0)</f>
        <v>0</v>
      </c>
      <c r="Z92" s="60">
        <f>ROUND(Tabla1[[#This Row],[VALOR UNITARIO SEGUIMIENTO FINANCIERO
2025]]*Tabla1[[#This Row],[META AFECTADA PORLA GLOSA
RECURSOS 2025]]*Tabla1[[#This Row],[Porcentaje de Glosa]],0)</f>
        <v>270508</v>
      </c>
      <c r="AA92" s="60">
        <f>ROUND(Tabla1[[#This Row],[VALOR DE LA GLOSA 2024]]+Tabla1[[#This Row],[VALOR DE LA GLOSA 2025]],0)</f>
        <v>270508</v>
      </c>
      <c r="AB92" s="64" t="s">
        <v>643</v>
      </c>
      <c r="AC92" s="27" t="s">
        <v>524</v>
      </c>
      <c r="AD92" s="115">
        <v>0</v>
      </c>
      <c r="AE92" s="27" t="s">
        <v>642</v>
      </c>
      <c r="AF92" s="115">
        <f>ROUND(Tabla1[[#This Row],[VALOR TOTAL DE LA GLOSA]]-Tabla1[[#This Row],[Valor soportado por la Subred]],0)</f>
        <v>270508</v>
      </c>
      <c r="AG92" s="27"/>
      <c r="AH92" s="27"/>
      <c r="AI92" s="115">
        <f>ROUND(Tabla1[[#This Row],[VALOR GLOSA DEFINITIVA]]-Tabla1[[#This Row],[VALOR LEVANTADO EN LIQUIDACION]],0)</f>
        <v>270508</v>
      </c>
    </row>
    <row r="93" spans="2:35" s="30" customFormat="1" ht="87.6" customHeight="1">
      <c r="B93" s="28" t="s">
        <v>439</v>
      </c>
      <c r="C93" s="120">
        <v>1108</v>
      </c>
      <c r="D93" s="27" t="s">
        <v>244</v>
      </c>
      <c r="E93" s="57" t="str">
        <f>+Tabla1[[#This Row],[CODIGO ACTIVIDAD EN PPP Y LINEAMIENTO]]&amp;Tabla1[[#This Row],[ENTORNO/COMPONENTE]]</f>
        <v>1108Vigilancia de la salud ambiental</v>
      </c>
      <c r="F93" s="121" t="str">
        <f>+VLOOKUP(Tabla1[[#This Row],[Columna1]],IG!$D$3:$L$1907,3,FALSE)</f>
        <v>Línea eventos transmisibles de origen zoonótico</v>
      </c>
      <c r="G93" s="121" t="str">
        <f>+VLOOKUP(Tabla1[[#This Row],[Columna1]],IG!$D$3:$W$1907,4,FALSE)</f>
        <v>Vacunación antirrábica canina y felina</v>
      </c>
      <c r="H93" s="121" t="str">
        <f>+VLOOKUP(Tabla1[[#This Row],[Columna1]],IG!$D$3:$W$1907,5,FALSE)</f>
        <v>Prevención y Control de enfermedades zoonóticas</v>
      </c>
      <c r="I93" s="121" t="str">
        <f>+VLOOKUP(Tabla1[[#This Row],[Columna1]],IG!$D$3:$W$1907,6,FALSE)</f>
        <v>VER SIVIGILA</v>
      </c>
      <c r="J93" s="121" t="str">
        <f>+VLOOKUP(Tabla1[[#This Row],[Columna1]],IG!$D$3:$W$1907,7,FALSE)</f>
        <v>VER SIVIGILA</v>
      </c>
      <c r="K93" s="27" t="s">
        <v>42</v>
      </c>
      <c r="L93" s="28" t="s">
        <v>30</v>
      </c>
      <c r="M93" s="57" t="str">
        <f>+Tabla1[[#This Row],[Columna1]]&amp;Tabla1[[#This Row],[LOCALIDAD]]&amp;Tabla1[[#This Row],[MES]]</f>
        <v>1108Vigilancia de la salud ambientalPUENTE ARANDAE. ABRIL 2025</v>
      </c>
      <c r="N93" s="27" t="s">
        <v>640</v>
      </c>
      <c r="O93" s="59">
        <f>+VLOOKUP(Tabla1[[#This Row],[concatenar]],IG!$M$3:$W$1907,2,FALSE)</f>
        <v>0</v>
      </c>
      <c r="P93" s="59">
        <f>+VLOOKUP(Tabla1[[#This Row],[concatenar]],IG!$M$3:$W$1907,3,FALSE)</f>
        <v>3931</v>
      </c>
      <c r="Q93" s="105">
        <f>+VLOOKUP(Tabla1[[#This Row],[concatenar]],IG!$M$3:$W$1907,8,FALSE)</f>
        <v>0</v>
      </c>
      <c r="R93" s="99">
        <f>+VLOOKUP(Tabla1[[#This Row],[concatenar]],IG!$M$3:$W$1907,9,FALSE)</f>
        <v>773</v>
      </c>
      <c r="S93" s="103">
        <f>+VLOOKUP(Tabla1[[#This Row],[concatenar]],IG!$M$3:$W$1907,10,FALSE)</f>
        <v>0</v>
      </c>
      <c r="T93" s="122">
        <f>+VLOOKUP(Tabla1[[#This Row],[concatenar]],IG!$M$3:$W$1907,11,FALSE)</f>
        <v>3038663</v>
      </c>
      <c r="U93" s="27" t="s">
        <v>442</v>
      </c>
      <c r="V93" s="29">
        <v>0.06</v>
      </c>
      <c r="W93" s="27"/>
      <c r="X93" s="27">
        <v>773</v>
      </c>
      <c r="Y93" s="60">
        <f>ROUND(Tabla1[[#This Row],[VALOR UNITARIO SEGUIMIENTO FINANCIERO
2024]]*Tabla1[[#This Row],[MET AFECTADA PORLA GLOSA
RECURSOS 2024]]*Tabla1[[#This Row],[Porcentaje de Glosa]],0)</f>
        <v>0</v>
      </c>
      <c r="Z93" s="60">
        <f>ROUND(Tabla1[[#This Row],[VALOR UNITARIO SEGUIMIENTO FINANCIERO
2025]]*Tabla1[[#This Row],[META AFECTADA PORLA GLOSA
RECURSOS 2025]]*Tabla1[[#This Row],[Porcentaje de Glosa]],0)</f>
        <v>182320</v>
      </c>
      <c r="AA93" s="60">
        <f>ROUND(Tabla1[[#This Row],[VALOR DE LA GLOSA 2024]]+Tabla1[[#This Row],[VALOR DE LA GLOSA 2025]],0)</f>
        <v>182320</v>
      </c>
      <c r="AB93" s="64" t="s">
        <v>644</v>
      </c>
      <c r="AC93" s="27" t="s">
        <v>645</v>
      </c>
      <c r="AD93" s="115">
        <v>0</v>
      </c>
      <c r="AE93" s="27" t="s">
        <v>646</v>
      </c>
      <c r="AF93" s="115">
        <f>ROUND(Tabla1[[#This Row],[VALOR TOTAL DE LA GLOSA]]-Tabla1[[#This Row],[Valor soportado por la Subred]],0)</f>
        <v>182320</v>
      </c>
      <c r="AG93" s="27"/>
      <c r="AH93" s="27"/>
      <c r="AI93" s="115">
        <f>ROUND(Tabla1[[#This Row],[VALOR GLOSA DEFINITIVA]]-Tabla1[[#This Row],[VALOR LEVANTADO EN LIQUIDACION]],0)</f>
        <v>182320</v>
      </c>
    </row>
    <row r="94" spans="2:35" s="30" customFormat="1" ht="87.6" customHeight="1">
      <c r="B94" s="28" t="s">
        <v>439</v>
      </c>
      <c r="C94" s="120">
        <v>1108</v>
      </c>
      <c r="D94" s="27" t="s">
        <v>244</v>
      </c>
      <c r="E94" s="57" t="str">
        <f>+Tabla1[[#This Row],[CODIGO ACTIVIDAD EN PPP Y LINEAMIENTO]]&amp;Tabla1[[#This Row],[ENTORNO/COMPONENTE]]</f>
        <v>1108Vigilancia de la salud ambiental</v>
      </c>
      <c r="F94" s="121" t="str">
        <f>+VLOOKUP(Tabla1[[#This Row],[Columna1]],IG!$D$3:$L$1907,3,FALSE)</f>
        <v>Línea eventos transmisibles de origen zoonótico</v>
      </c>
      <c r="G94" s="121" t="str">
        <f>+VLOOKUP(Tabla1[[#This Row],[Columna1]],IG!$D$3:$W$1907,4,FALSE)</f>
        <v>Vacunación antirrábica canina y felina</v>
      </c>
      <c r="H94" s="121" t="str">
        <f>+VLOOKUP(Tabla1[[#This Row],[Columna1]],IG!$D$3:$W$1907,5,FALSE)</f>
        <v>Prevención y Control de enfermedades zoonóticas</v>
      </c>
      <c r="I94" s="121" t="str">
        <f>+VLOOKUP(Tabla1[[#This Row],[Columna1]],IG!$D$3:$W$1907,6,FALSE)</f>
        <v>VER SIVIGILA</v>
      </c>
      <c r="J94" s="121" t="str">
        <f>+VLOOKUP(Tabla1[[#This Row],[Columna1]],IG!$D$3:$W$1907,7,FALSE)</f>
        <v>VER SIVIGILA</v>
      </c>
      <c r="K94" s="27" t="s">
        <v>42</v>
      </c>
      <c r="L94" s="28" t="s">
        <v>30</v>
      </c>
      <c r="M94" s="57" t="str">
        <f>+Tabla1[[#This Row],[Columna1]]&amp;Tabla1[[#This Row],[LOCALIDAD]]&amp;Tabla1[[#This Row],[MES]]</f>
        <v>1108Vigilancia de la salud ambientalPUENTE ARANDAE. ABRIL 2025</v>
      </c>
      <c r="N94" s="27" t="s">
        <v>640</v>
      </c>
      <c r="O94" s="59">
        <f>+VLOOKUP(Tabla1[[#This Row],[concatenar]],IG!$M$3:$W$1907,2,FALSE)</f>
        <v>0</v>
      </c>
      <c r="P94" s="59">
        <f>+VLOOKUP(Tabla1[[#This Row],[concatenar]],IG!$M$3:$W$1907,3,FALSE)</f>
        <v>3931</v>
      </c>
      <c r="Q94" s="105">
        <f>+VLOOKUP(Tabla1[[#This Row],[concatenar]],IG!$M$3:$W$1907,8,FALSE)</f>
        <v>0</v>
      </c>
      <c r="R94" s="99">
        <f>+VLOOKUP(Tabla1[[#This Row],[concatenar]],IG!$M$3:$W$1907,9,FALSE)</f>
        <v>773</v>
      </c>
      <c r="S94" s="103">
        <f>+VLOOKUP(Tabla1[[#This Row],[concatenar]],IG!$M$3:$W$1907,10,FALSE)</f>
        <v>0</v>
      </c>
      <c r="T94" s="122">
        <f>+VLOOKUP(Tabla1[[#This Row],[concatenar]],IG!$M$3:$W$1907,11,FALSE)</f>
        <v>3038663</v>
      </c>
      <c r="U94" s="27" t="s">
        <v>447</v>
      </c>
      <c r="V94" s="29">
        <v>1</v>
      </c>
      <c r="W94" s="27"/>
      <c r="X94" s="27">
        <v>20</v>
      </c>
      <c r="Y94" s="60">
        <f>ROUND(Tabla1[[#This Row],[VALOR UNITARIO SEGUIMIENTO FINANCIERO
2024]]*Tabla1[[#This Row],[MET AFECTADA PORLA GLOSA
RECURSOS 2024]]*Tabla1[[#This Row],[Porcentaje de Glosa]],0)</f>
        <v>0</v>
      </c>
      <c r="Z94" s="60">
        <f>ROUND(Tabla1[[#This Row],[VALOR UNITARIO SEGUIMIENTO FINANCIERO
2025]]*Tabla1[[#This Row],[META AFECTADA PORLA GLOSA
RECURSOS 2025]]*Tabla1[[#This Row],[Porcentaje de Glosa]],0)</f>
        <v>78620</v>
      </c>
      <c r="AA94" s="60">
        <f>ROUND(Tabla1[[#This Row],[VALOR DE LA GLOSA 2024]]+Tabla1[[#This Row],[VALOR DE LA GLOSA 2025]],0)</f>
        <v>78620</v>
      </c>
      <c r="AB94" s="64" t="s">
        <v>647</v>
      </c>
      <c r="AC94" s="27" t="s">
        <v>524</v>
      </c>
      <c r="AD94" s="115">
        <v>0</v>
      </c>
      <c r="AE94" s="27" t="s">
        <v>642</v>
      </c>
      <c r="AF94" s="115">
        <f>ROUND(Tabla1[[#This Row],[VALOR TOTAL DE LA GLOSA]]-Tabla1[[#This Row],[Valor soportado por la Subred]],0)</f>
        <v>78620</v>
      </c>
      <c r="AG94" s="27"/>
      <c r="AH94" s="27"/>
      <c r="AI94" s="115">
        <f>ROUND(Tabla1[[#This Row],[VALOR GLOSA DEFINITIVA]]-Tabla1[[#This Row],[VALOR LEVANTADO EN LIQUIDACION]],0)</f>
        <v>78620</v>
      </c>
    </row>
    <row r="95" spans="2:35" s="30" customFormat="1" ht="87.6" customHeight="1">
      <c r="B95" s="28" t="s">
        <v>439</v>
      </c>
      <c r="C95" s="120">
        <v>1108</v>
      </c>
      <c r="D95" s="27" t="s">
        <v>244</v>
      </c>
      <c r="E95" s="57" t="str">
        <f>+Tabla1[[#This Row],[CODIGO ACTIVIDAD EN PPP Y LINEAMIENTO]]&amp;Tabla1[[#This Row],[ENTORNO/COMPONENTE]]</f>
        <v>1108Vigilancia de la salud ambiental</v>
      </c>
      <c r="F95" s="121" t="str">
        <f>+VLOOKUP(Tabla1[[#This Row],[Columna1]],IG!$D$3:$L$1907,3,FALSE)</f>
        <v>Línea eventos transmisibles de origen zoonótico</v>
      </c>
      <c r="G95" s="121" t="str">
        <f>+VLOOKUP(Tabla1[[#This Row],[Columna1]],IG!$D$3:$W$1907,4,FALSE)</f>
        <v>Vacunación antirrábica canina y felina</v>
      </c>
      <c r="H95" s="121" t="str">
        <f>+VLOOKUP(Tabla1[[#This Row],[Columna1]],IG!$D$3:$W$1907,5,FALSE)</f>
        <v>Prevención y Control de enfermedades zoonóticas</v>
      </c>
      <c r="I95" s="121" t="str">
        <f>+VLOOKUP(Tabla1[[#This Row],[Columna1]],IG!$D$3:$W$1907,6,FALSE)</f>
        <v>VER SIVIGILA</v>
      </c>
      <c r="J95" s="121" t="str">
        <f>+VLOOKUP(Tabla1[[#This Row],[Columna1]],IG!$D$3:$W$1907,7,FALSE)</f>
        <v>VER SIVIGILA</v>
      </c>
      <c r="K95" s="27" t="s">
        <v>43</v>
      </c>
      <c r="L95" s="28" t="s">
        <v>30</v>
      </c>
      <c r="M95" s="57" t="str">
        <f>+Tabla1[[#This Row],[Columna1]]&amp;Tabla1[[#This Row],[LOCALIDAD]]&amp;Tabla1[[#This Row],[MES]]</f>
        <v>1108Vigilancia de la salud ambientalBOSAE. ABRIL 2025</v>
      </c>
      <c r="N95" s="27" t="s">
        <v>640</v>
      </c>
      <c r="O95" s="59">
        <f>+VLOOKUP(Tabla1[[#This Row],[concatenar]],IG!$M$3:$W$1907,2,FALSE)</f>
        <v>0</v>
      </c>
      <c r="P95" s="59">
        <f>+VLOOKUP(Tabla1[[#This Row],[concatenar]],IG!$M$3:$W$1907,3,FALSE)</f>
        <v>3931</v>
      </c>
      <c r="Q95" s="105">
        <f>+VLOOKUP(Tabla1[[#This Row],[concatenar]],IG!$M$3:$W$1907,8,FALSE)</f>
        <v>0</v>
      </c>
      <c r="R95" s="99">
        <f>+VLOOKUP(Tabla1[[#This Row],[concatenar]],IG!$M$3:$W$1907,9,FALSE)</f>
        <v>5891</v>
      </c>
      <c r="S95" s="103">
        <f>+VLOOKUP(Tabla1[[#This Row],[concatenar]],IG!$M$3:$W$1907,10,FALSE)</f>
        <v>0</v>
      </c>
      <c r="T95" s="122">
        <f>+VLOOKUP(Tabla1[[#This Row],[concatenar]],IG!$M$3:$W$1907,11,FALSE)</f>
        <v>23157521</v>
      </c>
      <c r="U95" s="27" t="s">
        <v>442</v>
      </c>
      <c r="V95" s="29">
        <v>0.06</v>
      </c>
      <c r="W95" s="27"/>
      <c r="X95" s="27">
        <v>5891</v>
      </c>
      <c r="Y95" s="60">
        <f>ROUND(Tabla1[[#This Row],[VALOR UNITARIO SEGUIMIENTO FINANCIERO
2024]]*Tabla1[[#This Row],[MET AFECTADA PORLA GLOSA
RECURSOS 2024]]*Tabla1[[#This Row],[Porcentaje de Glosa]],0)</f>
        <v>0</v>
      </c>
      <c r="Z95" s="60">
        <f>ROUND(Tabla1[[#This Row],[VALOR UNITARIO SEGUIMIENTO FINANCIERO
2025]]*Tabla1[[#This Row],[META AFECTADA PORLA GLOSA
RECURSOS 2025]]*Tabla1[[#This Row],[Porcentaje de Glosa]],0)</f>
        <v>1389451</v>
      </c>
      <c r="AA95" s="60">
        <f>ROUND(Tabla1[[#This Row],[VALOR DE LA GLOSA 2024]]+Tabla1[[#This Row],[VALOR DE LA GLOSA 2025]],0)</f>
        <v>1389451</v>
      </c>
      <c r="AB95" s="64" t="s">
        <v>644</v>
      </c>
      <c r="AC95" s="27" t="s">
        <v>645</v>
      </c>
      <c r="AD95" s="115">
        <v>0</v>
      </c>
      <c r="AE95" s="27" t="s">
        <v>646</v>
      </c>
      <c r="AF95" s="115">
        <f>ROUND(Tabla1[[#This Row],[VALOR TOTAL DE LA GLOSA]]-Tabla1[[#This Row],[Valor soportado por la Subred]],0)</f>
        <v>1389451</v>
      </c>
      <c r="AG95" s="27"/>
      <c r="AH95" s="27"/>
      <c r="AI95" s="115">
        <f>ROUND(Tabla1[[#This Row],[VALOR GLOSA DEFINITIVA]]-Tabla1[[#This Row],[VALOR LEVANTADO EN LIQUIDACION]],0)</f>
        <v>1389451</v>
      </c>
    </row>
    <row r="96" spans="2:35" s="30" customFormat="1" ht="87.6" customHeight="1">
      <c r="B96" s="28" t="s">
        <v>439</v>
      </c>
      <c r="C96" s="120">
        <v>1108</v>
      </c>
      <c r="D96" s="27" t="s">
        <v>244</v>
      </c>
      <c r="E96" s="57" t="str">
        <f>+Tabla1[[#This Row],[CODIGO ACTIVIDAD EN PPP Y LINEAMIENTO]]&amp;Tabla1[[#This Row],[ENTORNO/COMPONENTE]]</f>
        <v>1108Vigilancia de la salud ambiental</v>
      </c>
      <c r="F96" s="121" t="str">
        <f>+VLOOKUP(Tabla1[[#This Row],[Columna1]],IG!$D$3:$L$1907,3,FALSE)</f>
        <v>Línea eventos transmisibles de origen zoonótico</v>
      </c>
      <c r="G96" s="121" t="str">
        <f>+VLOOKUP(Tabla1[[#This Row],[Columna1]],IG!$D$3:$W$1907,4,FALSE)</f>
        <v>Vacunación antirrábica canina y felina</v>
      </c>
      <c r="H96" s="121" t="str">
        <f>+VLOOKUP(Tabla1[[#This Row],[Columna1]],IG!$D$3:$W$1907,5,FALSE)</f>
        <v>Prevención y Control de enfermedades zoonóticas</v>
      </c>
      <c r="I96" s="121" t="str">
        <f>+VLOOKUP(Tabla1[[#This Row],[Columna1]],IG!$D$3:$W$1907,6,FALSE)</f>
        <v>VER SIVIGILA</v>
      </c>
      <c r="J96" s="121" t="str">
        <f>+VLOOKUP(Tabla1[[#This Row],[Columna1]],IG!$D$3:$W$1907,7,FALSE)</f>
        <v>VER SIVIGILA</v>
      </c>
      <c r="K96" s="27" t="s">
        <v>43</v>
      </c>
      <c r="L96" s="28" t="s">
        <v>30</v>
      </c>
      <c r="M96" s="57" t="str">
        <f>+Tabla1[[#This Row],[Columna1]]&amp;Tabla1[[#This Row],[LOCALIDAD]]&amp;Tabla1[[#This Row],[MES]]</f>
        <v>1108Vigilancia de la salud ambientalBOSAE. ABRIL 2025</v>
      </c>
      <c r="N96" s="27" t="s">
        <v>640</v>
      </c>
      <c r="O96" s="59">
        <f>+VLOOKUP(Tabla1[[#This Row],[concatenar]],IG!$M$3:$W$1907,2,FALSE)</f>
        <v>0</v>
      </c>
      <c r="P96" s="59">
        <f>+VLOOKUP(Tabla1[[#This Row],[concatenar]],IG!$M$3:$W$1907,3,FALSE)</f>
        <v>3931</v>
      </c>
      <c r="Q96" s="105">
        <f>+VLOOKUP(Tabla1[[#This Row],[concatenar]],IG!$M$3:$W$1907,8,FALSE)</f>
        <v>0</v>
      </c>
      <c r="R96" s="99">
        <f>+VLOOKUP(Tabla1[[#This Row],[concatenar]],IG!$M$3:$W$1907,9,FALSE)</f>
        <v>5891</v>
      </c>
      <c r="S96" s="103">
        <f>+VLOOKUP(Tabla1[[#This Row],[concatenar]],IG!$M$3:$W$1907,10,FALSE)</f>
        <v>0</v>
      </c>
      <c r="T96" s="122">
        <f>+VLOOKUP(Tabla1[[#This Row],[concatenar]],IG!$M$3:$W$1907,11,FALSE)</f>
        <v>23157521</v>
      </c>
      <c r="U96" s="27" t="s">
        <v>447</v>
      </c>
      <c r="V96" s="29">
        <v>1</v>
      </c>
      <c r="W96" s="27"/>
      <c r="X96" s="27">
        <v>20</v>
      </c>
      <c r="Y96" s="60">
        <f>ROUND(Tabla1[[#This Row],[VALOR UNITARIO SEGUIMIENTO FINANCIERO
2024]]*Tabla1[[#This Row],[MET AFECTADA PORLA GLOSA
RECURSOS 2024]]*Tabla1[[#This Row],[Porcentaje de Glosa]],0)</f>
        <v>0</v>
      </c>
      <c r="Z96" s="60">
        <f>ROUND(Tabla1[[#This Row],[VALOR UNITARIO SEGUIMIENTO FINANCIERO
2025]]*Tabla1[[#This Row],[META AFECTADA PORLA GLOSA
RECURSOS 2025]]*Tabla1[[#This Row],[Porcentaje de Glosa]],0)</f>
        <v>78620</v>
      </c>
      <c r="AA96" s="60">
        <f>ROUND(Tabla1[[#This Row],[VALOR DE LA GLOSA 2024]]+Tabla1[[#This Row],[VALOR DE LA GLOSA 2025]],0)</f>
        <v>78620</v>
      </c>
      <c r="AB96" s="64" t="s">
        <v>648</v>
      </c>
      <c r="AC96" s="27" t="s">
        <v>524</v>
      </c>
      <c r="AD96" s="115">
        <v>0</v>
      </c>
      <c r="AE96" s="27" t="s">
        <v>642</v>
      </c>
      <c r="AF96" s="115">
        <f>ROUND(Tabla1[[#This Row],[VALOR TOTAL DE LA GLOSA]]-Tabla1[[#This Row],[Valor soportado por la Subred]],0)</f>
        <v>78620</v>
      </c>
      <c r="AG96" s="27"/>
      <c r="AH96" s="27"/>
      <c r="AI96" s="115">
        <f>ROUND(Tabla1[[#This Row],[VALOR GLOSA DEFINITIVA]]-Tabla1[[#This Row],[VALOR LEVANTADO EN LIQUIDACION]],0)</f>
        <v>78620</v>
      </c>
    </row>
    <row r="97" spans="2:35" s="30" customFormat="1" ht="87.6" customHeight="1">
      <c r="B97" s="28" t="s">
        <v>439</v>
      </c>
      <c r="C97" s="120">
        <v>1108</v>
      </c>
      <c r="D97" s="27" t="s">
        <v>244</v>
      </c>
      <c r="E97" s="57" t="str">
        <f>+Tabla1[[#This Row],[CODIGO ACTIVIDAD EN PPP Y LINEAMIENTO]]&amp;Tabla1[[#This Row],[ENTORNO/COMPONENTE]]</f>
        <v>1108Vigilancia de la salud ambiental</v>
      </c>
      <c r="F97" s="121" t="str">
        <f>+VLOOKUP(Tabla1[[#This Row],[Columna1]],IG!$D$3:$L$1907,3,FALSE)</f>
        <v>Línea eventos transmisibles de origen zoonótico</v>
      </c>
      <c r="G97" s="121" t="str">
        <f>+VLOOKUP(Tabla1[[#This Row],[Columna1]],IG!$D$3:$W$1907,4,FALSE)</f>
        <v>Vacunación antirrábica canina y felina</v>
      </c>
      <c r="H97" s="121" t="str">
        <f>+VLOOKUP(Tabla1[[#This Row],[Columna1]],IG!$D$3:$W$1907,5,FALSE)</f>
        <v>Prevención y Control de enfermedades zoonóticas</v>
      </c>
      <c r="I97" s="121" t="str">
        <f>+VLOOKUP(Tabla1[[#This Row],[Columna1]],IG!$D$3:$W$1907,6,FALSE)</f>
        <v>VER SIVIGILA</v>
      </c>
      <c r="J97" s="121" t="str">
        <f>+VLOOKUP(Tabla1[[#This Row],[Columna1]],IG!$D$3:$W$1907,7,FALSE)</f>
        <v>VER SIVIGILA</v>
      </c>
      <c r="K97" s="27" t="s">
        <v>29</v>
      </c>
      <c r="L97" s="28" t="s">
        <v>30</v>
      </c>
      <c r="M97" s="57" t="str">
        <f>+Tabla1[[#This Row],[Columna1]]&amp;Tabla1[[#This Row],[LOCALIDAD]]&amp;Tabla1[[#This Row],[MES]]</f>
        <v>1108Vigilancia de la salud ambientalFONTIBONE. ABRIL 2025</v>
      </c>
      <c r="N97" s="27" t="s">
        <v>640</v>
      </c>
      <c r="O97" s="59">
        <f>+VLOOKUP(Tabla1[[#This Row],[concatenar]],IG!$M$3:$W$1907,2,FALSE)</f>
        <v>0</v>
      </c>
      <c r="P97" s="59">
        <f>+VLOOKUP(Tabla1[[#This Row],[concatenar]],IG!$M$3:$W$1907,3,FALSE)</f>
        <v>3931</v>
      </c>
      <c r="Q97" s="105">
        <f>+VLOOKUP(Tabla1[[#This Row],[concatenar]],IG!$M$3:$W$1907,8,FALSE)</f>
        <v>0</v>
      </c>
      <c r="R97" s="99">
        <f>+VLOOKUP(Tabla1[[#This Row],[concatenar]],IG!$M$3:$W$1907,9,FALSE)</f>
        <v>1626</v>
      </c>
      <c r="S97" s="103">
        <f>+VLOOKUP(Tabla1[[#This Row],[concatenar]],IG!$M$3:$W$1907,10,FALSE)</f>
        <v>0</v>
      </c>
      <c r="T97" s="122">
        <f>+VLOOKUP(Tabla1[[#This Row],[concatenar]],IG!$M$3:$W$1907,11,FALSE)</f>
        <v>6391806</v>
      </c>
      <c r="U97" s="27" t="s">
        <v>442</v>
      </c>
      <c r="V97" s="29">
        <v>0.06</v>
      </c>
      <c r="W97" s="27"/>
      <c r="X97" s="27">
        <v>1626</v>
      </c>
      <c r="Y97" s="60">
        <f>ROUND(Tabla1[[#This Row],[VALOR UNITARIO SEGUIMIENTO FINANCIERO
2024]]*Tabla1[[#This Row],[MET AFECTADA PORLA GLOSA
RECURSOS 2024]]*Tabla1[[#This Row],[Porcentaje de Glosa]],0)</f>
        <v>0</v>
      </c>
      <c r="Z97" s="60">
        <f>ROUND(Tabla1[[#This Row],[VALOR UNITARIO SEGUIMIENTO FINANCIERO
2025]]*Tabla1[[#This Row],[META AFECTADA PORLA GLOSA
RECURSOS 2025]]*Tabla1[[#This Row],[Porcentaje de Glosa]],0)</f>
        <v>383508</v>
      </c>
      <c r="AA97" s="60">
        <f>ROUND(Tabla1[[#This Row],[VALOR DE LA GLOSA 2024]]+Tabla1[[#This Row],[VALOR DE LA GLOSA 2025]],0)</f>
        <v>383508</v>
      </c>
      <c r="AB97" s="64" t="s">
        <v>644</v>
      </c>
      <c r="AC97" s="27" t="s">
        <v>645</v>
      </c>
      <c r="AD97" s="115">
        <v>0</v>
      </c>
      <c r="AE97" s="27" t="s">
        <v>646</v>
      </c>
      <c r="AF97" s="115">
        <f>ROUND(Tabla1[[#This Row],[VALOR TOTAL DE LA GLOSA]]-Tabla1[[#This Row],[Valor soportado por la Subred]],0)</f>
        <v>383508</v>
      </c>
      <c r="AG97" s="27"/>
      <c r="AH97" s="27"/>
      <c r="AI97" s="115">
        <f>ROUND(Tabla1[[#This Row],[VALOR GLOSA DEFINITIVA]]-Tabla1[[#This Row],[VALOR LEVANTADO EN LIQUIDACION]],0)</f>
        <v>383508</v>
      </c>
    </row>
    <row r="98" spans="2:35" s="30" customFormat="1" ht="87.6" customHeight="1">
      <c r="B98" s="28" t="s">
        <v>439</v>
      </c>
      <c r="C98" s="120">
        <v>1108</v>
      </c>
      <c r="D98" s="27" t="s">
        <v>244</v>
      </c>
      <c r="E98" s="57" t="str">
        <f>+Tabla1[[#This Row],[CODIGO ACTIVIDAD EN PPP Y LINEAMIENTO]]&amp;Tabla1[[#This Row],[ENTORNO/COMPONENTE]]</f>
        <v>1108Vigilancia de la salud ambiental</v>
      </c>
      <c r="F98" s="121" t="str">
        <f>+VLOOKUP(Tabla1[[#This Row],[Columna1]],IG!$D$3:$L$1907,3,FALSE)</f>
        <v>Línea eventos transmisibles de origen zoonótico</v>
      </c>
      <c r="G98" s="121" t="str">
        <f>+VLOOKUP(Tabla1[[#This Row],[Columna1]],IG!$D$3:$W$1907,4,FALSE)</f>
        <v>Vacunación antirrábica canina y felina</v>
      </c>
      <c r="H98" s="121" t="str">
        <f>+VLOOKUP(Tabla1[[#This Row],[Columna1]],IG!$D$3:$W$1907,5,FALSE)</f>
        <v>Prevención y Control de enfermedades zoonóticas</v>
      </c>
      <c r="I98" s="121" t="str">
        <f>+VLOOKUP(Tabla1[[#This Row],[Columna1]],IG!$D$3:$W$1907,6,FALSE)</f>
        <v>VER SIVIGILA</v>
      </c>
      <c r="J98" s="121" t="str">
        <f>+VLOOKUP(Tabla1[[#This Row],[Columna1]],IG!$D$3:$W$1907,7,FALSE)</f>
        <v>VER SIVIGILA</v>
      </c>
      <c r="K98" s="27" t="s">
        <v>41</v>
      </c>
      <c r="L98" s="28" t="s">
        <v>30</v>
      </c>
      <c r="M98" s="57" t="str">
        <f>+Tabla1[[#This Row],[Columna1]]&amp;Tabla1[[#This Row],[LOCALIDAD]]&amp;Tabla1[[#This Row],[MES]]</f>
        <v>1108Vigilancia de la salud ambientalKENNEDYE. ABRIL 2025</v>
      </c>
      <c r="N98" s="27" t="s">
        <v>640</v>
      </c>
      <c r="O98" s="59">
        <f>+VLOOKUP(Tabla1[[#This Row],[concatenar]],IG!$M$3:$W$1907,2,FALSE)</f>
        <v>0</v>
      </c>
      <c r="P98" s="59">
        <f>+VLOOKUP(Tabla1[[#This Row],[concatenar]],IG!$M$3:$W$1907,3,FALSE)</f>
        <v>3931</v>
      </c>
      <c r="Q98" s="105">
        <f>+VLOOKUP(Tabla1[[#This Row],[concatenar]],IG!$M$3:$W$1907,8,FALSE)</f>
        <v>0</v>
      </c>
      <c r="R98" s="99">
        <f>+VLOOKUP(Tabla1[[#This Row],[concatenar]],IG!$M$3:$W$1907,9,FALSE)</f>
        <v>5244</v>
      </c>
      <c r="S98" s="103">
        <f>+VLOOKUP(Tabla1[[#This Row],[concatenar]],IG!$M$3:$W$1907,10,FALSE)</f>
        <v>0</v>
      </c>
      <c r="T98" s="122">
        <f>+VLOOKUP(Tabla1[[#This Row],[concatenar]],IG!$M$3:$W$1907,11,FALSE)</f>
        <v>20614164</v>
      </c>
      <c r="U98" s="27" t="s">
        <v>442</v>
      </c>
      <c r="V98" s="29">
        <v>0.06</v>
      </c>
      <c r="W98" s="27"/>
      <c r="X98" s="27">
        <v>5244</v>
      </c>
      <c r="Y98" s="60">
        <f>ROUND(Tabla1[[#This Row],[VALOR UNITARIO SEGUIMIENTO FINANCIERO
2024]]*Tabla1[[#This Row],[MET AFECTADA PORLA GLOSA
RECURSOS 2024]]*Tabla1[[#This Row],[Porcentaje de Glosa]],0)</f>
        <v>0</v>
      </c>
      <c r="Z98" s="60">
        <f>ROUND(Tabla1[[#This Row],[VALOR UNITARIO SEGUIMIENTO FINANCIERO
2025]]*Tabla1[[#This Row],[META AFECTADA PORLA GLOSA
RECURSOS 2025]]*Tabla1[[#This Row],[Porcentaje de Glosa]],0)</f>
        <v>1236850</v>
      </c>
      <c r="AA98" s="60">
        <f>ROUND(Tabla1[[#This Row],[VALOR DE LA GLOSA 2024]]+Tabla1[[#This Row],[VALOR DE LA GLOSA 2025]],0)</f>
        <v>1236850</v>
      </c>
      <c r="AB98" s="64" t="s">
        <v>644</v>
      </c>
      <c r="AC98" s="27" t="s">
        <v>645</v>
      </c>
      <c r="AD98" s="115">
        <v>0</v>
      </c>
      <c r="AE98" s="27" t="s">
        <v>646</v>
      </c>
      <c r="AF98" s="115">
        <f>ROUND(Tabla1[[#This Row],[VALOR TOTAL DE LA GLOSA]]-Tabla1[[#This Row],[Valor soportado por la Subred]],0)</f>
        <v>1236850</v>
      </c>
      <c r="AG98" s="27"/>
      <c r="AH98" s="27"/>
      <c r="AI98" s="115">
        <f>ROUND(Tabla1[[#This Row],[VALOR GLOSA DEFINITIVA]]-Tabla1[[#This Row],[VALOR LEVANTADO EN LIQUIDACION]],0)</f>
        <v>1236850</v>
      </c>
    </row>
    <row r="99" spans="2:35" s="30" customFormat="1" ht="87.6" customHeight="1">
      <c r="B99" s="28" t="s">
        <v>439</v>
      </c>
      <c r="C99" s="120">
        <v>1108</v>
      </c>
      <c r="D99" s="27" t="s">
        <v>244</v>
      </c>
      <c r="E99" s="57" t="str">
        <f>+Tabla1[[#This Row],[CODIGO ACTIVIDAD EN PPP Y LINEAMIENTO]]&amp;Tabla1[[#This Row],[ENTORNO/COMPONENTE]]</f>
        <v>1108Vigilancia de la salud ambiental</v>
      </c>
      <c r="F99" s="121" t="str">
        <f>+VLOOKUP(Tabla1[[#This Row],[Columna1]],IG!$D$3:$L$1907,3,FALSE)</f>
        <v>Línea eventos transmisibles de origen zoonótico</v>
      </c>
      <c r="G99" s="121" t="str">
        <f>+VLOOKUP(Tabla1[[#This Row],[Columna1]],IG!$D$3:$W$1907,4,FALSE)</f>
        <v>Vacunación antirrábica canina y felina</v>
      </c>
      <c r="H99" s="121" t="str">
        <f>+VLOOKUP(Tabla1[[#This Row],[Columna1]],IG!$D$3:$W$1907,5,FALSE)</f>
        <v>Prevención y Control de enfermedades zoonóticas</v>
      </c>
      <c r="I99" s="121" t="str">
        <f>+VLOOKUP(Tabla1[[#This Row],[Columna1]],IG!$D$3:$W$1907,6,FALSE)</f>
        <v>VER SIVIGILA</v>
      </c>
      <c r="J99" s="121" t="str">
        <f>+VLOOKUP(Tabla1[[#This Row],[Columna1]],IG!$D$3:$W$1907,7,FALSE)</f>
        <v>VER SIVIGILA</v>
      </c>
      <c r="K99" s="27" t="s">
        <v>41</v>
      </c>
      <c r="L99" s="28" t="s">
        <v>30</v>
      </c>
      <c r="M99" s="57" t="str">
        <f>+Tabla1[[#This Row],[Columna1]]&amp;Tabla1[[#This Row],[LOCALIDAD]]&amp;Tabla1[[#This Row],[MES]]</f>
        <v>1108Vigilancia de la salud ambientalKENNEDYE. ABRIL 2025</v>
      </c>
      <c r="N99" s="27" t="s">
        <v>640</v>
      </c>
      <c r="O99" s="59">
        <f>+VLOOKUP(Tabla1[[#This Row],[concatenar]],IG!$M$3:$W$1907,2,FALSE)</f>
        <v>0</v>
      </c>
      <c r="P99" s="59">
        <f>+VLOOKUP(Tabla1[[#This Row],[concatenar]],IG!$M$3:$W$1907,3,FALSE)</f>
        <v>3931</v>
      </c>
      <c r="Q99" s="105">
        <f>+VLOOKUP(Tabla1[[#This Row],[concatenar]],IG!$M$3:$W$1907,8,FALSE)</f>
        <v>0</v>
      </c>
      <c r="R99" s="99">
        <f>+VLOOKUP(Tabla1[[#This Row],[concatenar]],IG!$M$3:$W$1907,9,FALSE)</f>
        <v>5244</v>
      </c>
      <c r="S99" s="103">
        <f>+VLOOKUP(Tabla1[[#This Row],[concatenar]],IG!$M$3:$W$1907,10,FALSE)</f>
        <v>0</v>
      </c>
      <c r="T99" s="122">
        <f>+VLOOKUP(Tabla1[[#This Row],[concatenar]],IG!$M$3:$W$1907,11,FALSE)</f>
        <v>20614164</v>
      </c>
      <c r="U99" s="27" t="s">
        <v>440</v>
      </c>
      <c r="V99" s="29">
        <v>1</v>
      </c>
      <c r="W99" s="27"/>
      <c r="X99" s="27">
        <v>232.32866999999999</v>
      </c>
      <c r="Y99" s="60">
        <f>ROUND(Tabla1[[#This Row],[VALOR UNITARIO SEGUIMIENTO FINANCIERO
2024]]*Tabla1[[#This Row],[MET AFECTADA PORLA GLOSA
RECURSOS 2024]]*Tabla1[[#This Row],[Porcentaje de Glosa]],0)</f>
        <v>0</v>
      </c>
      <c r="Z99" s="60">
        <f>ROUND(Tabla1[[#This Row],[VALOR UNITARIO SEGUIMIENTO FINANCIERO
2025]]*Tabla1[[#This Row],[META AFECTADA PORLA GLOSA
RECURSOS 2025]]*Tabla1[[#This Row],[Porcentaje de Glosa]],0)</f>
        <v>913284</v>
      </c>
      <c r="AA99" s="60">
        <f>ROUND(Tabla1[[#This Row],[VALOR DE LA GLOSA 2024]]+Tabla1[[#This Row],[VALOR DE LA GLOSA 2025]],0)</f>
        <v>913284</v>
      </c>
      <c r="AB99" s="64" t="s">
        <v>649</v>
      </c>
      <c r="AC99" s="27" t="s">
        <v>528</v>
      </c>
      <c r="AD99" s="115">
        <v>913284</v>
      </c>
      <c r="AE99" s="27" t="s">
        <v>650</v>
      </c>
      <c r="AF99" s="115">
        <f>ROUND(Tabla1[[#This Row],[VALOR TOTAL DE LA GLOSA]]-Tabla1[[#This Row],[Valor soportado por la Subred]],0)</f>
        <v>0</v>
      </c>
      <c r="AG99" s="27"/>
      <c r="AH99" s="27"/>
      <c r="AI99" s="115">
        <f>ROUND(Tabla1[[#This Row],[VALOR GLOSA DEFINITIVA]]-Tabla1[[#This Row],[VALOR LEVANTADO EN LIQUIDACION]],0)</f>
        <v>0</v>
      </c>
    </row>
    <row r="100" spans="2:35" s="30" customFormat="1" ht="87.6" customHeight="1">
      <c r="B100" s="28" t="s">
        <v>439</v>
      </c>
      <c r="C100" s="120">
        <v>1108</v>
      </c>
      <c r="D100" s="27" t="s">
        <v>244</v>
      </c>
      <c r="E100" s="57" t="str">
        <f>+Tabla1[[#This Row],[CODIGO ACTIVIDAD EN PPP Y LINEAMIENTO]]&amp;Tabla1[[#This Row],[ENTORNO/COMPONENTE]]</f>
        <v>1108Vigilancia de la salud ambiental</v>
      </c>
      <c r="F100" s="121" t="str">
        <f>+VLOOKUP(Tabla1[[#This Row],[Columna1]],IG!$D$3:$L$1907,3,FALSE)</f>
        <v>Línea eventos transmisibles de origen zoonótico</v>
      </c>
      <c r="G100" s="121" t="str">
        <f>+VLOOKUP(Tabla1[[#This Row],[Columna1]],IG!$D$3:$W$1907,4,FALSE)</f>
        <v>Vacunación antirrábica canina y felina</v>
      </c>
      <c r="H100" s="121" t="str">
        <f>+VLOOKUP(Tabla1[[#This Row],[Columna1]],IG!$D$3:$W$1907,5,FALSE)</f>
        <v>Prevención y Control de enfermedades zoonóticas</v>
      </c>
      <c r="I100" s="121" t="str">
        <f>+VLOOKUP(Tabla1[[#This Row],[Columna1]],IG!$D$3:$W$1907,6,FALSE)</f>
        <v>VER SIVIGILA</v>
      </c>
      <c r="J100" s="121" t="str">
        <f>+VLOOKUP(Tabla1[[#This Row],[Columna1]],IG!$D$3:$W$1907,7,FALSE)</f>
        <v>VER SIVIGILA</v>
      </c>
      <c r="K100" s="27" t="s">
        <v>42</v>
      </c>
      <c r="L100" s="28" t="s">
        <v>243</v>
      </c>
      <c r="M100" s="57" t="str">
        <f>+Tabla1[[#This Row],[Columna1]]&amp;Tabla1[[#This Row],[LOCALIDAD]]&amp;Tabla1[[#This Row],[MES]]</f>
        <v>1108Vigilancia de la salud ambientalPUENTE ARANDAF. MAYO 2025</v>
      </c>
      <c r="N100" s="27" t="s">
        <v>640</v>
      </c>
      <c r="O100" s="59">
        <f>+VLOOKUP(Tabla1[[#This Row],[concatenar]],IG!$M$3:$W$1907,2,FALSE)</f>
        <v>0</v>
      </c>
      <c r="P100" s="59">
        <f>+VLOOKUP(Tabla1[[#This Row],[concatenar]],IG!$M$3:$W$1907,3,FALSE)</f>
        <v>3931</v>
      </c>
      <c r="Q100" s="105">
        <f>+VLOOKUP(Tabla1[[#This Row],[concatenar]],IG!$M$3:$W$1907,8,FALSE)</f>
        <v>0</v>
      </c>
      <c r="R100" s="99">
        <f>+VLOOKUP(Tabla1[[#This Row],[concatenar]],IG!$M$3:$W$1907,9,FALSE)</f>
        <v>1195</v>
      </c>
      <c r="S100" s="103">
        <f>+VLOOKUP(Tabla1[[#This Row],[concatenar]],IG!$M$3:$W$1907,10,FALSE)</f>
        <v>0</v>
      </c>
      <c r="T100" s="122">
        <f>+VLOOKUP(Tabla1[[#This Row],[concatenar]],IG!$M$3:$W$1907,11,FALSE)</f>
        <v>4697545</v>
      </c>
      <c r="U100" s="27" t="s">
        <v>442</v>
      </c>
      <c r="V100" s="29">
        <v>0.06</v>
      </c>
      <c r="W100" s="27"/>
      <c r="X100" s="27">
        <v>1195</v>
      </c>
      <c r="Y100" s="60">
        <f>ROUND(Tabla1[[#This Row],[VALOR UNITARIO SEGUIMIENTO FINANCIERO
2024]]*Tabla1[[#This Row],[MET AFECTADA PORLA GLOSA
RECURSOS 2024]]*Tabla1[[#This Row],[Porcentaje de Glosa]],0)</f>
        <v>0</v>
      </c>
      <c r="Z100" s="60">
        <f>ROUND(Tabla1[[#This Row],[VALOR UNITARIO SEGUIMIENTO FINANCIERO
2025]]*Tabla1[[#This Row],[META AFECTADA PORLA GLOSA
RECURSOS 2025]]*Tabla1[[#This Row],[Porcentaje de Glosa]],0)</f>
        <v>281853</v>
      </c>
      <c r="AA100" s="60">
        <f>ROUND(Tabla1[[#This Row],[VALOR DE LA GLOSA 2024]]+Tabla1[[#This Row],[VALOR DE LA GLOSA 2025]],0)</f>
        <v>281853</v>
      </c>
      <c r="AB100" s="64" t="s">
        <v>644</v>
      </c>
      <c r="AC100" s="27" t="s">
        <v>528</v>
      </c>
      <c r="AD100" s="115">
        <v>0</v>
      </c>
      <c r="AE100" s="27" t="s">
        <v>646</v>
      </c>
      <c r="AF100" s="115">
        <f>ROUND(Tabla1[[#This Row],[VALOR TOTAL DE LA GLOSA]]-Tabla1[[#This Row],[Valor soportado por la Subred]],0)</f>
        <v>281853</v>
      </c>
      <c r="AG100" s="27"/>
      <c r="AH100" s="27"/>
      <c r="AI100" s="115">
        <f>ROUND(Tabla1[[#This Row],[VALOR GLOSA DEFINITIVA]]-Tabla1[[#This Row],[VALOR LEVANTADO EN LIQUIDACION]],0)</f>
        <v>281853</v>
      </c>
    </row>
    <row r="101" spans="2:35" s="30" customFormat="1" ht="87.6" customHeight="1">
      <c r="B101" s="28" t="s">
        <v>439</v>
      </c>
      <c r="C101" s="120">
        <v>2395</v>
      </c>
      <c r="D101" s="27" t="s">
        <v>244</v>
      </c>
      <c r="E101" s="57" t="str">
        <f>+Tabla1[[#This Row],[CODIGO ACTIVIDAD EN PPP Y LINEAMIENTO]]&amp;Tabla1[[#This Row],[ENTORNO/COMPONENTE]]</f>
        <v>2395Vigilancia de la salud ambiental</v>
      </c>
      <c r="F101" s="121" t="str">
        <f>+VLOOKUP(Tabla1[[#This Row],[Columna1]],IG!$D$3:$L$1907,3,FALSE)</f>
        <v>Línea eventos transmisibles de origen zoonótico</v>
      </c>
      <c r="G101" s="121" t="str">
        <f>+VLOOKUP(Tabla1[[#This Row],[Columna1]],IG!$D$3:$W$1907,4,FALSE)</f>
        <v>Seguimiento al animal agresor</v>
      </c>
      <c r="H101" s="121" t="str">
        <f>+VLOOKUP(Tabla1[[#This Row],[Columna1]],IG!$D$3:$W$1907,5,FALSE)</f>
        <v>Prevención y Control de enfermedades zoonóticas</v>
      </c>
      <c r="I101" s="121" t="str">
        <f>+VLOOKUP(Tabla1[[#This Row],[Columna1]],IG!$D$3:$W$1907,6,FALSE)</f>
        <v>VER SIVIGILA</v>
      </c>
      <c r="J101" s="121" t="str">
        <f>+VLOOKUP(Tabla1[[#This Row],[Columna1]],IG!$D$3:$W$1907,7,FALSE)</f>
        <v>VER SIVIGILA</v>
      </c>
      <c r="K101" s="27" t="s">
        <v>42</v>
      </c>
      <c r="L101" s="28" t="s">
        <v>243</v>
      </c>
      <c r="M101" s="57" t="str">
        <f>+Tabla1[[#This Row],[Columna1]]&amp;Tabla1[[#This Row],[LOCALIDAD]]&amp;Tabla1[[#This Row],[MES]]</f>
        <v>2395Vigilancia de la salud ambientalPUENTE ARANDAF. MAYO 2025</v>
      </c>
      <c r="N101" s="27" t="s">
        <v>640</v>
      </c>
      <c r="O101" s="59">
        <f>+VLOOKUP(Tabla1[[#This Row],[concatenar]],IG!$M$3:$W$1907,2,FALSE)</f>
        <v>0</v>
      </c>
      <c r="P101" s="59">
        <f>+VLOOKUP(Tabla1[[#This Row],[concatenar]],IG!$M$3:$W$1907,3,FALSE)</f>
        <v>180339</v>
      </c>
      <c r="Q101" s="105">
        <f>+VLOOKUP(Tabla1[[#This Row],[concatenar]],IG!$M$3:$W$1907,8,FALSE)</f>
        <v>0</v>
      </c>
      <c r="R101" s="99">
        <f>+VLOOKUP(Tabla1[[#This Row],[concatenar]],IG!$M$3:$W$1907,9,FALSE)</f>
        <v>71</v>
      </c>
      <c r="S101" s="103">
        <f>+VLOOKUP(Tabla1[[#This Row],[concatenar]],IG!$M$3:$W$1907,10,FALSE)</f>
        <v>0</v>
      </c>
      <c r="T101" s="122">
        <f>+VLOOKUP(Tabla1[[#This Row],[concatenar]],IG!$M$3:$W$1907,11,FALSE)</f>
        <v>12804069</v>
      </c>
      <c r="U101" s="27" t="s">
        <v>447</v>
      </c>
      <c r="V101" s="29">
        <v>1</v>
      </c>
      <c r="W101" s="27"/>
      <c r="X101" s="27">
        <v>2.5</v>
      </c>
      <c r="Y101" s="60">
        <f>ROUND(Tabla1[[#This Row],[VALOR UNITARIO SEGUIMIENTO FINANCIERO
2024]]*Tabla1[[#This Row],[MET AFECTADA PORLA GLOSA
RECURSOS 2024]]*Tabla1[[#This Row],[Porcentaje de Glosa]],0)</f>
        <v>0</v>
      </c>
      <c r="Z101" s="60">
        <f>ROUND(Tabla1[[#This Row],[VALOR UNITARIO SEGUIMIENTO FINANCIERO
2025]]*Tabla1[[#This Row],[META AFECTADA PORLA GLOSA
RECURSOS 2025]]*Tabla1[[#This Row],[Porcentaje de Glosa]],0)</f>
        <v>450848</v>
      </c>
      <c r="AA101" s="60">
        <f>ROUND(Tabla1[[#This Row],[VALOR DE LA GLOSA 2024]]+Tabla1[[#This Row],[VALOR DE LA GLOSA 2025]],0)</f>
        <v>450848</v>
      </c>
      <c r="AB101" s="64" t="s">
        <v>651</v>
      </c>
      <c r="AC101" s="27" t="s">
        <v>524</v>
      </c>
      <c r="AD101" s="115">
        <v>0</v>
      </c>
      <c r="AE101" s="27" t="s">
        <v>642</v>
      </c>
      <c r="AF101" s="115">
        <f>ROUND(Tabla1[[#This Row],[VALOR TOTAL DE LA GLOSA]]-Tabla1[[#This Row],[Valor soportado por la Subred]],0)</f>
        <v>450848</v>
      </c>
      <c r="AG101" s="27"/>
      <c r="AH101" s="27"/>
      <c r="AI101" s="115">
        <f>ROUND(Tabla1[[#This Row],[VALOR GLOSA DEFINITIVA]]-Tabla1[[#This Row],[VALOR LEVANTADO EN LIQUIDACION]],0)</f>
        <v>450848</v>
      </c>
    </row>
    <row r="102" spans="2:35" s="30" customFormat="1" ht="87.6" customHeight="1">
      <c r="B102" s="28" t="s">
        <v>439</v>
      </c>
      <c r="C102" s="120">
        <v>1108</v>
      </c>
      <c r="D102" s="27" t="s">
        <v>244</v>
      </c>
      <c r="E102" s="57" t="str">
        <f>+Tabla1[[#This Row],[CODIGO ACTIVIDAD EN PPP Y LINEAMIENTO]]&amp;Tabla1[[#This Row],[ENTORNO/COMPONENTE]]</f>
        <v>1108Vigilancia de la salud ambiental</v>
      </c>
      <c r="F102" s="121" t="str">
        <f>+VLOOKUP(Tabla1[[#This Row],[Columna1]],IG!$D$3:$L$1907,3,FALSE)</f>
        <v>Línea eventos transmisibles de origen zoonótico</v>
      </c>
      <c r="G102" s="121" t="str">
        <f>+VLOOKUP(Tabla1[[#This Row],[Columna1]],IG!$D$3:$W$1907,4,FALSE)</f>
        <v>Vacunación antirrábica canina y felina</v>
      </c>
      <c r="H102" s="121" t="str">
        <f>+VLOOKUP(Tabla1[[#This Row],[Columna1]],IG!$D$3:$W$1907,5,FALSE)</f>
        <v>Prevención y Control de enfermedades zoonóticas</v>
      </c>
      <c r="I102" s="121" t="str">
        <f>+VLOOKUP(Tabla1[[#This Row],[Columna1]],IG!$D$3:$W$1907,6,FALSE)</f>
        <v>VER SIVIGILA</v>
      </c>
      <c r="J102" s="121" t="str">
        <f>+VLOOKUP(Tabla1[[#This Row],[Columna1]],IG!$D$3:$W$1907,7,FALSE)</f>
        <v>VER SIVIGILA</v>
      </c>
      <c r="K102" s="27" t="s">
        <v>29</v>
      </c>
      <c r="L102" s="28" t="s">
        <v>243</v>
      </c>
      <c r="M102" s="57" t="str">
        <f>+Tabla1[[#This Row],[Columna1]]&amp;Tabla1[[#This Row],[LOCALIDAD]]&amp;Tabla1[[#This Row],[MES]]</f>
        <v>1108Vigilancia de la salud ambientalFONTIBONF. MAYO 2025</v>
      </c>
      <c r="N102" s="27" t="s">
        <v>640</v>
      </c>
      <c r="O102" s="59">
        <f>+VLOOKUP(Tabla1[[#This Row],[concatenar]],IG!$M$3:$W$1907,2,FALSE)</f>
        <v>0</v>
      </c>
      <c r="P102" s="59">
        <f>+VLOOKUP(Tabla1[[#This Row],[concatenar]],IG!$M$3:$W$1907,3,FALSE)</f>
        <v>3931</v>
      </c>
      <c r="Q102" s="105">
        <f>+VLOOKUP(Tabla1[[#This Row],[concatenar]],IG!$M$3:$W$1907,8,FALSE)</f>
        <v>0</v>
      </c>
      <c r="R102" s="99">
        <f>+VLOOKUP(Tabla1[[#This Row],[concatenar]],IG!$M$3:$W$1907,9,FALSE)</f>
        <v>2083</v>
      </c>
      <c r="S102" s="103">
        <f>+VLOOKUP(Tabla1[[#This Row],[concatenar]],IG!$M$3:$W$1907,10,FALSE)</f>
        <v>0</v>
      </c>
      <c r="T102" s="122">
        <f>+VLOOKUP(Tabla1[[#This Row],[concatenar]],IG!$M$3:$W$1907,11,FALSE)</f>
        <v>8188273</v>
      </c>
      <c r="U102" s="27" t="s">
        <v>442</v>
      </c>
      <c r="V102" s="29">
        <v>0.06</v>
      </c>
      <c r="W102" s="27"/>
      <c r="X102" s="27">
        <v>2083</v>
      </c>
      <c r="Y102" s="60">
        <f>ROUND(Tabla1[[#This Row],[VALOR UNITARIO SEGUIMIENTO FINANCIERO
2024]]*Tabla1[[#This Row],[MET AFECTADA PORLA GLOSA
RECURSOS 2024]]*Tabla1[[#This Row],[Porcentaje de Glosa]],0)</f>
        <v>0</v>
      </c>
      <c r="Z102" s="60">
        <f>ROUND(Tabla1[[#This Row],[VALOR UNITARIO SEGUIMIENTO FINANCIERO
2025]]*Tabla1[[#This Row],[META AFECTADA PORLA GLOSA
RECURSOS 2025]]*Tabla1[[#This Row],[Porcentaje de Glosa]],0)</f>
        <v>491296</v>
      </c>
      <c r="AA102" s="60">
        <f>ROUND(Tabla1[[#This Row],[VALOR DE LA GLOSA 2024]]+Tabla1[[#This Row],[VALOR DE LA GLOSA 2025]],0)</f>
        <v>491296</v>
      </c>
      <c r="AB102" s="64" t="s">
        <v>644</v>
      </c>
      <c r="AC102" s="27" t="s">
        <v>645</v>
      </c>
      <c r="AD102" s="115">
        <v>0</v>
      </c>
      <c r="AE102" s="27" t="s">
        <v>646</v>
      </c>
      <c r="AF102" s="115">
        <f>ROUND(Tabla1[[#This Row],[VALOR TOTAL DE LA GLOSA]]-Tabla1[[#This Row],[Valor soportado por la Subred]],0)</f>
        <v>491296</v>
      </c>
      <c r="AG102" s="27"/>
      <c r="AH102" s="27"/>
      <c r="AI102" s="115">
        <f>ROUND(Tabla1[[#This Row],[VALOR GLOSA DEFINITIVA]]-Tabla1[[#This Row],[VALOR LEVANTADO EN LIQUIDACION]],0)</f>
        <v>491296</v>
      </c>
    </row>
    <row r="103" spans="2:35" s="30" customFormat="1" ht="87.6" customHeight="1">
      <c r="B103" s="28" t="s">
        <v>439</v>
      </c>
      <c r="C103" s="120">
        <v>1108</v>
      </c>
      <c r="D103" s="27" t="s">
        <v>244</v>
      </c>
      <c r="E103" s="57" t="str">
        <f>+Tabla1[[#This Row],[CODIGO ACTIVIDAD EN PPP Y LINEAMIENTO]]&amp;Tabla1[[#This Row],[ENTORNO/COMPONENTE]]</f>
        <v>1108Vigilancia de la salud ambiental</v>
      </c>
      <c r="F103" s="121" t="str">
        <f>+VLOOKUP(Tabla1[[#This Row],[Columna1]],IG!$D$3:$L$1907,3,FALSE)</f>
        <v>Línea eventos transmisibles de origen zoonótico</v>
      </c>
      <c r="G103" s="121" t="str">
        <f>+VLOOKUP(Tabla1[[#This Row],[Columna1]],IG!$D$3:$W$1907,4,FALSE)</f>
        <v>Vacunación antirrábica canina y felina</v>
      </c>
      <c r="H103" s="121" t="str">
        <f>+VLOOKUP(Tabla1[[#This Row],[Columna1]],IG!$D$3:$W$1907,5,FALSE)</f>
        <v>Prevención y Control de enfermedades zoonóticas</v>
      </c>
      <c r="I103" s="121" t="str">
        <f>+VLOOKUP(Tabla1[[#This Row],[Columna1]],IG!$D$3:$W$1907,6,FALSE)</f>
        <v>VER SIVIGILA</v>
      </c>
      <c r="J103" s="121" t="str">
        <f>+VLOOKUP(Tabla1[[#This Row],[Columna1]],IG!$D$3:$W$1907,7,FALSE)</f>
        <v>VER SIVIGILA</v>
      </c>
      <c r="K103" s="27" t="s">
        <v>41</v>
      </c>
      <c r="L103" s="28" t="s">
        <v>243</v>
      </c>
      <c r="M103" s="57" t="str">
        <f>+Tabla1[[#This Row],[Columna1]]&amp;Tabla1[[#This Row],[LOCALIDAD]]&amp;Tabla1[[#This Row],[MES]]</f>
        <v>1108Vigilancia de la salud ambientalKENNEDYF. MAYO 2025</v>
      </c>
      <c r="N103" s="27" t="s">
        <v>640</v>
      </c>
      <c r="O103" s="59">
        <f>+VLOOKUP(Tabla1[[#This Row],[concatenar]],IG!$M$3:$W$1907,2,FALSE)</f>
        <v>0</v>
      </c>
      <c r="P103" s="59">
        <f>+VLOOKUP(Tabla1[[#This Row],[concatenar]],IG!$M$3:$W$1907,3,FALSE)</f>
        <v>3931</v>
      </c>
      <c r="Q103" s="105">
        <f>+VLOOKUP(Tabla1[[#This Row],[concatenar]],IG!$M$3:$W$1907,8,FALSE)</f>
        <v>0</v>
      </c>
      <c r="R103" s="99">
        <f>+VLOOKUP(Tabla1[[#This Row],[concatenar]],IG!$M$3:$W$1907,9,FALSE)</f>
        <v>6508</v>
      </c>
      <c r="S103" s="103">
        <f>+VLOOKUP(Tabla1[[#This Row],[concatenar]],IG!$M$3:$W$1907,10,FALSE)</f>
        <v>0</v>
      </c>
      <c r="T103" s="122">
        <f>+VLOOKUP(Tabla1[[#This Row],[concatenar]],IG!$M$3:$W$1907,11,FALSE)</f>
        <v>25582948</v>
      </c>
      <c r="U103" s="27" t="s">
        <v>442</v>
      </c>
      <c r="V103" s="29">
        <v>0.06</v>
      </c>
      <c r="W103" s="27"/>
      <c r="X103" s="27">
        <v>6508</v>
      </c>
      <c r="Y103" s="60">
        <f>ROUND(Tabla1[[#This Row],[VALOR UNITARIO SEGUIMIENTO FINANCIERO
2024]]*Tabla1[[#This Row],[MET AFECTADA PORLA GLOSA
RECURSOS 2024]]*Tabla1[[#This Row],[Porcentaje de Glosa]],0)</f>
        <v>0</v>
      </c>
      <c r="Z103" s="60">
        <f>ROUND(Tabla1[[#This Row],[VALOR UNITARIO SEGUIMIENTO FINANCIERO
2025]]*Tabla1[[#This Row],[META AFECTADA PORLA GLOSA
RECURSOS 2025]]*Tabla1[[#This Row],[Porcentaje de Glosa]],0)</f>
        <v>1534977</v>
      </c>
      <c r="AA103" s="60">
        <f>ROUND(Tabla1[[#This Row],[VALOR DE LA GLOSA 2024]]+Tabla1[[#This Row],[VALOR DE LA GLOSA 2025]],0)</f>
        <v>1534977</v>
      </c>
      <c r="AB103" s="64" t="s">
        <v>644</v>
      </c>
      <c r="AC103" s="27" t="s">
        <v>645</v>
      </c>
      <c r="AD103" s="115">
        <v>0</v>
      </c>
      <c r="AE103" s="27" t="s">
        <v>646</v>
      </c>
      <c r="AF103" s="115">
        <f>ROUND(Tabla1[[#This Row],[VALOR TOTAL DE LA GLOSA]]-Tabla1[[#This Row],[Valor soportado por la Subred]],0)</f>
        <v>1534977</v>
      </c>
      <c r="AG103" s="27"/>
      <c r="AH103" s="27"/>
      <c r="AI103" s="115">
        <f>ROUND(Tabla1[[#This Row],[VALOR GLOSA DEFINITIVA]]-Tabla1[[#This Row],[VALOR LEVANTADO EN LIQUIDACION]],0)</f>
        <v>1534977</v>
      </c>
    </row>
    <row r="104" spans="2:35" s="30" customFormat="1" ht="87.6" customHeight="1">
      <c r="B104" s="28" t="s">
        <v>439</v>
      </c>
      <c r="C104" s="120">
        <v>1108</v>
      </c>
      <c r="D104" s="27" t="s">
        <v>244</v>
      </c>
      <c r="E104" s="57" t="str">
        <f>+Tabla1[[#This Row],[CODIGO ACTIVIDAD EN PPP Y LINEAMIENTO]]&amp;Tabla1[[#This Row],[ENTORNO/COMPONENTE]]</f>
        <v>1108Vigilancia de la salud ambiental</v>
      </c>
      <c r="F104" s="121" t="str">
        <f>+VLOOKUP(Tabla1[[#This Row],[Columna1]],IG!$D$3:$L$1907,3,FALSE)</f>
        <v>Línea eventos transmisibles de origen zoonótico</v>
      </c>
      <c r="G104" s="121" t="str">
        <f>+VLOOKUP(Tabla1[[#This Row],[Columna1]],IG!$D$3:$W$1907,4,FALSE)</f>
        <v>Vacunación antirrábica canina y felina</v>
      </c>
      <c r="H104" s="121" t="str">
        <f>+VLOOKUP(Tabla1[[#This Row],[Columna1]],IG!$D$3:$W$1907,5,FALSE)</f>
        <v>Prevención y Control de enfermedades zoonóticas</v>
      </c>
      <c r="I104" s="121" t="str">
        <f>+VLOOKUP(Tabla1[[#This Row],[Columna1]],IG!$D$3:$W$1907,6,FALSE)</f>
        <v>VER SIVIGILA</v>
      </c>
      <c r="J104" s="121" t="str">
        <f>+VLOOKUP(Tabla1[[#This Row],[Columna1]],IG!$D$3:$W$1907,7,FALSE)</f>
        <v>VER SIVIGILA</v>
      </c>
      <c r="K104" s="27" t="s">
        <v>43</v>
      </c>
      <c r="L104" s="28" t="s">
        <v>243</v>
      </c>
      <c r="M104" s="57" t="str">
        <f>+Tabla1[[#This Row],[Columna1]]&amp;Tabla1[[#This Row],[LOCALIDAD]]&amp;Tabla1[[#This Row],[MES]]</f>
        <v>1108Vigilancia de la salud ambientalBOSAF. MAYO 2025</v>
      </c>
      <c r="N104" s="27" t="s">
        <v>640</v>
      </c>
      <c r="O104" s="59">
        <f>+VLOOKUP(Tabla1[[#This Row],[concatenar]],IG!$M$3:$W$1907,2,FALSE)</f>
        <v>0</v>
      </c>
      <c r="P104" s="59">
        <f>+VLOOKUP(Tabla1[[#This Row],[concatenar]],IG!$M$3:$W$1907,3,FALSE)</f>
        <v>3931</v>
      </c>
      <c r="Q104" s="105">
        <f>+VLOOKUP(Tabla1[[#This Row],[concatenar]],IG!$M$3:$W$1907,8,FALSE)</f>
        <v>0</v>
      </c>
      <c r="R104" s="99">
        <f>+VLOOKUP(Tabla1[[#This Row],[concatenar]],IG!$M$3:$W$1907,9,FALSE)</f>
        <v>6344</v>
      </c>
      <c r="S104" s="103">
        <f>+VLOOKUP(Tabla1[[#This Row],[concatenar]],IG!$M$3:$W$1907,10,FALSE)</f>
        <v>0</v>
      </c>
      <c r="T104" s="122">
        <f>+VLOOKUP(Tabla1[[#This Row],[concatenar]],IG!$M$3:$W$1907,11,FALSE)</f>
        <v>24938264</v>
      </c>
      <c r="U104" s="27" t="s">
        <v>442</v>
      </c>
      <c r="V104" s="29">
        <v>0.06</v>
      </c>
      <c r="W104" s="27"/>
      <c r="X104" s="27">
        <v>6344</v>
      </c>
      <c r="Y104" s="60">
        <f>ROUND(Tabla1[[#This Row],[VALOR UNITARIO SEGUIMIENTO FINANCIERO
2024]]*Tabla1[[#This Row],[MET AFECTADA PORLA GLOSA
RECURSOS 2024]]*Tabla1[[#This Row],[Porcentaje de Glosa]],0)</f>
        <v>0</v>
      </c>
      <c r="Z104" s="60">
        <f>ROUND(Tabla1[[#This Row],[VALOR UNITARIO SEGUIMIENTO FINANCIERO
2025]]*Tabla1[[#This Row],[META AFECTADA PORLA GLOSA
RECURSOS 2025]]*Tabla1[[#This Row],[Porcentaje de Glosa]],0)</f>
        <v>1496296</v>
      </c>
      <c r="AA104" s="60">
        <f>ROUND(Tabla1[[#This Row],[VALOR DE LA GLOSA 2024]]+Tabla1[[#This Row],[VALOR DE LA GLOSA 2025]],0)</f>
        <v>1496296</v>
      </c>
      <c r="AB104" s="64" t="s">
        <v>644</v>
      </c>
      <c r="AC104" s="27" t="s">
        <v>645</v>
      </c>
      <c r="AD104" s="115">
        <v>0</v>
      </c>
      <c r="AE104" s="27" t="s">
        <v>646</v>
      </c>
      <c r="AF104" s="115">
        <f>ROUND(Tabla1[[#This Row],[VALOR TOTAL DE LA GLOSA]]-Tabla1[[#This Row],[Valor soportado por la Subred]],0)</f>
        <v>1496296</v>
      </c>
      <c r="AG104" s="27"/>
      <c r="AH104" s="27"/>
      <c r="AI104" s="115">
        <f>ROUND(Tabla1[[#This Row],[VALOR GLOSA DEFINITIVA]]-Tabla1[[#This Row],[VALOR LEVANTADO EN LIQUIDACION]],0)</f>
        <v>1496296</v>
      </c>
    </row>
    <row r="105" spans="2:35" s="30" customFormat="1" ht="87.6" customHeight="1">
      <c r="B105" s="28" t="s">
        <v>439</v>
      </c>
      <c r="C105" s="120">
        <v>1108</v>
      </c>
      <c r="D105" s="27" t="s">
        <v>244</v>
      </c>
      <c r="E105" s="57" t="str">
        <f>+Tabla1[[#This Row],[CODIGO ACTIVIDAD EN PPP Y LINEAMIENTO]]&amp;Tabla1[[#This Row],[ENTORNO/COMPONENTE]]</f>
        <v>1108Vigilancia de la salud ambiental</v>
      </c>
      <c r="F105" s="121" t="str">
        <f>+VLOOKUP(Tabla1[[#This Row],[Columna1]],IG!$D$3:$L$1907,3,FALSE)</f>
        <v>Línea eventos transmisibles de origen zoonótico</v>
      </c>
      <c r="G105" s="121" t="str">
        <f>+VLOOKUP(Tabla1[[#This Row],[Columna1]],IG!$D$3:$W$1907,4,FALSE)</f>
        <v>Vacunación antirrábica canina y felina</v>
      </c>
      <c r="H105" s="121" t="str">
        <f>+VLOOKUP(Tabla1[[#This Row],[Columna1]],IG!$D$3:$W$1907,5,FALSE)</f>
        <v>Prevención y Control de enfermedades zoonóticas</v>
      </c>
      <c r="I105" s="121" t="str">
        <f>+VLOOKUP(Tabla1[[#This Row],[Columna1]],IG!$D$3:$W$1907,6,FALSE)</f>
        <v>VER SIVIGILA</v>
      </c>
      <c r="J105" s="121" t="str">
        <f>+VLOOKUP(Tabla1[[#This Row],[Columna1]],IG!$D$3:$W$1907,7,FALSE)</f>
        <v>VER SIVIGILA</v>
      </c>
      <c r="K105" s="27" t="s">
        <v>43</v>
      </c>
      <c r="L105" s="28" t="s">
        <v>243</v>
      </c>
      <c r="M105" s="57" t="str">
        <f>+Tabla1[[#This Row],[Columna1]]&amp;Tabla1[[#This Row],[LOCALIDAD]]&amp;Tabla1[[#This Row],[MES]]</f>
        <v>1108Vigilancia de la salud ambientalBOSAF. MAYO 2025</v>
      </c>
      <c r="N105" s="27" t="s">
        <v>640</v>
      </c>
      <c r="O105" s="59">
        <f>+VLOOKUP(Tabla1[[#This Row],[concatenar]],IG!$M$3:$W$1907,2,FALSE)</f>
        <v>0</v>
      </c>
      <c r="P105" s="59">
        <f>+VLOOKUP(Tabla1[[#This Row],[concatenar]],IG!$M$3:$W$1907,3,FALSE)</f>
        <v>3931</v>
      </c>
      <c r="Q105" s="105">
        <f>+VLOOKUP(Tabla1[[#This Row],[concatenar]],IG!$M$3:$W$1907,8,FALSE)</f>
        <v>0</v>
      </c>
      <c r="R105" s="99">
        <f>+VLOOKUP(Tabla1[[#This Row],[concatenar]],IG!$M$3:$W$1907,9,FALSE)</f>
        <v>6344</v>
      </c>
      <c r="S105" s="103">
        <f>+VLOOKUP(Tabla1[[#This Row],[concatenar]],IG!$M$3:$W$1907,10,FALSE)</f>
        <v>0</v>
      </c>
      <c r="T105" s="122">
        <f>+VLOOKUP(Tabla1[[#This Row],[concatenar]],IG!$M$3:$W$1907,11,FALSE)</f>
        <v>24938264</v>
      </c>
      <c r="U105" s="27" t="s">
        <v>447</v>
      </c>
      <c r="V105" s="29">
        <v>1</v>
      </c>
      <c r="W105" s="27"/>
      <c r="X105" s="27">
        <v>20</v>
      </c>
      <c r="Y105" s="60">
        <f>ROUND(Tabla1[[#This Row],[VALOR UNITARIO SEGUIMIENTO FINANCIERO
2024]]*Tabla1[[#This Row],[MET AFECTADA PORLA GLOSA
RECURSOS 2024]]*Tabla1[[#This Row],[Porcentaje de Glosa]],0)</f>
        <v>0</v>
      </c>
      <c r="Z105" s="60">
        <f>ROUND(Tabla1[[#This Row],[VALOR UNITARIO SEGUIMIENTO FINANCIERO
2025]]*Tabla1[[#This Row],[META AFECTADA PORLA GLOSA
RECURSOS 2025]]*Tabla1[[#This Row],[Porcentaje de Glosa]],0)</f>
        <v>78620</v>
      </c>
      <c r="AA105" s="60">
        <f>ROUND(Tabla1[[#This Row],[VALOR DE LA GLOSA 2024]]+Tabla1[[#This Row],[VALOR DE LA GLOSA 2025]],0)</f>
        <v>78620</v>
      </c>
      <c r="AB105" s="64" t="s">
        <v>652</v>
      </c>
      <c r="AC105" s="27" t="s">
        <v>524</v>
      </c>
      <c r="AD105" s="115">
        <v>0</v>
      </c>
      <c r="AE105" s="27" t="s">
        <v>642</v>
      </c>
      <c r="AF105" s="115">
        <f>ROUND(Tabla1[[#This Row],[VALOR TOTAL DE LA GLOSA]]-Tabla1[[#This Row],[Valor soportado por la Subred]],0)</f>
        <v>78620</v>
      </c>
      <c r="AG105" s="27"/>
      <c r="AH105" s="27"/>
      <c r="AI105" s="115">
        <f>ROUND(Tabla1[[#This Row],[VALOR GLOSA DEFINITIVA]]-Tabla1[[#This Row],[VALOR LEVANTADO EN LIQUIDACION]],0)</f>
        <v>78620</v>
      </c>
    </row>
    <row r="106" spans="2:35" s="30" customFormat="1" ht="87.6" customHeight="1">
      <c r="B106" s="28" t="s">
        <v>439</v>
      </c>
      <c r="C106" s="120">
        <v>1098</v>
      </c>
      <c r="D106" s="27" t="s">
        <v>244</v>
      </c>
      <c r="E106" s="57" t="str">
        <f>+Tabla1[[#This Row],[CODIGO ACTIVIDAD EN PPP Y LINEAMIENTO]]&amp;Tabla1[[#This Row],[ENTORNO/COMPONENTE]]</f>
        <v>1098Vigilancia de la salud ambiental</v>
      </c>
      <c r="F106" s="121" t="str">
        <f>+VLOOKUP(Tabla1[[#This Row],[Columna1]],IG!$D$3:$L$1907,3,FALSE)</f>
        <v>Línea eventos transmisibles de origen zoonótico</v>
      </c>
      <c r="G106" s="121" t="str">
        <f>+VLOOKUP(Tabla1[[#This Row],[Columna1]],IG!$D$3:$W$1907,4,FALSE)</f>
        <v>Vigilancia intensificada en Terminales Portuarios</v>
      </c>
      <c r="H106" s="121" t="str">
        <f>+VLOOKUP(Tabla1[[#This Row],[Columna1]],IG!$D$3:$W$1907,5,FALSE)</f>
        <v>Vigilancia intensificada de la Salud Ambiental</v>
      </c>
      <c r="I106" s="121" t="str">
        <f>+VLOOKUP(Tabla1[[#This Row],[Columna1]],IG!$D$3:$W$1907,6,FALSE)</f>
        <v>VER SIVIGILA</v>
      </c>
      <c r="J106" s="121" t="str">
        <f>+VLOOKUP(Tabla1[[#This Row],[Columna1]],IG!$D$3:$W$1907,7,FALSE)</f>
        <v>VER SIVIGILA</v>
      </c>
      <c r="K106" s="27" t="s">
        <v>29</v>
      </c>
      <c r="L106" s="28" t="s">
        <v>243</v>
      </c>
      <c r="M106" s="57" t="str">
        <f>+Tabla1[[#This Row],[Columna1]]&amp;Tabla1[[#This Row],[LOCALIDAD]]&amp;Tabla1[[#This Row],[MES]]</f>
        <v>1098Vigilancia de la salud ambientalFONTIBONF. MAYO 2025</v>
      </c>
      <c r="N106" s="27" t="s">
        <v>653</v>
      </c>
      <c r="O106" s="59">
        <f>+VLOOKUP(Tabla1[[#This Row],[concatenar]],IG!$M$3:$W$1907,2,FALSE)</f>
        <v>0</v>
      </c>
      <c r="P106" s="59">
        <f>+VLOOKUP(Tabla1[[#This Row],[concatenar]],IG!$M$3:$W$1907,3,FALSE)</f>
        <v>40334206</v>
      </c>
      <c r="Q106" s="105">
        <f>+VLOOKUP(Tabla1[[#This Row],[concatenar]],IG!$M$3:$W$1907,8,FALSE)</f>
        <v>0</v>
      </c>
      <c r="R106" s="99">
        <f>+VLOOKUP(Tabla1[[#This Row],[concatenar]],IG!$M$3:$W$1907,9,FALSE)</f>
        <v>1</v>
      </c>
      <c r="S106" s="103">
        <f>+VLOOKUP(Tabla1[[#This Row],[concatenar]],IG!$M$3:$W$1907,10,FALSE)</f>
        <v>0</v>
      </c>
      <c r="T106" s="122">
        <f>+VLOOKUP(Tabla1[[#This Row],[concatenar]],IG!$M$3:$W$1907,11,FALSE)</f>
        <v>40334206</v>
      </c>
      <c r="U106" s="27" t="s">
        <v>447</v>
      </c>
      <c r="V106" s="29">
        <v>0.05</v>
      </c>
      <c r="W106" s="27"/>
      <c r="X106" s="27">
        <v>1</v>
      </c>
      <c r="Y106" s="60">
        <f>ROUND(Tabla1[[#This Row],[VALOR UNITARIO SEGUIMIENTO FINANCIERO
2024]]*Tabla1[[#This Row],[MET AFECTADA PORLA GLOSA
RECURSOS 2024]]*Tabla1[[#This Row],[Porcentaje de Glosa]],0)</f>
        <v>0</v>
      </c>
      <c r="Z106" s="60">
        <f>ROUND(Tabla1[[#This Row],[VALOR UNITARIO SEGUIMIENTO FINANCIERO
2025]]*Tabla1[[#This Row],[META AFECTADA PORLA GLOSA
RECURSOS 2025]]*Tabla1[[#This Row],[Porcentaje de Glosa]],0)</f>
        <v>2016710</v>
      </c>
      <c r="AA106" s="60">
        <f>ROUND(Tabla1[[#This Row],[VALOR DE LA GLOSA 2024]]+Tabla1[[#This Row],[VALOR DE LA GLOSA 2025]],0)</f>
        <v>2016710</v>
      </c>
      <c r="AB106" s="64" t="s">
        <v>654</v>
      </c>
      <c r="AC106" s="27" t="s">
        <v>524</v>
      </c>
      <c r="AD106" s="115">
        <v>0</v>
      </c>
      <c r="AE106" s="27" t="s">
        <v>655</v>
      </c>
      <c r="AF106" s="115">
        <f>ROUND(Tabla1[[#This Row],[VALOR TOTAL DE LA GLOSA]]-Tabla1[[#This Row],[Valor soportado por la Subred]],0)</f>
        <v>2016710</v>
      </c>
      <c r="AG106" s="27"/>
      <c r="AH106" s="27"/>
      <c r="AI106" s="115">
        <f>ROUND(Tabla1[[#This Row],[VALOR GLOSA DEFINITIVA]]-Tabla1[[#This Row],[VALOR LEVANTADO EN LIQUIDACION]],0)</f>
        <v>2016710</v>
      </c>
    </row>
    <row r="107" spans="2:35" s="30" customFormat="1" ht="87.6" customHeight="1" thickTop="1">
      <c r="B107" s="28" t="s">
        <v>439</v>
      </c>
      <c r="C107" s="120">
        <v>73</v>
      </c>
      <c r="D107" s="27" t="s">
        <v>244</v>
      </c>
      <c r="E107" s="57" t="str">
        <f>+Tabla1[[#This Row],[CODIGO ACTIVIDAD EN PPP Y LINEAMIENTO]]&amp;Tabla1[[#This Row],[ENTORNO/COMPONENTE]]</f>
        <v>73Vigilancia de la salud ambiental</v>
      </c>
      <c r="F107" s="121" t="str">
        <f>+VLOOKUP(Tabla1[[#This Row],[Columna1]],IG!$D$3:$L$1907,3,FALSE)</f>
        <v>Línea medicamentos seguros</v>
      </c>
      <c r="G107" s="121" t="str">
        <f>+VLOOKUP(Tabla1[[#This Row],[Columna1]],IG!$D$3:$W$1907,4,FALSE)</f>
        <v>Visitas de IVC a droguerías con arqueo de medicamentos de control especial</v>
      </c>
      <c r="H107" s="121" t="str">
        <f>+VLOOKUP(Tabla1[[#This Row],[Columna1]],IG!$D$3:$W$1907,5,FALSE)</f>
        <v>Establecimiento vigilado y controlado</v>
      </c>
      <c r="I107" s="121" t="str">
        <f>+VLOOKUP(Tabla1[[#This Row],[Columna1]],IG!$D$3:$W$1907,6,FALSE)</f>
        <v>VER SIVIGILA</v>
      </c>
      <c r="J107" s="121" t="str">
        <f>+VLOOKUP(Tabla1[[#This Row],[Columna1]],IG!$D$3:$W$1907,7,FALSE)</f>
        <v>VER SIVIGILA</v>
      </c>
      <c r="K107" s="27" t="s">
        <v>42</v>
      </c>
      <c r="L107" s="28" t="s">
        <v>30</v>
      </c>
      <c r="M107" s="57" t="str">
        <f>+Tabla1[[#This Row],[Columna1]]&amp;Tabla1[[#This Row],[LOCALIDAD]]&amp;Tabla1[[#This Row],[MES]]</f>
        <v>73Vigilancia de la salud ambientalPUENTE ARANDAE. ABRIL 2025</v>
      </c>
      <c r="N107" s="27" t="s">
        <v>656</v>
      </c>
      <c r="O107" s="59">
        <f>+VLOOKUP(Tabla1[[#This Row],[concatenar]],IG!$M$3:$W$1907,2,FALSE)</f>
        <v>0</v>
      </c>
      <c r="P107" s="59">
        <f>+VLOOKUP(Tabla1[[#This Row],[concatenar]],IG!$M$3:$W$1907,3,FALSE)</f>
        <v>277440</v>
      </c>
      <c r="Q107" s="105">
        <f>+VLOOKUP(Tabla1[[#This Row],[concatenar]],IG!$M$3:$W$1907,8,FALSE)</f>
        <v>0</v>
      </c>
      <c r="R107" s="99">
        <f>+VLOOKUP(Tabla1[[#This Row],[concatenar]],IG!$M$3:$W$1907,9,FALSE)</f>
        <v>2</v>
      </c>
      <c r="S107" s="103">
        <f>+VLOOKUP(Tabla1[[#This Row],[concatenar]],IG!$M$3:$W$1907,10,FALSE)</f>
        <v>0</v>
      </c>
      <c r="T107" s="122">
        <f>+VLOOKUP(Tabla1[[#This Row],[concatenar]],IG!$M$3:$W$1907,11,FALSE)</f>
        <v>554880</v>
      </c>
      <c r="U107" s="27" t="s">
        <v>447</v>
      </c>
      <c r="V107" s="29">
        <v>1</v>
      </c>
      <c r="W107" s="27"/>
      <c r="X107" s="27">
        <v>2</v>
      </c>
      <c r="Y107" s="60">
        <f>ROUND(Tabla1[[#This Row],[VALOR UNITARIO SEGUIMIENTO FINANCIERO
2024]]*Tabla1[[#This Row],[MET AFECTADA PORLA GLOSA
RECURSOS 2024]]*Tabla1[[#This Row],[Porcentaje de Glosa]],0)</f>
        <v>0</v>
      </c>
      <c r="Z107" s="60">
        <f>ROUND(Tabla1[[#This Row],[VALOR UNITARIO SEGUIMIENTO FINANCIERO
2025]]*Tabla1[[#This Row],[META AFECTADA PORLA GLOSA
RECURSOS 2025]]*Tabla1[[#This Row],[Porcentaje de Glosa]],0)</f>
        <v>554880</v>
      </c>
      <c r="AA107" s="60">
        <f>ROUND(Tabla1[[#This Row],[VALOR DE LA GLOSA 2024]]+Tabla1[[#This Row],[VALOR DE LA GLOSA 2025]],0)</f>
        <v>554880</v>
      </c>
      <c r="AB107" s="64" t="s">
        <v>657</v>
      </c>
      <c r="AC107" s="27" t="s">
        <v>658</v>
      </c>
      <c r="AD107" s="115">
        <v>0</v>
      </c>
      <c r="AE107" s="27" t="s">
        <v>659</v>
      </c>
      <c r="AF107" s="115">
        <f>ROUND(Tabla1[[#This Row],[VALOR TOTAL DE LA GLOSA]]-Tabla1[[#This Row],[Valor soportado por la Subred]],0)</f>
        <v>554880</v>
      </c>
      <c r="AG107" s="27"/>
      <c r="AH107" s="27"/>
      <c r="AI107" s="115">
        <f>ROUND(Tabla1[[#This Row],[VALOR GLOSA DEFINITIVA]]-Tabla1[[#This Row],[VALOR LEVANTADO EN LIQUIDACION]],0)</f>
        <v>554880</v>
      </c>
    </row>
    <row r="108" spans="2:35" s="30" customFormat="1" ht="87.6" customHeight="1">
      <c r="B108" s="28" t="s">
        <v>439</v>
      </c>
      <c r="C108" s="120">
        <v>79</v>
      </c>
      <c r="D108" s="27" t="s">
        <v>244</v>
      </c>
      <c r="E108" s="57" t="str">
        <f>+Tabla1[[#This Row],[CODIGO ACTIVIDAD EN PPP Y LINEAMIENTO]]&amp;Tabla1[[#This Row],[ENTORNO/COMPONENTE]]</f>
        <v>79Vigilancia de la salud ambiental</v>
      </c>
      <c r="F108" s="121" t="str">
        <f>+VLOOKUP(Tabla1[[#This Row],[Columna1]],IG!$D$3:$L$1907,3,FALSE)</f>
        <v>Línea medicamentos seguros</v>
      </c>
      <c r="G108" s="121" t="str">
        <f>+VLOOKUP(Tabla1[[#This Row],[Columna1]],IG!$D$3:$W$1907,4,FALSE)</f>
        <v>Visitas de IVC a tiendas naturistas</v>
      </c>
      <c r="H108" s="121" t="str">
        <f>+VLOOKUP(Tabla1[[#This Row],[Columna1]],IG!$D$3:$W$1907,5,FALSE)</f>
        <v>Establecimiento vigilado y controlado</v>
      </c>
      <c r="I108" s="121" t="str">
        <f>+VLOOKUP(Tabla1[[#This Row],[Columna1]],IG!$D$3:$W$1907,6,FALSE)</f>
        <v>VER SIVIGILA</v>
      </c>
      <c r="J108" s="121" t="str">
        <f>+VLOOKUP(Tabla1[[#This Row],[Columna1]],IG!$D$3:$W$1907,7,FALSE)</f>
        <v>VER SIVIGILA</v>
      </c>
      <c r="K108" s="27" t="s">
        <v>42</v>
      </c>
      <c r="L108" s="28" t="s">
        <v>30</v>
      </c>
      <c r="M108" s="57" t="str">
        <f>+Tabla1[[#This Row],[Columna1]]&amp;Tabla1[[#This Row],[LOCALIDAD]]&amp;Tabla1[[#This Row],[MES]]</f>
        <v>79Vigilancia de la salud ambientalPUENTE ARANDAE. ABRIL 2025</v>
      </c>
      <c r="N108" s="27" t="s">
        <v>656</v>
      </c>
      <c r="O108" s="59">
        <f>+VLOOKUP(Tabla1[[#This Row],[concatenar]],IG!$M$3:$W$1907,2,FALSE)</f>
        <v>0</v>
      </c>
      <c r="P108" s="59">
        <f>+VLOOKUP(Tabla1[[#This Row],[concatenar]],IG!$M$3:$W$1907,3,FALSE)</f>
        <v>104040</v>
      </c>
      <c r="Q108" s="105">
        <f>+VLOOKUP(Tabla1[[#This Row],[concatenar]],IG!$M$3:$W$1907,8,FALSE)</f>
        <v>0</v>
      </c>
      <c r="R108" s="99">
        <f>+VLOOKUP(Tabla1[[#This Row],[concatenar]],IG!$M$3:$W$1907,9,FALSE)</f>
        <v>2</v>
      </c>
      <c r="S108" s="103">
        <f>+VLOOKUP(Tabla1[[#This Row],[concatenar]],IG!$M$3:$W$1907,10,FALSE)</f>
        <v>0</v>
      </c>
      <c r="T108" s="122">
        <f>+VLOOKUP(Tabla1[[#This Row],[concatenar]],IG!$M$3:$W$1907,11,FALSE)</f>
        <v>208080</v>
      </c>
      <c r="U108" s="27" t="s">
        <v>447</v>
      </c>
      <c r="V108" s="29">
        <v>1</v>
      </c>
      <c r="W108" s="27"/>
      <c r="X108" s="27">
        <v>1</v>
      </c>
      <c r="Y108" s="60">
        <f>ROUND(Tabla1[[#This Row],[VALOR UNITARIO SEGUIMIENTO FINANCIERO
2024]]*Tabla1[[#This Row],[MET AFECTADA PORLA GLOSA
RECURSOS 2024]]*Tabla1[[#This Row],[Porcentaje de Glosa]],0)</f>
        <v>0</v>
      </c>
      <c r="Z108" s="60">
        <f>ROUND(Tabla1[[#This Row],[VALOR UNITARIO SEGUIMIENTO FINANCIERO
2025]]*Tabla1[[#This Row],[META AFECTADA PORLA GLOSA
RECURSOS 2025]]*Tabla1[[#This Row],[Porcentaje de Glosa]],0)</f>
        <v>104040</v>
      </c>
      <c r="AA108" s="60">
        <f>ROUND(Tabla1[[#This Row],[VALOR DE LA GLOSA 2024]]+Tabla1[[#This Row],[VALOR DE LA GLOSA 2025]],0)</f>
        <v>104040</v>
      </c>
      <c r="AB108" s="64" t="s">
        <v>660</v>
      </c>
      <c r="AC108" s="27" t="s">
        <v>658</v>
      </c>
      <c r="AD108" s="115">
        <v>0</v>
      </c>
      <c r="AE108" s="27" t="s">
        <v>659</v>
      </c>
      <c r="AF108" s="115">
        <f>ROUND(Tabla1[[#This Row],[VALOR TOTAL DE LA GLOSA]]-Tabla1[[#This Row],[Valor soportado por la Subred]],0)</f>
        <v>104040</v>
      </c>
      <c r="AG108" s="27"/>
      <c r="AH108" s="27"/>
      <c r="AI108" s="115">
        <f>ROUND(Tabla1[[#This Row],[VALOR GLOSA DEFINITIVA]]-Tabla1[[#This Row],[VALOR LEVANTADO EN LIQUIDACION]],0)</f>
        <v>104040</v>
      </c>
    </row>
    <row r="109" spans="2:35" s="30" customFormat="1" ht="87.6" customHeight="1">
      <c r="B109" s="28" t="s">
        <v>439</v>
      </c>
      <c r="C109" s="120">
        <v>65</v>
      </c>
      <c r="D109" s="27" t="s">
        <v>244</v>
      </c>
      <c r="E109" s="57" t="str">
        <f>+Tabla1[[#This Row],[CODIGO ACTIVIDAD EN PPP Y LINEAMIENTO]]&amp;Tabla1[[#This Row],[ENTORNO/COMPONENTE]]</f>
        <v>65Vigilancia de la salud ambiental</v>
      </c>
      <c r="F109" s="121" t="str">
        <f>+VLOOKUP(Tabla1[[#This Row],[Columna1]],IG!$D$3:$L$1907,3,FALSE)</f>
        <v>Línea medicamentos seguros</v>
      </c>
      <c r="G109" s="121" t="str">
        <f>+VLOOKUP(Tabla1[[#This Row],[Columna1]],IG!$D$3:$W$1907,4,FALSE)</f>
        <v>Visitas de IVC a farmacias droguerías y/o droguerías incluidas las que contratan servicio con instituciones prestadoras de servicios de salud</v>
      </c>
      <c r="H109" s="121" t="str">
        <f>+VLOOKUP(Tabla1[[#This Row],[Columna1]],IG!$D$3:$W$1907,5,FALSE)</f>
        <v>Establecimiento vigilado y controlado</v>
      </c>
      <c r="I109" s="121" t="str">
        <f>+VLOOKUP(Tabla1[[#This Row],[Columna1]],IG!$D$3:$W$1907,6,FALSE)</f>
        <v>VER SIVIGILA</v>
      </c>
      <c r="J109" s="121" t="str">
        <f>+VLOOKUP(Tabla1[[#This Row],[Columna1]],IG!$D$3:$W$1907,7,FALSE)</f>
        <v>VER SIVIGILA</v>
      </c>
      <c r="K109" s="27" t="s">
        <v>41</v>
      </c>
      <c r="L109" s="28" t="s">
        <v>30</v>
      </c>
      <c r="M109" s="57" t="str">
        <f>+Tabla1[[#This Row],[Columna1]]&amp;Tabla1[[#This Row],[LOCALIDAD]]&amp;Tabla1[[#This Row],[MES]]</f>
        <v>65Vigilancia de la salud ambientalKENNEDYE. ABRIL 2025</v>
      </c>
      <c r="N109" s="27" t="s">
        <v>656</v>
      </c>
      <c r="O109" s="59">
        <f>+VLOOKUP(Tabla1[[#This Row],[concatenar]],IG!$M$3:$W$1907,2,FALSE)</f>
        <v>0</v>
      </c>
      <c r="P109" s="59">
        <f>+VLOOKUP(Tabla1[[#This Row],[concatenar]],IG!$M$3:$W$1907,3,FALSE)</f>
        <v>138720</v>
      </c>
      <c r="Q109" s="105">
        <f>+VLOOKUP(Tabla1[[#This Row],[concatenar]],IG!$M$3:$W$1907,8,FALSE)</f>
        <v>0</v>
      </c>
      <c r="R109" s="99">
        <f>+VLOOKUP(Tabla1[[#This Row],[concatenar]],IG!$M$3:$W$1907,9,FALSE)</f>
        <v>69</v>
      </c>
      <c r="S109" s="103">
        <f>+VLOOKUP(Tabla1[[#This Row],[concatenar]],IG!$M$3:$W$1907,10,FALSE)</f>
        <v>0</v>
      </c>
      <c r="T109" s="122">
        <f>+VLOOKUP(Tabla1[[#This Row],[concatenar]],IG!$M$3:$W$1907,11,FALSE)</f>
        <v>9571680</v>
      </c>
      <c r="U109" s="27" t="s">
        <v>447</v>
      </c>
      <c r="V109" s="29">
        <v>1</v>
      </c>
      <c r="W109" s="27"/>
      <c r="X109" s="27">
        <v>4</v>
      </c>
      <c r="Y109" s="60">
        <f>ROUND(Tabla1[[#This Row],[VALOR UNITARIO SEGUIMIENTO FINANCIERO
2024]]*Tabla1[[#This Row],[MET AFECTADA PORLA GLOSA
RECURSOS 2024]]*Tabla1[[#This Row],[Porcentaje de Glosa]],0)</f>
        <v>0</v>
      </c>
      <c r="Z109" s="60">
        <f>ROUND(Tabla1[[#This Row],[VALOR UNITARIO SEGUIMIENTO FINANCIERO
2025]]*Tabla1[[#This Row],[META AFECTADA PORLA GLOSA
RECURSOS 2025]]*Tabla1[[#This Row],[Porcentaje de Glosa]],0)</f>
        <v>554880</v>
      </c>
      <c r="AA109" s="60">
        <f>ROUND(Tabla1[[#This Row],[VALOR DE LA GLOSA 2024]]+Tabla1[[#This Row],[VALOR DE LA GLOSA 2025]],0)</f>
        <v>554880</v>
      </c>
      <c r="AB109" s="64" t="s">
        <v>661</v>
      </c>
      <c r="AC109" s="27" t="s">
        <v>658</v>
      </c>
      <c r="AD109" s="115">
        <v>0</v>
      </c>
      <c r="AE109" s="27" t="s">
        <v>659</v>
      </c>
      <c r="AF109" s="115">
        <f>ROUND(Tabla1[[#This Row],[VALOR TOTAL DE LA GLOSA]]-Tabla1[[#This Row],[Valor soportado por la Subred]],0)</f>
        <v>554880</v>
      </c>
      <c r="AG109" s="27"/>
      <c r="AH109" s="27"/>
      <c r="AI109" s="115">
        <f>ROUND(Tabla1[[#This Row],[VALOR GLOSA DEFINITIVA]]-Tabla1[[#This Row],[VALOR LEVANTADO EN LIQUIDACION]],0)</f>
        <v>554880</v>
      </c>
    </row>
    <row r="110" spans="2:35" s="30" customFormat="1" ht="87.6" customHeight="1">
      <c r="B110" s="28" t="s">
        <v>439</v>
      </c>
      <c r="C110" s="120">
        <v>69</v>
      </c>
      <c r="D110" s="27" t="s">
        <v>244</v>
      </c>
      <c r="E110" s="57" t="str">
        <f>+Tabla1[[#This Row],[CODIGO ACTIVIDAD EN PPP Y LINEAMIENTO]]&amp;Tabla1[[#This Row],[ENTORNO/COMPONENTE]]</f>
        <v>69Vigilancia de la salud ambiental</v>
      </c>
      <c r="F110" s="121" t="str">
        <f>+VLOOKUP(Tabla1[[#This Row],[Columna1]],IG!$D$3:$L$1907,3,FALSE)</f>
        <v>Línea medicamentos seguros</v>
      </c>
      <c r="G110" s="121" t="str">
        <f>+VLOOKUP(Tabla1[[#This Row],[Columna1]],IG!$D$3:$W$1907,4,FALSE)</f>
        <v>Visitas de IVC a distribuidores de cosméticos</v>
      </c>
      <c r="H110" s="121" t="str">
        <f>+VLOOKUP(Tabla1[[#This Row],[Columna1]],IG!$D$3:$W$1907,5,FALSE)</f>
        <v>Establecimiento vigilado y controlado</v>
      </c>
      <c r="I110" s="121" t="str">
        <f>+VLOOKUP(Tabla1[[#This Row],[Columna1]],IG!$D$3:$W$1907,6,FALSE)</f>
        <v>VER SIVIGILA</v>
      </c>
      <c r="J110" s="121" t="str">
        <f>+VLOOKUP(Tabla1[[#This Row],[Columna1]],IG!$D$3:$W$1907,7,FALSE)</f>
        <v>VER SIVIGILA</v>
      </c>
      <c r="K110" s="27" t="s">
        <v>41</v>
      </c>
      <c r="L110" s="28" t="s">
        <v>30</v>
      </c>
      <c r="M110" s="57" t="str">
        <f>+Tabla1[[#This Row],[Columna1]]&amp;Tabla1[[#This Row],[LOCALIDAD]]&amp;Tabla1[[#This Row],[MES]]</f>
        <v>69Vigilancia de la salud ambientalKENNEDYE. ABRIL 2025</v>
      </c>
      <c r="N110" s="27" t="s">
        <v>656</v>
      </c>
      <c r="O110" s="59">
        <f>+VLOOKUP(Tabla1[[#This Row],[concatenar]],IG!$M$3:$W$1907,2,FALSE)</f>
        <v>0</v>
      </c>
      <c r="P110" s="59">
        <f>+VLOOKUP(Tabla1[[#This Row],[concatenar]],IG!$M$3:$W$1907,3,FALSE)</f>
        <v>49130</v>
      </c>
      <c r="Q110" s="105">
        <f>+VLOOKUP(Tabla1[[#This Row],[concatenar]],IG!$M$3:$W$1907,8,FALSE)</f>
        <v>0</v>
      </c>
      <c r="R110" s="99">
        <f>+VLOOKUP(Tabla1[[#This Row],[concatenar]],IG!$M$3:$W$1907,9,FALSE)</f>
        <v>21</v>
      </c>
      <c r="S110" s="103">
        <f>+VLOOKUP(Tabla1[[#This Row],[concatenar]],IG!$M$3:$W$1907,10,FALSE)</f>
        <v>0</v>
      </c>
      <c r="T110" s="122">
        <f>+VLOOKUP(Tabla1[[#This Row],[concatenar]],IG!$M$3:$W$1907,11,FALSE)</f>
        <v>1031730</v>
      </c>
      <c r="U110" s="27" t="s">
        <v>447</v>
      </c>
      <c r="V110" s="29">
        <v>1</v>
      </c>
      <c r="W110" s="27"/>
      <c r="X110" s="27">
        <v>4</v>
      </c>
      <c r="Y110" s="60">
        <f>ROUND(Tabla1[[#This Row],[VALOR UNITARIO SEGUIMIENTO FINANCIERO
2024]]*Tabla1[[#This Row],[MET AFECTADA PORLA GLOSA
RECURSOS 2024]]*Tabla1[[#This Row],[Porcentaje de Glosa]],0)</f>
        <v>0</v>
      </c>
      <c r="Z110" s="60">
        <f>ROUND(Tabla1[[#This Row],[VALOR UNITARIO SEGUIMIENTO FINANCIERO
2025]]*Tabla1[[#This Row],[META AFECTADA PORLA GLOSA
RECURSOS 2025]]*Tabla1[[#This Row],[Porcentaje de Glosa]],0)</f>
        <v>196520</v>
      </c>
      <c r="AA110" s="60">
        <f>ROUND(Tabla1[[#This Row],[VALOR DE LA GLOSA 2024]]+Tabla1[[#This Row],[VALOR DE LA GLOSA 2025]],0)</f>
        <v>196520</v>
      </c>
      <c r="AB110" s="64" t="s">
        <v>662</v>
      </c>
      <c r="AC110" s="27" t="s">
        <v>658</v>
      </c>
      <c r="AD110" s="115">
        <v>0</v>
      </c>
      <c r="AE110" s="27" t="s">
        <v>659</v>
      </c>
      <c r="AF110" s="115">
        <f>ROUND(Tabla1[[#This Row],[VALOR TOTAL DE LA GLOSA]]-Tabla1[[#This Row],[Valor soportado por la Subred]],0)</f>
        <v>196520</v>
      </c>
      <c r="AG110" s="27"/>
      <c r="AH110" s="27"/>
      <c r="AI110" s="115">
        <f>ROUND(Tabla1[[#This Row],[VALOR GLOSA DEFINITIVA]]-Tabla1[[#This Row],[VALOR LEVANTADO EN LIQUIDACION]],0)</f>
        <v>196520</v>
      </c>
    </row>
    <row r="111" spans="2:35" s="30" customFormat="1" ht="87.6" customHeight="1">
      <c r="B111" s="28" t="s">
        <v>439</v>
      </c>
      <c r="C111" s="120">
        <v>71</v>
      </c>
      <c r="D111" s="27" t="s">
        <v>244</v>
      </c>
      <c r="E111" s="57" t="str">
        <f>+Tabla1[[#This Row],[CODIGO ACTIVIDAD EN PPP Y LINEAMIENTO]]&amp;Tabla1[[#This Row],[ENTORNO/COMPONENTE]]</f>
        <v>71Vigilancia de la salud ambiental</v>
      </c>
      <c r="F111" s="121" t="str">
        <f>+VLOOKUP(Tabla1[[#This Row],[Columna1]],IG!$D$3:$L$1907,3,FALSE)</f>
        <v>Línea medicamentos seguros</v>
      </c>
      <c r="G111" s="121" t="str">
        <f>+VLOOKUP(Tabla1[[#This Row],[Columna1]],IG!$D$3:$W$1907,4,FALSE)</f>
        <v>Visitas de IVC a distribuidores de productos de higiene doméstica, absorbentes de higiene personal y pañaleras</v>
      </c>
      <c r="H111" s="121" t="str">
        <f>+VLOOKUP(Tabla1[[#This Row],[Columna1]],IG!$D$3:$W$1907,5,FALSE)</f>
        <v>Establecimiento vigilado y controlado</v>
      </c>
      <c r="I111" s="121" t="str">
        <f>+VLOOKUP(Tabla1[[#This Row],[Columna1]],IG!$D$3:$W$1907,6,FALSE)</f>
        <v>VER SIVIGILA</v>
      </c>
      <c r="J111" s="121" t="str">
        <f>+VLOOKUP(Tabla1[[#This Row],[Columna1]],IG!$D$3:$W$1907,7,FALSE)</f>
        <v>VER SIVIGILA</v>
      </c>
      <c r="K111" s="27" t="s">
        <v>41</v>
      </c>
      <c r="L111" s="28" t="s">
        <v>30</v>
      </c>
      <c r="M111" s="57" t="str">
        <f>+Tabla1[[#This Row],[Columna1]]&amp;Tabla1[[#This Row],[LOCALIDAD]]&amp;Tabla1[[#This Row],[MES]]</f>
        <v>71Vigilancia de la salud ambientalKENNEDYE. ABRIL 2025</v>
      </c>
      <c r="N111" s="27" t="s">
        <v>656</v>
      </c>
      <c r="O111" s="59">
        <f>+VLOOKUP(Tabla1[[#This Row],[concatenar]],IG!$M$3:$W$1907,2,FALSE)</f>
        <v>0</v>
      </c>
      <c r="P111" s="59">
        <f>+VLOOKUP(Tabla1[[#This Row],[concatenar]],IG!$M$3:$W$1907,3,FALSE)</f>
        <v>49130</v>
      </c>
      <c r="Q111" s="105">
        <f>+VLOOKUP(Tabla1[[#This Row],[concatenar]],IG!$M$3:$W$1907,8,FALSE)</f>
        <v>0</v>
      </c>
      <c r="R111" s="99">
        <f>+VLOOKUP(Tabla1[[#This Row],[concatenar]],IG!$M$3:$W$1907,9,FALSE)</f>
        <v>8</v>
      </c>
      <c r="S111" s="103">
        <f>+VLOOKUP(Tabla1[[#This Row],[concatenar]],IG!$M$3:$W$1907,10,FALSE)</f>
        <v>0</v>
      </c>
      <c r="T111" s="122">
        <f>+VLOOKUP(Tabla1[[#This Row],[concatenar]],IG!$M$3:$W$1907,11,FALSE)</f>
        <v>393040</v>
      </c>
      <c r="U111" s="27" t="s">
        <v>447</v>
      </c>
      <c r="V111" s="29">
        <v>1</v>
      </c>
      <c r="W111" s="27"/>
      <c r="X111" s="27">
        <v>2</v>
      </c>
      <c r="Y111" s="60">
        <f>ROUND(Tabla1[[#This Row],[VALOR UNITARIO SEGUIMIENTO FINANCIERO
2024]]*Tabla1[[#This Row],[MET AFECTADA PORLA GLOSA
RECURSOS 2024]]*Tabla1[[#This Row],[Porcentaje de Glosa]],0)</f>
        <v>0</v>
      </c>
      <c r="Z111" s="60">
        <f>ROUND(Tabla1[[#This Row],[VALOR UNITARIO SEGUIMIENTO FINANCIERO
2025]]*Tabla1[[#This Row],[META AFECTADA PORLA GLOSA
RECURSOS 2025]]*Tabla1[[#This Row],[Porcentaje de Glosa]],0)</f>
        <v>98260</v>
      </c>
      <c r="AA111" s="60">
        <f>ROUND(Tabla1[[#This Row],[VALOR DE LA GLOSA 2024]]+Tabla1[[#This Row],[VALOR DE LA GLOSA 2025]],0)</f>
        <v>98260</v>
      </c>
      <c r="AB111" s="64" t="s">
        <v>663</v>
      </c>
      <c r="AC111" s="27" t="s">
        <v>658</v>
      </c>
      <c r="AD111" s="115">
        <v>0</v>
      </c>
      <c r="AE111" s="27" t="s">
        <v>659</v>
      </c>
      <c r="AF111" s="115">
        <f>ROUND(Tabla1[[#This Row],[VALOR TOTAL DE LA GLOSA]]-Tabla1[[#This Row],[Valor soportado por la Subred]],0)</f>
        <v>98260</v>
      </c>
      <c r="AG111" s="27"/>
      <c r="AH111" s="27"/>
      <c r="AI111" s="115">
        <f>ROUND(Tabla1[[#This Row],[VALOR GLOSA DEFINITIVA]]-Tabla1[[#This Row],[VALOR LEVANTADO EN LIQUIDACION]],0)</f>
        <v>98260</v>
      </c>
    </row>
    <row r="112" spans="2:35" s="30" customFormat="1" ht="87.6" customHeight="1">
      <c r="B112" s="28" t="s">
        <v>439</v>
      </c>
      <c r="C112" s="120">
        <v>65</v>
      </c>
      <c r="D112" s="27" t="s">
        <v>244</v>
      </c>
      <c r="E112" s="57" t="str">
        <f>+Tabla1[[#This Row],[CODIGO ACTIVIDAD EN PPP Y LINEAMIENTO]]&amp;Tabla1[[#This Row],[ENTORNO/COMPONENTE]]</f>
        <v>65Vigilancia de la salud ambiental</v>
      </c>
      <c r="F112" s="121" t="str">
        <f>+VLOOKUP(Tabla1[[#This Row],[Columna1]],IG!$D$3:$L$1907,3,FALSE)</f>
        <v>Línea medicamentos seguros</v>
      </c>
      <c r="G112" s="121" t="str">
        <f>+VLOOKUP(Tabla1[[#This Row],[Columna1]],IG!$D$3:$W$1907,4,FALSE)</f>
        <v>Visitas de IVC a farmacias droguerías y/o droguerías incluidas las que contratan servicio con instituciones prestadoras de servicios de salud</v>
      </c>
      <c r="H112" s="121" t="str">
        <f>+VLOOKUP(Tabla1[[#This Row],[Columna1]],IG!$D$3:$W$1907,5,FALSE)</f>
        <v>Establecimiento vigilado y controlado</v>
      </c>
      <c r="I112" s="121" t="str">
        <f>+VLOOKUP(Tabla1[[#This Row],[Columna1]],IG!$D$3:$W$1907,6,FALSE)</f>
        <v>VER SIVIGILA</v>
      </c>
      <c r="J112" s="121" t="str">
        <f>+VLOOKUP(Tabla1[[#This Row],[Columna1]],IG!$D$3:$W$1907,7,FALSE)</f>
        <v>VER SIVIGILA</v>
      </c>
      <c r="K112" s="27" t="s">
        <v>41</v>
      </c>
      <c r="L112" s="28" t="s">
        <v>243</v>
      </c>
      <c r="M112" s="57" t="str">
        <f>+Tabla1[[#This Row],[Columna1]]&amp;Tabla1[[#This Row],[LOCALIDAD]]&amp;Tabla1[[#This Row],[MES]]</f>
        <v>65Vigilancia de la salud ambientalKENNEDYF. MAYO 2025</v>
      </c>
      <c r="N112" s="27" t="s">
        <v>656</v>
      </c>
      <c r="O112" s="59">
        <f>+VLOOKUP(Tabla1[[#This Row],[concatenar]],IG!$M$3:$W$1907,2,FALSE)</f>
        <v>0</v>
      </c>
      <c r="P112" s="59">
        <f>+VLOOKUP(Tabla1[[#This Row],[concatenar]],IG!$M$3:$W$1907,3,FALSE)</f>
        <v>138720</v>
      </c>
      <c r="Q112" s="105">
        <f>+VLOOKUP(Tabla1[[#This Row],[concatenar]],IG!$M$3:$W$1907,8,FALSE)</f>
        <v>0</v>
      </c>
      <c r="R112" s="99">
        <f>+VLOOKUP(Tabla1[[#This Row],[concatenar]],IG!$M$3:$W$1907,9,FALSE)</f>
        <v>62</v>
      </c>
      <c r="S112" s="103">
        <f>+VLOOKUP(Tabla1[[#This Row],[concatenar]],IG!$M$3:$W$1907,10,FALSE)</f>
        <v>0</v>
      </c>
      <c r="T112" s="122">
        <f>+VLOOKUP(Tabla1[[#This Row],[concatenar]],IG!$M$3:$W$1907,11,FALSE)</f>
        <v>8600640</v>
      </c>
      <c r="U112" s="27" t="s">
        <v>447</v>
      </c>
      <c r="V112" s="29">
        <v>1</v>
      </c>
      <c r="W112" s="27"/>
      <c r="X112" s="27">
        <v>3</v>
      </c>
      <c r="Y112" s="60">
        <f>ROUND(Tabla1[[#This Row],[VALOR UNITARIO SEGUIMIENTO FINANCIERO
2024]]*Tabla1[[#This Row],[MET AFECTADA PORLA GLOSA
RECURSOS 2024]]*Tabla1[[#This Row],[Porcentaje de Glosa]],0)</f>
        <v>0</v>
      </c>
      <c r="Z112" s="60">
        <f>ROUND(Tabla1[[#This Row],[VALOR UNITARIO SEGUIMIENTO FINANCIERO
2025]]*Tabla1[[#This Row],[META AFECTADA PORLA GLOSA
RECURSOS 2025]]*Tabla1[[#This Row],[Porcentaje de Glosa]],0)</f>
        <v>416160</v>
      </c>
      <c r="AA112" s="60">
        <f>ROUND(Tabla1[[#This Row],[VALOR DE LA GLOSA 2024]]+Tabla1[[#This Row],[VALOR DE LA GLOSA 2025]],0)</f>
        <v>416160</v>
      </c>
      <c r="AB112" s="64" t="s">
        <v>664</v>
      </c>
      <c r="AC112" s="27" t="s">
        <v>658</v>
      </c>
      <c r="AD112" s="115">
        <v>0</v>
      </c>
      <c r="AE112" s="27" t="s">
        <v>659</v>
      </c>
      <c r="AF112" s="115">
        <f>ROUND(Tabla1[[#This Row],[VALOR TOTAL DE LA GLOSA]]-Tabla1[[#This Row],[Valor soportado por la Subred]],0)</f>
        <v>416160</v>
      </c>
      <c r="AG112" s="27"/>
      <c r="AH112" s="27"/>
      <c r="AI112" s="115">
        <f>ROUND(Tabla1[[#This Row],[VALOR GLOSA DEFINITIVA]]-Tabla1[[#This Row],[VALOR LEVANTADO EN LIQUIDACION]],0)</f>
        <v>416160</v>
      </c>
    </row>
    <row r="113" spans="2:35" s="30" customFormat="1" ht="87.6" customHeight="1">
      <c r="B113" s="28" t="s">
        <v>439</v>
      </c>
      <c r="C113" s="120">
        <v>69</v>
      </c>
      <c r="D113" s="27" t="s">
        <v>244</v>
      </c>
      <c r="E113" s="57" t="str">
        <f>+Tabla1[[#This Row],[CODIGO ACTIVIDAD EN PPP Y LINEAMIENTO]]&amp;Tabla1[[#This Row],[ENTORNO/COMPONENTE]]</f>
        <v>69Vigilancia de la salud ambiental</v>
      </c>
      <c r="F113" s="121" t="str">
        <f>+VLOOKUP(Tabla1[[#This Row],[Columna1]],IG!$D$3:$L$1907,3,FALSE)</f>
        <v>Línea medicamentos seguros</v>
      </c>
      <c r="G113" s="121" t="str">
        <f>+VLOOKUP(Tabla1[[#This Row],[Columna1]],IG!$D$3:$W$1907,4,FALSE)</f>
        <v>Visitas de IVC a distribuidores de cosméticos</v>
      </c>
      <c r="H113" s="121" t="str">
        <f>+VLOOKUP(Tabla1[[#This Row],[Columna1]],IG!$D$3:$W$1907,5,FALSE)</f>
        <v>Establecimiento vigilado y controlado</v>
      </c>
      <c r="I113" s="121" t="str">
        <f>+VLOOKUP(Tabla1[[#This Row],[Columna1]],IG!$D$3:$W$1907,6,FALSE)</f>
        <v>VER SIVIGILA</v>
      </c>
      <c r="J113" s="121" t="str">
        <f>+VLOOKUP(Tabla1[[#This Row],[Columna1]],IG!$D$3:$W$1907,7,FALSE)</f>
        <v>VER SIVIGILA</v>
      </c>
      <c r="K113" s="27" t="s">
        <v>41</v>
      </c>
      <c r="L113" s="28" t="s">
        <v>243</v>
      </c>
      <c r="M113" s="57" t="str">
        <f>+Tabla1[[#This Row],[Columna1]]&amp;Tabla1[[#This Row],[LOCALIDAD]]&amp;Tabla1[[#This Row],[MES]]</f>
        <v>69Vigilancia de la salud ambientalKENNEDYF. MAYO 2025</v>
      </c>
      <c r="N113" s="27" t="s">
        <v>656</v>
      </c>
      <c r="O113" s="59">
        <f>+VLOOKUP(Tabla1[[#This Row],[concatenar]],IG!$M$3:$W$1907,2,FALSE)</f>
        <v>0</v>
      </c>
      <c r="P113" s="59">
        <f>+VLOOKUP(Tabla1[[#This Row],[concatenar]],IG!$M$3:$W$1907,3,FALSE)</f>
        <v>49130</v>
      </c>
      <c r="Q113" s="105">
        <f>+VLOOKUP(Tabla1[[#This Row],[concatenar]],IG!$M$3:$W$1907,8,FALSE)</f>
        <v>0</v>
      </c>
      <c r="R113" s="99">
        <f>+VLOOKUP(Tabla1[[#This Row],[concatenar]],IG!$M$3:$W$1907,9,FALSE)</f>
        <v>21</v>
      </c>
      <c r="S113" s="103">
        <f>+VLOOKUP(Tabla1[[#This Row],[concatenar]],IG!$M$3:$W$1907,10,FALSE)</f>
        <v>0</v>
      </c>
      <c r="T113" s="122">
        <f>+VLOOKUP(Tabla1[[#This Row],[concatenar]],IG!$M$3:$W$1907,11,FALSE)</f>
        <v>1031730</v>
      </c>
      <c r="U113" s="27" t="s">
        <v>447</v>
      </c>
      <c r="V113" s="29">
        <v>1</v>
      </c>
      <c r="W113" s="27"/>
      <c r="X113" s="27">
        <v>1</v>
      </c>
      <c r="Y113" s="60">
        <f>ROUND(Tabla1[[#This Row],[VALOR UNITARIO SEGUIMIENTO FINANCIERO
2024]]*Tabla1[[#This Row],[MET AFECTADA PORLA GLOSA
RECURSOS 2024]]*Tabla1[[#This Row],[Porcentaje de Glosa]],0)</f>
        <v>0</v>
      </c>
      <c r="Z113" s="60">
        <f>ROUND(Tabla1[[#This Row],[VALOR UNITARIO SEGUIMIENTO FINANCIERO
2025]]*Tabla1[[#This Row],[META AFECTADA PORLA GLOSA
RECURSOS 2025]]*Tabla1[[#This Row],[Porcentaje de Glosa]],0)</f>
        <v>49130</v>
      </c>
      <c r="AA113" s="60">
        <f>ROUND(Tabla1[[#This Row],[VALOR DE LA GLOSA 2024]]+Tabla1[[#This Row],[VALOR DE LA GLOSA 2025]],0)</f>
        <v>49130</v>
      </c>
      <c r="AB113" s="64" t="s">
        <v>665</v>
      </c>
      <c r="AC113" s="27" t="s">
        <v>658</v>
      </c>
      <c r="AD113" s="115">
        <v>0</v>
      </c>
      <c r="AE113" s="27" t="s">
        <v>659</v>
      </c>
      <c r="AF113" s="115">
        <f>ROUND(Tabla1[[#This Row],[VALOR TOTAL DE LA GLOSA]]-Tabla1[[#This Row],[Valor soportado por la Subred]],0)</f>
        <v>49130</v>
      </c>
      <c r="AG113" s="27"/>
      <c r="AH113" s="27"/>
      <c r="AI113" s="115">
        <f>ROUND(Tabla1[[#This Row],[VALOR GLOSA DEFINITIVA]]-Tabla1[[#This Row],[VALOR LEVANTADO EN LIQUIDACION]],0)</f>
        <v>49130</v>
      </c>
    </row>
    <row r="114" spans="2:35" s="30" customFormat="1" ht="87.6" customHeight="1">
      <c r="B114" s="28" t="s">
        <v>439</v>
      </c>
      <c r="C114" s="120">
        <v>71</v>
      </c>
      <c r="D114" s="27" t="s">
        <v>244</v>
      </c>
      <c r="E114" s="57" t="str">
        <f>+Tabla1[[#This Row],[CODIGO ACTIVIDAD EN PPP Y LINEAMIENTO]]&amp;Tabla1[[#This Row],[ENTORNO/COMPONENTE]]</f>
        <v>71Vigilancia de la salud ambiental</v>
      </c>
      <c r="F114" s="121" t="str">
        <f>+VLOOKUP(Tabla1[[#This Row],[Columna1]],IG!$D$3:$L$1907,3,FALSE)</f>
        <v>Línea medicamentos seguros</v>
      </c>
      <c r="G114" s="121" t="str">
        <f>+VLOOKUP(Tabla1[[#This Row],[Columna1]],IG!$D$3:$W$1907,4,FALSE)</f>
        <v>Visitas de IVC a distribuidores de productos de higiene doméstica, absorbentes de higiene personal y pañaleras</v>
      </c>
      <c r="H114" s="121" t="str">
        <f>+VLOOKUP(Tabla1[[#This Row],[Columna1]],IG!$D$3:$W$1907,5,FALSE)</f>
        <v>Establecimiento vigilado y controlado</v>
      </c>
      <c r="I114" s="121" t="str">
        <f>+VLOOKUP(Tabla1[[#This Row],[Columna1]],IG!$D$3:$W$1907,6,FALSE)</f>
        <v>VER SIVIGILA</v>
      </c>
      <c r="J114" s="121" t="str">
        <f>+VLOOKUP(Tabla1[[#This Row],[Columna1]],IG!$D$3:$W$1907,7,FALSE)</f>
        <v>VER SIVIGILA</v>
      </c>
      <c r="K114" s="27" t="s">
        <v>41</v>
      </c>
      <c r="L114" s="28" t="s">
        <v>243</v>
      </c>
      <c r="M114" s="57" t="str">
        <f>+Tabla1[[#This Row],[Columna1]]&amp;Tabla1[[#This Row],[LOCALIDAD]]&amp;Tabla1[[#This Row],[MES]]</f>
        <v>71Vigilancia de la salud ambientalKENNEDYF. MAYO 2025</v>
      </c>
      <c r="N114" s="27" t="s">
        <v>656</v>
      </c>
      <c r="O114" s="59">
        <f>+VLOOKUP(Tabla1[[#This Row],[concatenar]],IG!$M$3:$W$1907,2,FALSE)</f>
        <v>0</v>
      </c>
      <c r="P114" s="59">
        <f>+VLOOKUP(Tabla1[[#This Row],[concatenar]],IG!$M$3:$W$1907,3,FALSE)</f>
        <v>49130</v>
      </c>
      <c r="Q114" s="105">
        <f>+VLOOKUP(Tabla1[[#This Row],[concatenar]],IG!$M$3:$W$1907,8,FALSE)</f>
        <v>0</v>
      </c>
      <c r="R114" s="99">
        <f>+VLOOKUP(Tabla1[[#This Row],[concatenar]],IG!$M$3:$W$1907,9,FALSE)</f>
        <v>8</v>
      </c>
      <c r="S114" s="103">
        <f>+VLOOKUP(Tabla1[[#This Row],[concatenar]],IG!$M$3:$W$1907,10,FALSE)</f>
        <v>0</v>
      </c>
      <c r="T114" s="122">
        <f>+VLOOKUP(Tabla1[[#This Row],[concatenar]],IG!$M$3:$W$1907,11,FALSE)</f>
        <v>393040</v>
      </c>
      <c r="U114" s="27" t="s">
        <v>447</v>
      </c>
      <c r="V114" s="29">
        <v>1</v>
      </c>
      <c r="W114" s="27"/>
      <c r="X114" s="27">
        <v>1</v>
      </c>
      <c r="Y114" s="60">
        <f>ROUND(Tabla1[[#This Row],[VALOR UNITARIO SEGUIMIENTO FINANCIERO
2024]]*Tabla1[[#This Row],[MET AFECTADA PORLA GLOSA
RECURSOS 2024]]*Tabla1[[#This Row],[Porcentaje de Glosa]],0)</f>
        <v>0</v>
      </c>
      <c r="Z114" s="60">
        <f>ROUND(Tabla1[[#This Row],[VALOR UNITARIO SEGUIMIENTO FINANCIERO
2025]]*Tabla1[[#This Row],[META AFECTADA PORLA GLOSA
RECURSOS 2025]]*Tabla1[[#This Row],[Porcentaje de Glosa]],0)</f>
        <v>49130</v>
      </c>
      <c r="AA114" s="60">
        <f>ROUND(Tabla1[[#This Row],[VALOR DE LA GLOSA 2024]]+Tabla1[[#This Row],[VALOR DE LA GLOSA 2025]],0)</f>
        <v>49130</v>
      </c>
      <c r="AB114" s="64" t="s">
        <v>666</v>
      </c>
      <c r="AC114" s="27" t="s">
        <v>658</v>
      </c>
      <c r="AD114" s="115">
        <v>0</v>
      </c>
      <c r="AE114" s="27" t="s">
        <v>659</v>
      </c>
      <c r="AF114" s="115">
        <f>ROUND(Tabla1[[#This Row],[VALOR TOTAL DE LA GLOSA]]-Tabla1[[#This Row],[Valor soportado por la Subred]],0)</f>
        <v>49130</v>
      </c>
      <c r="AG114" s="27"/>
      <c r="AH114" s="27"/>
      <c r="AI114" s="115">
        <f>ROUND(Tabla1[[#This Row],[VALOR GLOSA DEFINITIVA]]-Tabla1[[#This Row],[VALOR LEVANTADO EN LIQUIDACION]],0)</f>
        <v>49130</v>
      </c>
    </row>
    <row r="115" spans="2:35" s="30" customFormat="1" ht="87.6" customHeight="1">
      <c r="B115" s="28" t="s">
        <v>439</v>
      </c>
      <c r="C115" s="120">
        <v>81</v>
      </c>
      <c r="D115" s="27" t="s">
        <v>244</v>
      </c>
      <c r="E115" s="57" t="str">
        <f>+Tabla1[[#This Row],[CODIGO ACTIVIDAD EN PPP Y LINEAMIENTO]]&amp;Tabla1[[#This Row],[ENTORNO/COMPONENTE]]</f>
        <v>81Vigilancia de la salud ambiental</v>
      </c>
      <c r="F115" s="121" t="str">
        <f>+VLOOKUP(Tabla1[[#This Row],[Columna1]],IG!$D$3:$L$1907,3,FALSE)</f>
        <v>Línea medicamentos seguros</v>
      </c>
      <c r="G115" s="121" t="str">
        <f>+VLOOKUP(Tabla1[[#This Row],[Columna1]],IG!$D$3:$W$1907,4,FALSE)</f>
        <v>Visita de IVC a Ópticas sin consultorio, Óptica con consultorio, Taller óptico y/o y comercializadores de dispositivos médicos sobre medida para la salud visual y ocular</v>
      </c>
      <c r="H115" s="121" t="str">
        <f>+VLOOKUP(Tabla1[[#This Row],[Columna1]],IG!$D$3:$W$1907,5,FALSE)</f>
        <v>Establecimiento vigilado y controlado</v>
      </c>
      <c r="I115" s="121" t="str">
        <f>+VLOOKUP(Tabla1[[#This Row],[Columna1]],IG!$D$3:$W$1907,6,FALSE)</f>
        <v>VER SIVIGILA</v>
      </c>
      <c r="J115" s="121" t="str">
        <f>+VLOOKUP(Tabla1[[#This Row],[Columna1]],IG!$D$3:$W$1907,7,FALSE)</f>
        <v>VER SIVIGILA</v>
      </c>
      <c r="K115" s="27" t="s">
        <v>41</v>
      </c>
      <c r="L115" s="28" t="s">
        <v>243</v>
      </c>
      <c r="M115" s="57" t="str">
        <f>+Tabla1[[#This Row],[Columna1]]&amp;Tabla1[[#This Row],[LOCALIDAD]]&amp;Tabla1[[#This Row],[MES]]</f>
        <v>81Vigilancia de la salud ambientalKENNEDYF. MAYO 2025</v>
      </c>
      <c r="N115" s="27" t="s">
        <v>656</v>
      </c>
      <c r="O115" s="59">
        <f>+VLOOKUP(Tabla1[[#This Row],[concatenar]],IG!$M$3:$W$1907,2,FALSE)</f>
        <v>0</v>
      </c>
      <c r="P115" s="59">
        <f>+VLOOKUP(Tabla1[[#This Row],[concatenar]],IG!$M$3:$W$1907,3,FALSE)</f>
        <v>194208</v>
      </c>
      <c r="Q115" s="105">
        <f>+VLOOKUP(Tabla1[[#This Row],[concatenar]],IG!$M$3:$W$1907,8,FALSE)</f>
        <v>0</v>
      </c>
      <c r="R115" s="99">
        <f>+VLOOKUP(Tabla1[[#This Row],[concatenar]],IG!$M$3:$W$1907,9,FALSE)</f>
        <v>28</v>
      </c>
      <c r="S115" s="103">
        <f>+VLOOKUP(Tabla1[[#This Row],[concatenar]],IG!$M$3:$W$1907,10,FALSE)</f>
        <v>0</v>
      </c>
      <c r="T115" s="122">
        <f>+VLOOKUP(Tabla1[[#This Row],[concatenar]],IG!$M$3:$W$1907,11,FALSE)</f>
        <v>5437824</v>
      </c>
      <c r="U115" s="27" t="s">
        <v>447</v>
      </c>
      <c r="V115" s="29">
        <v>1</v>
      </c>
      <c r="W115" s="27"/>
      <c r="X115" s="27">
        <v>1</v>
      </c>
      <c r="Y115" s="60">
        <f>ROUND(Tabla1[[#This Row],[VALOR UNITARIO SEGUIMIENTO FINANCIERO
2024]]*Tabla1[[#This Row],[MET AFECTADA PORLA GLOSA
RECURSOS 2024]]*Tabla1[[#This Row],[Porcentaje de Glosa]],0)</f>
        <v>0</v>
      </c>
      <c r="Z115" s="60">
        <f>ROUND(Tabla1[[#This Row],[VALOR UNITARIO SEGUIMIENTO FINANCIERO
2025]]*Tabla1[[#This Row],[META AFECTADA PORLA GLOSA
RECURSOS 2025]]*Tabla1[[#This Row],[Porcentaje de Glosa]],0)</f>
        <v>194208</v>
      </c>
      <c r="AA115" s="60">
        <f>ROUND(Tabla1[[#This Row],[VALOR DE LA GLOSA 2024]]+Tabla1[[#This Row],[VALOR DE LA GLOSA 2025]],0)</f>
        <v>194208</v>
      </c>
      <c r="AB115" s="64" t="s">
        <v>667</v>
      </c>
      <c r="AC115" s="27" t="s">
        <v>658</v>
      </c>
      <c r="AD115" s="115">
        <v>0</v>
      </c>
      <c r="AE115" s="27" t="s">
        <v>659</v>
      </c>
      <c r="AF115" s="115">
        <f>ROUND(Tabla1[[#This Row],[VALOR TOTAL DE LA GLOSA]]-Tabla1[[#This Row],[Valor soportado por la Subred]],0)</f>
        <v>194208</v>
      </c>
      <c r="AG115" s="27"/>
      <c r="AH115" s="27"/>
      <c r="AI115" s="115">
        <f>ROUND(Tabla1[[#This Row],[VALOR GLOSA DEFINITIVA]]-Tabla1[[#This Row],[VALOR LEVANTADO EN LIQUIDACION]],0)</f>
        <v>194208</v>
      </c>
    </row>
    <row r="116" spans="2:35" s="30" customFormat="1" ht="87.6" customHeight="1">
      <c r="B116" s="28" t="s">
        <v>439</v>
      </c>
      <c r="C116" s="120">
        <v>1967</v>
      </c>
      <c r="D116" s="27" t="s">
        <v>244</v>
      </c>
      <c r="E116" s="57" t="str">
        <f>+Tabla1[[#This Row],[CODIGO ACTIVIDAD EN PPP Y LINEAMIENTO]]&amp;Tabla1[[#This Row],[ENTORNO/COMPONENTE]]</f>
        <v>1967Vigilancia de la salud ambiental</v>
      </c>
      <c r="F116" s="121" t="str">
        <f>+VLOOKUP(Tabla1[[#This Row],[Columna1]],IG!$D$3:$L$1907,3,FALSE)</f>
        <v>Línea medicamentos seguros</v>
      </c>
      <c r="G116" s="121" t="str">
        <f>+VLOOKUP(Tabla1[[#This Row],[Columna1]],IG!$D$3:$W$1907,4,FALSE)</f>
        <v>Vigilancia intensificada de establecimientos comercializadores de equipo biomédico y dispositivos médicos afines  (ESTETICAS)</v>
      </c>
      <c r="H116" s="121" t="str">
        <f>+VLOOKUP(Tabla1[[#This Row],[Columna1]],IG!$D$3:$W$1907,5,FALSE)</f>
        <v>Vigilancia intensificada de la Salud Ambiental</v>
      </c>
      <c r="I116" s="121" t="str">
        <f>+VLOOKUP(Tabla1[[#This Row],[Columna1]],IG!$D$3:$W$1907,6,FALSE)</f>
        <v>VER SIVIGILA</v>
      </c>
      <c r="J116" s="121" t="str">
        <f>+VLOOKUP(Tabla1[[#This Row],[Columna1]],IG!$D$3:$W$1907,7,FALSE)</f>
        <v>VER SIVIGILA</v>
      </c>
      <c r="K116" s="27" t="s">
        <v>29</v>
      </c>
      <c r="L116" s="28" t="s">
        <v>30</v>
      </c>
      <c r="M116" s="57" t="str">
        <f>+Tabla1[[#This Row],[Columna1]]&amp;Tabla1[[#This Row],[LOCALIDAD]]&amp;Tabla1[[#This Row],[MES]]</f>
        <v>1967Vigilancia de la salud ambientalFONTIBONE. ABRIL 2025</v>
      </c>
      <c r="N116" s="27" t="s">
        <v>668</v>
      </c>
      <c r="O116" s="59">
        <f>+VLOOKUP(Tabla1[[#This Row],[concatenar]],IG!$M$3:$W$1907,2,FALSE)</f>
        <v>0</v>
      </c>
      <c r="P116" s="59">
        <f>+VLOOKUP(Tabla1[[#This Row],[concatenar]],IG!$M$3:$W$1907,3,FALSE)</f>
        <v>50832599</v>
      </c>
      <c r="Q116" s="105">
        <f>+VLOOKUP(Tabla1[[#This Row],[concatenar]],IG!$M$3:$W$1907,8,FALSE)</f>
        <v>0</v>
      </c>
      <c r="R116" s="99">
        <f>+VLOOKUP(Tabla1[[#This Row],[concatenar]],IG!$M$3:$W$1907,9,FALSE)</f>
        <v>1</v>
      </c>
      <c r="S116" s="103">
        <f>+VLOOKUP(Tabla1[[#This Row],[concatenar]],IG!$M$3:$W$1907,10,FALSE)</f>
        <v>0</v>
      </c>
      <c r="T116" s="122">
        <f>+VLOOKUP(Tabla1[[#This Row],[concatenar]],IG!$M$3:$W$1907,11,FALSE)</f>
        <v>50832599</v>
      </c>
      <c r="U116" s="27" t="s">
        <v>440</v>
      </c>
      <c r="V116" s="29">
        <v>1</v>
      </c>
      <c r="W116" s="27"/>
      <c r="X116" s="27">
        <v>8.2840540968601661E-4</v>
      </c>
      <c r="Y116" s="60">
        <f>ROUND(Tabla1[[#This Row],[VALOR UNITARIO SEGUIMIENTO FINANCIERO
2024]]*Tabla1[[#This Row],[MET AFECTADA PORLA GLOSA
RECURSOS 2024]]*Tabla1[[#This Row],[Porcentaje de Glosa]],0)</f>
        <v>0</v>
      </c>
      <c r="Z116" s="60">
        <f>ROUND(Tabla1[[#This Row],[VALOR UNITARIO SEGUIMIENTO FINANCIERO
2025]]*Tabla1[[#This Row],[META AFECTADA PORLA GLOSA
RECURSOS 2025]]*Tabla1[[#This Row],[Porcentaje de Glosa]],0)</f>
        <v>42110</v>
      </c>
      <c r="AA116" s="60">
        <f>ROUND(Tabla1[[#This Row],[VALOR DE LA GLOSA 2024]]+Tabla1[[#This Row],[VALOR DE LA GLOSA 2025]],0)</f>
        <v>42110</v>
      </c>
      <c r="AB116" s="64" t="s">
        <v>669</v>
      </c>
      <c r="AC116" s="27" t="s">
        <v>528</v>
      </c>
      <c r="AD116" s="115">
        <v>0</v>
      </c>
      <c r="AE116" s="27" t="s">
        <v>670</v>
      </c>
      <c r="AF116" s="115">
        <f>ROUND(Tabla1[[#This Row],[VALOR TOTAL DE LA GLOSA]]-Tabla1[[#This Row],[Valor soportado por la Subred]],0)</f>
        <v>42110</v>
      </c>
      <c r="AG116" s="27"/>
      <c r="AH116" s="27"/>
      <c r="AI116" s="115">
        <f>ROUND(Tabla1[[#This Row],[VALOR GLOSA DEFINITIVA]]-Tabla1[[#This Row],[VALOR LEVANTADO EN LIQUIDACION]],0)</f>
        <v>42110</v>
      </c>
    </row>
    <row r="117" spans="2:35" s="30" customFormat="1" ht="87.6" customHeight="1">
      <c r="B117" s="28" t="s">
        <v>439</v>
      </c>
      <c r="C117" s="120">
        <v>65</v>
      </c>
      <c r="D117" s="27" t="s">
        <v>244</v>
      </c>
      <c r="E117" s="57" t="str">
        <f>+Tabla1[[#This Row],[CODIGO ACTIVIDAD EN PPP Y LINEAMIENTO]]&amp;Tabla1[[#This Row],[ENTORNO/COMPONENTE]]</f>
        <v>65Vigilancia de la salud ambiental</v>
      </c>
      <c r="F117" s="121" t="str">
        <f>+VLOOKUP(Tabla1[[#This Row],[Columna1]],IG!$D$3:$L$1907,3,FALSE)</f>
        <v>Línea medicamentos seguros</v>
      </c>
      <c r="G117" s="121" t="str">
        <f>+VLOOKUP(Tabla1[[#This Row],[Columna1]],IG!$D$3:$W$1907,4,FALSE)</f>
        <v>Visitas de IVC a farmacias droguerías y/o droguerías incluidas las que contratan servicio con instituciones prestadoras de servicios de salud</v>
      </c>
      <c r="H117" s="121" t="str">
        <f>+VLOOKUP(Tabla1[[#This Row],[Columna1]],IG!$D$3:$W$1907,5,FALSE)</f>
        <v>Establecimiento vigilado y controlado</v>
      </c>
      <c r="I117" s="121" t="str">
        <f>+VLOOKUP(Tabla1[[#This Row],[Columna1]],IG!$D$3:$W$1907,6,FALSE)</f>
        <v>VER SIVIGILA</v>
      </c>
      <c r="J117" s="121" t="str">
        <f>+VLOOKUP(Tabla1[[#This Row],[Columna1]],IG!$D$3:$W$1907,7,FALSE)</f>
        <v>VER SIVIGILA</v>
      </c>
      <c r="K117" s="27" t="s">
        <v>29</v>
      </c>
      <c r="L117" s="28" t="s">
        <v>30</v>
      </c>
      <c r="M117" s="57" t="str">
        <f>+Tabla1[[#This Row],[Columna1]]&amp;Tabla1[[#This Row],[LOCALIDAD]]&amp;Tabla1[[#This Row],[MES]]</f>
        <v>65Vigilancia de la salud ambientalFONTIBONE. ABRIL 2025</v>
      </c>
      <c r="N117" s="27" t="s">
        <v>671</v>
      </c>
      <c r="O117" s="59">
        <f>+VLOOKUP(Tabla1[[#This Row],[concatenar]],IG!$M$3:$W$1907,2,FALSE)</f>
        <v>0</v>
      </c>
      <c r="P117" s="59">
        <f>+VLOOKUP(Tabla1[[#This Row],[concatenar]],IG!$M$3:$W$1907,3,FALSE)</f>
        <v>138720</v>
      </c>
      <c r="Q117" s="105">
        <f>+VLOOKUP(Tabla1[[#This Row],[concatenar]],IG!$M$3:$W$1907,8,FALSE)</f>
        <v>0</v>
      </c>
      <c r="R117" s="99">
        <f>+VLOOKUP(Tabla1[[#This Row],[concatenar]],IG!$M$3:$W$1907,9,FALSE)</f>
        <v>19</v>
      </c>
      <c r="S117" s="103">
        <f>+VLOOKUP(Tabla1[[#This Row],[concatenar]],IG!$M$3:$W$1907,10,FALSE)</f>
        <v>0</v>
      </c>
      <c r="T117" s="122">
        <f>+VLOOKUP(Tabla1[[#This Row],[concatenar]],IG!$M$3:$W$1907,11,FALSE)</f>
        <v>2635680</v>
      </c>
      <c r="U117" s="27" t="s">
        <v>447</v>
      </c>
      <c r="V117" s="29">
        <v>1</v>
      </c>
      <c r="W117" s="27">
        <v>0</v>
      </c>
      <c r="X117" s="27">
        <v>1</v>
      </c>
      <c r="Y117" s="60">
        <f>ROUND(Tabla1[[#This Row],[VALOR UNITARIO SEGUIMIENTO FINANCIERO
2024]]*Tabla1[[#This Row],[MET AFECTADA PORLA GLOSA
RECURSOS 2024]]*Tabla1[[#This Row],[Porcentaje de Glosa]],0)</f>
        <v>0</v>
      </c>
      <c r="Z117" s="60">
        <f>ROUND(Tabla1[[#This Row],[VALOR UNITARIO SEGUIMIENTO FINANCIERO
2025]]*Tabla1[[#This Row],[META AFECTADA PORLA GLOSA
RECURSOS 2025]]*Tabla1[[#This Row],[Porcentaje de Glosa]],0)</f>
        <v>138720</v>
      </c>
      <c r="AA117" s="60">
        <f>ROUND(Tabla1[[#This Row],[VALOR DE LA GLOSA 2024]]+Tabla1[[#This Row],[VALOR DE LA GLOSA 2025]],0)</f>
        <v>138720</v>
      </c>
      <c r="AB117" s="64" t="s">
        <v>672</v>
      </c>
      <c r="AC117" s="27" t="s">
        <v>658</v>
      </c>
      <c r="AD117" s="115">
        <v>0</v>
      </c>
      <c r="AE117" s="27" t="s">
        <v>659</v>
      </c>
      <c r="AF117" s="115">
        <f>ROUND(Tabla1[[#This Row],[VALOR TOTAL DE LA GLOSA]]-Tabla1[[#This Row],[Valor soportado por la Subred]],0)</f>
        <v>138720</v>
      </c>
      <c r="AG117" s="27"/>
      <c r="AH117" s="27"/>
      <c r="AI117" s="115">
        <f>ROUND(Tabla1[[#This Row],[VALOR GLOSA DEFINITIVA]]-Tabla1[[#This Row],[VALOR LEVANTADO EN LIQUIDACION]],0)</f>
        <v>138720</v>
      </c>
    </row>
    <row r="118" spans="2:35" s="30" customFormat="1" ht="87.6" customHeight="1">
      <c r="B118" s="28" t="s">
        <v>439</v>
      </c>
      <c r="C118" s="120">
        <v>65</v>
      </c>
      <c r="D118" s="27" t="s">
        <v>244</v>
      </c>
      <c r="E118" s="57" t="str">
        <f>+Tabla1[[#This Row],[CODIGO ACTIVIDAD EN PPP Y LINEAMIENTO]]&amp;Tabla1[[#This Row],[ENTORNO/COMPONENTE]]</f>
        <v>65Vigilancia de la salud ambiental</v>
      </c>
      <c r="F118" s="121" t="str">
        <f>+VLOOKUP(Tabla1[[#This Row],[Columna1]],IG!$D$3:$L$1907,3,FALSE)</f>
        <v>Línea medicamentos seguros</v>
      </c>
      <c r="G118" s="121" t="str">
        <f>+VLOOKUP(Tabla1[[#This Row],[Columna1]],IG!$D$3:$W$1907,4,FALSE)</f>
        <v>Visitas de IVC a farmacias droguerías y/o droguerías incluidas las que contratan servicio con instituciones prestadoras de servicios de salud</v>
      </c>
      <c r="H118" s="121" t="str">
        <f>+VLOOKUP(Tabla1[[#This Row],[Columna1]],IG!$D$3:$W$1907,5,FALSE)</f>
        <v>Establecimiento vigilado y controlado</v>
      </c>
      <c r="I118" s="121" t="str">
        <f>+VLOOKUP(Tabla1[[#This Row],[Columna1]],IG!$D$3:$W$1907,6,FALSE)</f>
        <v>VER SIVIGILA</v>
      </c>
      <c r="J118" s="121" t="str">
        <f>+VLOOKUP(Tabla1[[#This Row],[Columna1]],IG!$D$3:$W$1907,7,FALSE)</f>
        <v>VER SIVIGILA</v>
      </c>
      <c r="K118" s="27" t="s">
        <v>29</v>
      </c>
      <c r="L118" s="28" t="s">
        <v>243</v>
      </c>
      <c r="M118" s="57" t="str">
        <f>+Tabla1[[#This Row],[Columna1]]&amp;Tabla1[[#This Row],[LOCALIDAD]]&amp;Tabla1[[#This Row],[MES]]</f>
        <v>65Vigilancia de la salud ambientalFONTIBONF. MAYO 2025</v>
      </c>
      <c r="N118" s="27" t="s">
        <v>671</v>
      </c>
      <c r="O118" s="59">
        <f>+VLOOKUP(Tabla1[[#This Row],[concatenar]],IG!$M$3:$W$1907,2,FALSE)</f>
        <v>0</v>
      </c>
      <c r="P118" s="59">
        <f>+VLOOKUP(Tabla1[[#This Row],[concatenar]],IG!$M$3:$W$1907,3,FALSE)</f>
        <v>138720</v>
      </c>
      <c r="Q118" s="105">
        <f>+VLOOKUP(Tabla1[[#This Row],[concatenar]],IG!$M$3:$W$1907,8,FALSE)</f>
        <v>0</v>
      </c>
      <c r="R118" s="99">
        <f>+VLOOKUP(Tabla1[[#This Row],[concatenar]],IG!$M$3:$W$1907,9,FALSE)</f>
        <v>14</v>
      </c>
      <c r="S118" s="103">
        <f>+VLOOKUP(Tabla1[[#This Row],[concatenar]],IG!$M$3:$W$1907,10,FALSE)</f>
        <v>0</v>
      </c>
      <c r="T118" s="122">
        <f>+VLOOKUP(Tabla1[[#This Row],[concatenar]],IG!$M$3:$W$1907,11,FALSE)</f>
        <v>1942080</v>
      </c>
      <c r="U118" s="27" t="s">
        <v>447</v>
      </c>
      <c r="V118" s="29">
        <v>1</v>
      </c>
      <c r="W118" s="27">
        <v>0</v>
      </c>
      <c r="X118" s="27">
        <v>1</v>
      </c>
      <c r="Y118" s="60">
        <f>ROUND(Tabla1[[#This Row],[VALOR UNITARIO SEGUIMIENTO FINANCIERO
2024]]*Tabla1[[#This Row],[MET AFECTADA PORLA GLOSA
RECURSOS 2024]]*Tabla1[[#This Row],[Porcentaje de Glosa]],0)</f>
        <v>0</v>
      </c>
      <c r="Z118" s="60">
        <f>ROUND(Tabla1[[#This Row],[VALOR UNITARIO SEGUIMIENTO FINANCIERO
2025]]*Tabla1[[#This Row],[META AFECTADA PORLA GLOSA
RECURSOS 2025]]*Tabla1[[#This Row],[Porcentaje de Glosa]],0)</f>
        <v>138720</v>
      </c>
      <c r="AA118" s="60">
        <f>ROUND(Tabla1[[#This Row],[VALOR DE LA GLOSA 2024]]+Tabla1[[#This Row],[VALOR DE LA GLOSA 2025]],0)</f>
        <v>138720</v>
      </c>
      <c r="AB118" s="64" t="s">
        <v>673</v>
      </c>
      <c r="AC118" s="27" t="s">
        <v>658</v>
      </c>
      <c r="AD118" s="115">
        <v>0</v>
      </c>
      <c r="AE118" s="27" t="s">
        <v>659</v>
      </c>
      <c r="AF118" s="115">
        <f>ROUND(Tabla1[[#This Row],[VALOR TOTAL DE LA GLOSA]]-Tabla1[[#This Row],[Valor soportado por la Subred]],0)</f>
        <v>138720</v>
      </c>
      <c r="AG118" s="27"/>
      <c r="AH118" s="27"/>
      <c r="AI118" s="115">
        <f>ROUND(Tabla1[[#This Row],[VALOR GLOSA DEFINITIVA]]-Tabla1[[#This Row],[VALOR LEVANTADO EN LIQUIDACION]],0)</f>
        <v>138720</v>
      </c>
    </row>
    <row r="119" spans="2:35" s="30" customFormat="1" ht="87" customHeight="1">
      <c r="B119" s="28" t="s">
        <v>439</v>
      </c>
      <c r="C119" s="120">
        <v>65</v>
      </c>
      <c r="D119" s="27" t="s">
        <v>244</v>
      </c>
      <c r="E119" s="57" t="str">
        <f>+Tabla1[[#This Row],[CODIGO ACTIVIDAD EN PPP Y LINEAMIENTO]]&amp;Tabla1[[#This Row],[ENTORNO/COMPONENTE]]</f>
        <v>65Vigilancia de la salud ambiental</v>
      </c>
      <c r="F119" s="121" t="str">
        <f>+VLOOKUP(Tabla1[[#This Row],[Columna1]],IG!$D$3:$L$1907,3,FALSE)</f>
        <v>Línea medicamentos seguros</v>
      </c>
      <c r="G119" s="121" t="str">
        <f>+VLOOKUP(Tabla1[[#This Row],[Columna1]],IG!$D$3:$W$1907,4,FALSE)</f>
        <v>Visitas de IVC a farmacias droguerías y/o droguerías incluidas las que contratan servicio con instituciones prestadoras de servicios de salud</v>
      </c>
      <c r="H119" s="121" t="str">
        <f>+VLOOKUP(Tabla1[[#This Row],[Columna1]],IG!$D$3:$W$1907,5,FALSE)</f>
        <v>Establecimiento vigilado y controlado</v>
      </c>
      <c r="I119" s="121" t="str">
        <f>+VLOOKUP(Tabla1[[#This Row],[Columna1]],IG!$D$3:$W$1907,6,FALSE)</f>
        <v>VER SIVIGILA</v>
      </c>
      <c r="J119" s="121" t="str">
        <f>+VLOOKUP(Tabla1[[#This Row],[Columna1]],IG!$D$3:$W$1907,7,FALSE)</f>
        <v>VER SIVIGILA</v>
      </c>
      <c r="K119" s="27" t="s">
        <v>43</v>
      </c>
      <c r="L119" s="28" t="s">
        <v>243</v>
      </c>
      <c r="M119" s="57" t="str">
        <f>+Tabla1[[#This Row],[Columna1]]&amp;Tabla1[[#This Row],[LOCALIDAD]]&amp;Tabla1[[#This Row],[MES]]</f>
        <v>65Vigilancia de la salud ambientalBOSAF. MAYO 2025</v>
      </c>
      <c r="N119" s="27" t="s">
        <v>671</v>
      </c>
      <c r="O119" s="59">
        <f>+VLOOKUP(Tabla1[[#This Row],[concatenar]],IG!$M$3:$W$1907,2,FALSE)</f>
        <v>134380</v>
      </c>
      <c r="P119" s="59">
        <f>+VLOOKUP(Tabla1[[#This Row],[concatenar]],IG!$M$3:$W$1907,3,FALSE)</f>
        <v>138720</v>
      </c>
      <c r="Q119" s="105">
        <f>+VLOOKUP(Tabla1[[#This Row],[concatenar]],IG!$M$3:$W$1907,8,FALSE)</f>
        <v>22</v>
      </c>
      <c r="R119" s="99">
        <f>+VLOOKUP(Tabla1[[#This Row],[concatenar]],IG!$M$3:$W$1907,9,FALSE)</f>
        <v>46</v>
      </c>
      <c r="S119" s="103">
        <f>+VLOOKUP(Tabla1[[#This Row],[concatenar]],IG!$M$3:$W$1907,10,FALSE)</f>
        <v>2956360</v>
      </c>
      <c r="T119" s="122">
        <f>+VLOOKUP(Tabla1[[#This Row],[concatenar]],IG!$M$3:$W$1907,11,FALSE)</f>
        <v>6381120</v>
      </c>
      <c r="U119" s="27" t="s">
        <v>447</v>
      </c>
      <c r="V119" s="29">
        <v>1</v>
      </c>
      <c r="W119" s="27">
        <v>0</v>
      </c>
      <c r="X119" s="27">
        <v>1</v>
      </c>
      <c r="Y119" s="60">
        <f>ROUND(Tabla1[[#This Row],[VALOR UNITARIO SEGUIMIENTO FINANCIERO
2024]]*Tabla1[[#This Row],[MET AFECTADA PORLA GLOSA
RECURSOS 2024]]*Tabla1[[#This Row],[Porcentaje de Glosa]],0)</f>
        <v>0</v>
      </c>
      <c r="Z119" s="60">
        <f>ROUND(Tabla1[[#This Row],[VALOR UNITARIO SEGUIMIENTO FINANCIERO
2025]]*Tabla1[[#This Row],[META AFECTADA PORLA GLOSA
RECURSOS 2025]]*Tabla1[[#This Row],[Porcentaje de Glosa]],0)</f>
        <v>138720</v>
      </c>
      <c r="AA119" s="60">
        <f>ROUND(Tabla1[[#This Row],[VALOR DE LA GLOSA 2024]]+Tabla1[[#This Row],[VALOR DE LA GLOSA 2025]],0)</f>
        <v>138720</v>
      </c>
      <c r="AB119" s="64" t="s">
        <v>674</v>
      </c>
      <c r="AC119" s="27" t="s">
        <v>658</v>
      </c>
      <c r="AD119" s="115">
        <v>0</v>
      </c>
      <c r="AE119" s="27" t="s">
        <v>659</v>
      </c>
      <c r="AF119" s="115">
        <f>ROUND(Tabla1[[#This Row],[VALOR TOTAL DE LA GLOSA]]-Tabla1[[#This Row],[Valor soportado por la Subred]],0)</f>
        <v>138720</v>
      </c>
      <c r="AG119" s="27"/>
      <c r="AH119" s="27"/>
      <c r="AI119" s="115">
        <f>ROUND(Tabla1[[#This Row],[VALOR GLOSA DEFINITIVA]]-Tabla1[[#This Row],[VALOR LEVANTADO EN LIQUIDACION]],0)</f>
        <v>138720</v>
      </c>
    </row>
    <row r="120" spans="2:35" s="30" customFormat="1" ht="87.6" customHeight="1">
      <c r="B120" s="28" t="s">
        <v>439</v>
      </c>
      <c r="C120" s="120">
        <v>79</v>
      </c>
      <c r="D120" s="27" t="s">
        <v>244</v>
      </c>
      <c r="E120" s="57" t="str">
        <f>+Tabla1[[#This Row],[CODIGO ACTIVIDAD EN PPP Y LINEAMIENTO]]&amp;Tabla1[[#This Row],[ENTORNO/COMPONENTE]]</f>
        <v>79Vigilancia de la salud ambiental</v>
      </c>
      <c r="F120" s="121" t="str">
        <f>+VLOOKUP(Tabla1[[#This Row],[Columna1]],IG!$D$3:$L$1907,3,FALSE)</f>
        <v>Línea medicamentos seguros</v>
      </c>
      <c r="G120" s="121" t="str">
        <f>+VLOOKUP(Tabla1[[#This Row],[Columna1]],IG!$D$3:$W$1907,4,FALSE)</f>
        <v>Visitas de IVC a tiendas naturistas</v>
      </c>
      <c r="H120" s="121" t="str">
        <f>+VLOOKUP(Tabla1[[#This Row],[Columna1]],IG!$D$3:$W$1907,5,FALSE)</f>
        <v>Establecimiento vigilado y controlado</v>
      </c>
      <c r="I120" s="121" t="str">
        <f>+VLOOKUP(Tabla1[[#This Row],[Columna1]],IG!$D$3:$W$1907,6,FALSE)</f>
        <v>VER SIVIGILA</v>
      </c>
      <c r="J120" s="121" t="str">
        <f>+VLOOKUP(Tabla1[[#This Row],[Columna1]],IG!$D$3:$W$1907,7,FALSE)</f>
        <v>VER SIVIGILA</v>
      </c>
      <c r="K120" s="27" t="s">
        <v>43</v>
      </c>
      <c r="L120" s="28" t="s">
        <v>243</v>
      </c>
      <c r="M120" s="57" t="str">
        <f>+Tabla1[[#This Row],[Columna1]]&amp;Tabla1[[#This Row],[LOCALIDAD]]&amp;Tabla1[[#This Row],[MES]]</f>
        <v>79Vigilancia de la salud ambientalBOSAF. MAYO 2025</v>
      </c>
      <c r="N120" s="27" t="s">
        <v>671</v>
      </c>
      <c r="O120" s="59">
        <f>+VLOOKUP(Tabla1[[#This Row],[concatenar]],IG!$M$3:$W$1907,2,FALSE)</f>
        <v>100785</v>
      </c>
      <c r="P120" s="59">
        <f>+VLOOKUP(Tabla1[[#This Row],[concatenar]],IG!$M$3:$W$1907,3,FALSE)</f>
        <v>0</v>
      </c>
      <c r="Q120" s="105">
        <f>+VLOOKUP(Tabla1[[#This Row],[concatenar]],IG!$M$3:$W$1907,8,FALSE)</f>
        <v>1</v>
      </c>
      <c r="R120" s="99">
        <f>+VLOOKUP(Tabla1[[#This Row],[concatenar]],IG!$M$3:$W$1907,9,FALSE)</f>
        <v>0</v>
      </c>
      <c r="S120" s="103">
        <f>+VLOOKUP(Tabla1[[#This Row],[concatenar]],IG!$M$3:$W$1907,10,FALSE)</f>
        <v>100785</v>
      </c>
      <c r="T120" s="122">
        <f>+VLOOKUP(Tabla1[[#This Row],[concatenar]],IG!$M$3:$W$1907,11,FALSE)</f>
        <v>0</v>
      </c>
      <c r="U120" s="27" t="s">
        <v>447</v>
      </c>
      <c r="V120" s="29">
        <v>1</v>
      </c>
      <c r="W120" s="27">
        <v>1</v>
      </c>
      <c r="X120" s="27">
        <v>0</v>
      </c>
      <c r="Y120" s="60">
        <f>ROUND(Tabla1[[#This Row],[VALOR UNITARIO SEGUIMIENTO FINANCIERO
2024]]*Tabla1[[#This Row],[MET AFECTADA PORLA GLOSA
RECURSOS 2024]]*Tabla1[[#This Row],[Porcentaje de Glosa]],0)</f>
        <v>100785</v>
      </c>
      <c r="Z120" s="60">
        <f>ROUND(Tabla1[[#This Row],[VALOR UNITARIO SEGUIMIENTO FINANCIERO
2025]]*Tabla1[[#This Row],[META AFECTADA PORLA GLOSA
RECURSOS 2025]]*Tabla1[[#This Row],[Porcentaje de Glosa]],0)</f>
        <v>0</v>
      </c>
      <c r="AA120" s="60">
        <f>ROUND(Tabla1[[#This Row],[VALOR DE LA GLOSA 2024]]+Tabla1[[#This Row],[VALOR DE LA GLOSA 2025]],0)</f>
        <v>100785</v>
      </c>
      <c r="AB120" s="64" t="s">
        <v>675</v>
      </c>
      <c r="AC120" s="27" t="s">
        <v>658</v>
      </c>
      <c r="AD120" s="115">
        <v>0</v>
      </c>
      <c r="AE120" s="27" t="s">
        <v>659</v>
      </c>
      <c r="AF120" s="115">
        <f>ROUND(Tabla1[[#This Row],[VALOR TOTAL DE LA GLOSA]]-Tabla1[[#This Row],[Valor soportado por la Subred]],0)</f>
        <v>100785</v>
      </c>
      <c r="AG120" s="27"/>
      <c r="AH120" s="27"/>
      <c r="AI120" s="115">
        <f>ROUND(Tabla1[[#This Row],[VALOR GLOSA DEFINITIVA]]-Tabla1[[#This Row],[VALOR LEVANTADO EN LIQUIDACION]],0)</f>
        <v>100785</v>
      </c>
    </row>
    <row r="121" spans="2:35" s="30" customFormat="1" ht="87.6" customHeight="1">
      <c r="B121" s="28" t="s">
        <v>439</v>
      </c>
      <c r="C121" s="120">
        <v>81</v>
      </c>
      <c r="D121" s="27" t="s">
        <v>244</v>
      </c>
      <c r="E121" s="57" t="str">
        <f>+Tabla1[[#This Row],[CODIGO ACTIVIDAD EN PPP Y LINEAMIENTO]]&amp;Tabla1[[#This Row],[ENTORNO/COMPONENTE]]</f>
        <v>81Vigilancia de la salud ambiental</v>
      </c>
      <c r="F121" s="121" t="str">
        <f>+VLOOKUP(Tabla1[[#This Row],[Columna1]],IG!$D$3:$L$1907,3,FALSE)</f>
        <v>Línea medicamentos seguros</v>
      </c>
      <c r="G121" s="121" t="str">
        <f>+VLOOKUP(Tabla1[[#This Row],[Columna1]],IG!$D$3:$W$1907,4,FALSE)</f>
        <v>Visita de IVC a Ópticas sin consultorio, Óptica con consultorio, Taller óptico y/o y comercializadores de dispositivos médicos sobre medida para la salud visual y ocular</v>
      </c>
      <c r="H121" s="121" t="str">
        <f>+VLOOKUP(Tabla1[[#This Row],[Columna1]],IG!$D$3:$W$1907,5,FALSE)</f>
        <v>Establecimiento vigilado y controlado</v>
      </c>
      <c r="I121" s="121" t="str">
        <f>+VLOOKUP(Tabla1[[#This Row],[Columna1]],IG!$D$3:$W$1907,6,FALSE)</f>
        <v>VER SIVIGILA</v>
      </c>
      <c r="J121" s="121" t="str">
        <f>+VLOOKUP(Tabla1[[#This Row],[Columna1]],IG!$D$3:$W$1907,7,FALSE)</f>
        <v>VER SIVIGILA</v>
      </c>
      <c r="K121" s="27" t="s">
        <v>43</v>
      </c>
      <c r="L121" s="28" t="s">
        <v>30</v>
      </c>
      <c r="M121" s="57" t="str">
        <f>+Tabla1[[#This Row],[Columna1]]&amp;Tabla1[[#This Row],[LOCALIDAD]]&amp;Tabla1[[#This Row],[MES]]</f>
        <v>81Vigilancia de la salud ambientalBOSAE. ABRIL 2025</v>
      </c>
      <c r="N121" s="27" t="s">
        <v>671</v>
      </c>
      <c r="O121" s="59">
        <f>+VLOOKUP(Tabla1[[#This Row],[concatenar]],IG!$M$3:$W$1907,2,FALSE)</f>
        <v>0</v>
      </c>
      <c r="P121" s="59">
        <f>+VLOOKUP(Tabla1[[#This Row],[concatenar]],IG!$M$3:$W$1907,3,FALSE)</f>
        <v>194208</v>
      </c>
      <c r="Q121" s="105">
        <f>+VLOOKUP(Tabla1[[#This Row],[concatenar]],IG!$M$3:$W$1907,8,FALSE)</f>
        <v>0</v>
      </c>
      <c r="R121" s="99">
        <f>+VLOOKUP(Tabla1[[#This Row],[concatenar]],IG!$M$3:$W$1907,9,FALSE)</f>
        <v>23</v>
      </c>
      <c r="S121" s="103">
        <f>+VLOOKUP(Tabla1[[#This Row],[concatenar]],IG!$M$3:$W$1907,10,FALSE)</f>
        <v>0</v>
      </c>
      <c r="T121" s="122">
        <f>+VLOOKUP(Tabla1[[#This Row],[concatenar]],IG!$M$3:$W$1907,11,FALSE)</f>
        <v>4466784</v>
      </c>
      <c r="U121" s="27" t="s">
        <v>447</v>
      </c>
      <c r="V121" s="29">
        <v>1</v>
      </c>
      <c r="W121" s="27">
        <v>0</v>
      </c>
      <c r="X121" s="27">
        <v>1</v>
      </c>
      <c r="Y121" s="60">
        <f>ROUND(Tabla1[[#This Row],[VALOR UNITARIO SEGUIMIENTO FINANCIERO
2024]]*Tabla1[[#This Row],[MET AFECTADA PORLA GLOSA
RECURSOS 2024]]*Tabla1[[#This Row],[Porcentaje de Glosa]],0)</f>
        <v>0</v>
      </c>
      <c r="Z121" s="60">
        <f>ROUND(Tabla1[[#This Row],[VALOR UNITARIO SEGUIMIENTO FINANCIERO
2025]]*Tabla1[[#This Row],[META AFECTADA PORLA GLOSA
RECURSOS 2025]]*Tabla1[[#This Row],[Porcentaje de Glosa]],0)</f>
        <v>194208</v>
      </c>
      <c r="AA121" s="60">
        <f>ROUND(Tabla1[[#This Row],[VALOR DE LA GLOSA 2024]]+Tabla1[[#This Row],[VALOR DE LA GLOSA 2025]],0)</f>
        <v>194208</v>
      </c>
      <c r="AB121" s="64" t="s">
        <v>676</v>
      </c>
      <c r="AC121" s="27" t="s">
        <v>658</v>
      </c>
      <c r="AD121" s="115">
        <v>0</v>
      </c>
      <c r="AE121" s="27" t="s">
        <v>659</v>
      </c>
      <c r="AF121" s="115">
        <f>ROUND(Tabla1[[#This Row],[VALOR TOTAL DE LA GLOSA]]-Tabla1[[#This Row],[Valor soportado por la Subred]],0)</f>
        <v>194208</v>
      </c>
      <c r="AG121" s="27"/>
      <c r="AH121" s="27"/>
      <c r="AI121" s="115">
        <f>ROUND(Tabla1[[#This Row],[VALOR GLOSA DEFINITIVA]]-Tabla1[[#This Row],[VALOR LEVANTADO EN LIQUIDACION]],0)</f>
        <v>194208</v>
      </c>
    </row>
    <row r="122" spans="2:35" s="30" customFormat="1" ht="87.6" customHeight="1">
      <c r="B122" s="28" t="s">
        <v>439</v>
      </c>
      <c r="C122" s="120">
        <v>81</v>
      </c>
      <c r="D122" s="27" t="s">
        <v>244</v>
      </c>
      <c r="E122" s="57" t="str">
        <f>+Tabla1[[#This Row],[CODIGO ACTIVIDAD EN PPP Y LINEAMIENTO]]&amp;Tabla1[[#This Row],[ENTORNO/COMPONENTE]]</f>
        <v>81Vigilancia de la salud ambiental</v>
      </c>
      <c r="F122" s="121" t="str">
        <f>+VLOOKUP(Tabla1[[#This Row],[Columna1]],IG!$D$3:$L$1907,3,FALSE)</f>
        <v>Línea medicamentos seguros</v>
      </c>
      <c r="G122" s="121" t="str">
        <f>+VLOOKUP(Tabla1[[#This Row],[Columna1]],IG!$D$3:$W$1907,4,FALSE)</f>
        <v>Visita de IVC a Ópticas sin consultorio, Óptica con consultorio, Taller óptico y/o y comercializadores de dispositivos médicos sobre medida para la salud visual y ocular</v>
      </c>
      <c r="H122" s="121" t="str">
        <f>+VLOOKUP(Tabla1[[#This Row],[Columna1]],IG!$D$3:$W$1907,5,FALSE)</f>
        <v>Establecimiento vigilado y controlado</v>
      </c>
      <c r="I122" s="121" t="str">
        <f>+VLOOKUP(Tabla1[[#This Row],[Columna1]],IG!$D$3:$W$1907,6,FALSE)</f>
        <v>VER SIVIGILA</v>
      </c>
      <c r="J122" s="121" t="str">
        <f>+VLOOKUP(Tabla1[[#This Row],[Columna1]],IG!$D$3:$W$1907,7,FALSE)</f>
        <v>VER SIVIGILA</v>
      </c>
      <c r="K122" s="27" t="s">
        <v>29</v>
      </c>
      <c r="L122" s="28" t="s">
        <v>243</v>
      </c>
      <c r="M122" s="57" t="str">
        <f>+Tabla1[[#This Row],[Columna1]]&amp;Tabla1[[#This Row],[LOCALIDAD]]&amp;Tabla1[[#This Row],[MES]]</f>
        <v>81Vigilancia de la salud ambientalFONTIBONF. MAYO 2025</v>
      </c>
      <c r="N122" s="27" t="s">
        <v>671</v>
      </c>
      <c r="O122" s="59">
        <f>+VLOOKUP(Tabla1[[#This Row],[concatenar]],IG!$M$3:$W$1907,2,FALSE)</f>
        <v>0</v>
      </c>
      <c r="P122" s="59">
        <f>+VLOOKUP(Tabla1[[#This Row],[concatenar]],IG!$M$3:$W$1907,3,FALSE)</f>
        <v>194208</v>
      </c>
      <c r="Q122" s="105">
        <f>+VLOOKUP(Tabla1[[#This Row],[concatenar]],IG!$M$3:$W$1907,8,FALSE)</f>
        <v>0</v>
      </c>
      <c r="R122" s="99">
        <f>+VLOOKUP(Tabla1[[#This Row],[concatenar]],IG!$M$3:$W$1907,9,FALSE)</f>
        <v>8</v>
      </c>
      <c r="S122" s="103">
        <f>+VLOOKUP(Tabla1[[#This Row],[concatenar]],IG!$M$3:$W$1907,10,FALSE)</f>
        <v>0</v>
      </c>
      <c r="T122" s="122">
        <f>+VLOOKUP(Tabla1[[#This Row],[concatenar]],IG!$M$3:$W$1907,11,FALSE)</f>
        <v>1553664</v>
      </c>
      <c r="U122" s="27" t="s">
        <v>447</v>
      </c>
      <c r="V122" s="29">
        <v>1</v>
      </c>
      <c r="W122" s="27">
        <v>0</v>
      </c>
      <c r="X122" s="27">
        <v>1</v>
      </c>
      <c r="Y122" s="60">
        <f>ROUND(Tabla1[[#This Row],[VALOR UNITARIO SEGUIMIENTO FINANCIERO
2024]]*Tabla1[[#This Row],[MET AFECTADA PORLA GLOSA
RECURSOS 2024]]*Tabla1[[#This Row],[Porcentaje de Glosa]],0)</f>
        <v>0</v>
      </c>
      <c r="Z122" s="60">
        <f>ROUND(Tabla1[[#This Row],[VALOR UNITARIO SEGUIMIENTO FINANCIERO
2025]]*Tabla1[[#This Row],[META AFECTADA PORLA GLOSA
RECURSOS 2025]]*Tabla1[[#This Row],[Porcentaje de Glosa]],0)</f>
        <v>194208</v>
      </c>
      <c r="AA122" s="60">
        <f>ROUND(Tabla1[[#This Row],[VALOR DE LA GLOSA 2024]]+Tabla1[[#This Row],[VALOR DE LA GLOSA 2025]],0)</f>
        <v>194208</v>
      </c>
      <c r="AB122" s="64" t="s">
        <v>677</v>
      </c>
      <c r="AC122" s="27" t="s">
        <v>678</v>
      </c>
      <c r="AD122" s="115">
        <v>194208</v>
      </c>
      <c r="AE122" s="27" t="s">
        <v>679</v>
      </c>
      <c r="AF122" s="115">
        <f>ROUND(Tabla1[[#This Row],[VALOR TOTAL DE LA GLOSA]]-Tabla1[[#This Row],[Valor soportado por la Subred]],0)</f>
        <v>0</v>
      </c>
      <c r="AG122" s="27"/>
      <c r="AH122" s="27"/>
      <c r="AI122" s="115">
        <f>ROUND(Tabla1[[#This Row],[VALOR GLOSA DEFINITIVA]]-Tabla1[[#This Row],[VALOR LEVANTADO EN LIQUIDACION]],0)</f>
        <v>0</v>
      </c>
    </row>
    <row r="123" spans="2:35" s="30" customFormat="1" ht="87.6" customHeight="1">
      <c r="B123" s="28" t="s">
        <v>439</v>
      </c>
      <c r="C123" s="120">
        <v>4</v>
      </c>
      <c r="D123" s="27" t="s">
        <v>244</v>
      </c>
      <c r="E123" s="57" t="str">
        <f>+Tabla1[[#This Row],[CODIGO ACTIVIDAD EN PPP Y LINEAMIENTO]]&amp;Tabla1[[#This Row],[ENTORNO/COMPONENTE]]</f>
        <v>4Vigilancia de la salud ambiental</v>
      </c>
      <c r="F123" s="121" t="str">
        <f>+VLOOKUP(Tabla1[[#This Row],[Columna1]],IG!$D$3:$L$1907,3,FALSE)</f>
        <v>Línea Seguridad química</v>
      </c>
      <c r="G123" s="121" t="str">
        <f>+VLOOKUP(Tabla1[[#This Row],[Columna1]],IG!$D$3:$W$1907,4,FALSE)</f>
        <v>IVC A ESTABLECIMIENTOS DE ESTÉTICA ORNAMENTAL</v>
      </c>
      <c r="H123" s="121" t="str">
        <f>+VLOOKUP(Tabla1[[#This Row],[Columna1]],IG!$D$3:$W$1907,5,FALSE)</f>
        <v>Establecimiento vigilado y controlado</v>
      </c>
      <c r="I123" s="121" t="str">
        <f>+VLOOKUP(Tabla1[[#This Row],[Columna1]],IG!$D$3:$W$1907,6,FALSE)</f>
        <v>VER SIVIGILA</v>
      </c>
      <c r="J123" s="121" t="str">
        <f>+VLOOKUP(Tabla1[[#This Row],[Columna1]],IG!$D$3:$W$1907,7,FALSE)</f>
        <v>VER SIVIGILA</v>
      </c>
      <c r="K123" s="27" t="s">
        <v>43</v>
      </c>
      <c r="L123" s="28" t="s">
        <v>30</v>
      </c>
      <c r="M123" s="57" t="str">
        <f>+Tabla1[[#This Row],[Columna1]]&amp;Tabla1[[#This Row],[LOCALIDAD]]&amp;Tabla1[[#This Row],[MES]]</f>
        <v>4Vigilancia de la salud ambientalBOSAE. ABRIL 2025</v>
      </c>
      <c r="N123" s="27" t="s">
        <v>680</v>
      </c>
      <c r="O123" s="59">
        <f>+VLOOKUP(Tabla1[[#This Row],[concatenar]],IG!$M$3:$W$1907,2,FALSE)</f>
        <v>0</v>
      </c>
      <c r="P123" s="59">
        <f>+VLOOKUP(Tabla1[[#This Row],[concatenar]],IG!$M$3:$W$1907,3,FALSE)</f>
        <v>90168</v>
      </c>
      <c r="Q123" s="105">
        <f>+VLOOKUP(Tabla1[[#This Row],[concatenar]],IG!$M$3:$W$1907,8,FALSE)</f>
        <v>0</v>
      </c>
      <c r="R123" s="99">
        <f>+VLOOKUP(Tabla1[[#This Row],[concatenar]],IG!$M$3:$W$1907,9,FALSE)</f>
        <v>97</v>
      </c>
      <c r="S123" s="103">
        <f>+VLOOKUP(Tabla1[[#This Row],[concatenar]],IG!$M$3:$W$1907,10,FALSE)</f>
        <v>0</v>
      </c>
      <c r="T123" s="122">
        <f>+VLOOKUP(Tabla1[[#This Row],[concatenar]],IG!$M$3:$W$1907,11,FALSE)</f>
        <v>8746296</v>
      </c>
      <c r="U123" s="27" t="s">
        <v>447</v>
      </c>
      <c r="V123" s="29">
        <v>1</v>
      </c>
      <c r="W123" s="27"/>
      <c r="X123" s="27">
        <v>8</v>
      </c>
      <c r="Y123" s="60">
        <f>ROUND(Tabla1[[#This Row],[VALOR UNITARIO SEGUIMIENTO FINANCIERO
2024]]*Tabla1[[#This Row],[MET AFECTADA PORLA GLOSA
RECURSOS 2024]]*Tabla1[[#This Row],[Porcentaje de Glosa]],0)</f>
        <v>0</v>
      </c>
      <c r="Z123" s="60">
        <f>ROUND(Tabla1[[#This Row],[VALOR UNITARIO SEGUIMIENTO FINANCIERO
2025]]*Tabla1[[#This Row],[META AFECTADA PORLA GLOSA
RECURSOS 2025]]*Tabla1[[#This Row],[Porcentaje de Glosa]],0)</f>
        <v>721344</v>
      </c>
      <c r="AA123" s="60">
        <f>ROUND(Tabla1[[#This Row],[VALOR DE LA GLOSA 2024]]+Tabla1[[#This Row],[VALOR DE LA GLOSA 2025]],0)</f>
        <v>721344</v>
      </c>
      <c r="AB123" s="64" t="s">
        <v>681</v>
      </c>
      <c r="AC123" s="27" t="s">
        <v>682</v>
      </c>
      <c r="AD123" s="115">
        <v>0</v>
      </c>
      <c r="AE123" s="27" t="s">
        <v>683</v>
      </c>
      <c r="AF123" s="115">
        <f>ROUND(Tabla1[[#This Row],[VALOR TOTAL DE LA GLOSA]]-Tabla1[[#This Row],[Valor soportado por la Subred]],0)</f>
        <v>721344</v>
      </c>
      <c r="AG123" s="27"/>
      <c r="AH123" s="27"/>
      <c r="AI123" s="115">
        <f>ROUND(Tabla1[[#This Row],[VALOR GLOSA DEFINITIVA]]-Tabla1[[#This Row],[VALOR LEVANTADO EN LIQUIDACION]],0)</f>
        <v>721344</v>
      </c>
    </row>
    <row r="124" spans="2:35" s="30" customFormat="1" ht="87.6" customHeight="1">
      <c r="B124" s="28" t="s">
        <v>439</v>
      </c>
      <c r="C124" s="120">
        <v>12</v>
      </c>
      <c r="D124" s="27" t="s">
        <v>244</v>
      </c>
      <c r="E124" s="57" t="str">
        <f>+Tabla1[[#This Row],[CODIGO ACTIVIDAD EN PPP Y LINEAMIENTO]]&amp;Tabla1[[#This Row],[ENTORNO/COMPONENTE]]</f>
        <v>12Vigilancia de la salud ambiental</v>
      </c>
      <c r="F124" s="121" t="str">
        <f>+VLOOKUP(Tabla1[[#This Row],[Columna1]],IG!$D$3:$L$1907,3,FALSE)</f>
        <v>Línea Seguridad química</v>
      </c>
      <c r="G124" s="121" t="str">
        <f>+VLOOKUP(Tabla1[[#This Row],[Columna1]],IG!$D$3:$W$1907,4,FALSE)</f>
        <v>IVC A ESTACIONES DE SERVICIO</v>
      </c>
      <c r="H124" s="121" t="str">
        <f>+VLOOKUP(Tabla1[[#This Row],[Columna1]],IG!$D$3:$W$1907,5,FALSE)</f>
        <v>Establecimiento vigilado y controlado</v>
      </c>
      <c r="I124" s="121" t="str">
        <f>+VLOOKUP(Tabla1[[#This Row],[Columna1]],IG!$D$3:$W$1907,6,FALSE)</f>
        <v>VER SIVIGILA</v>
      </c>
      <c r="J124" s="121" t="str">
        <f>+VLOOKUP(Tabla1[[#This Row],[Columna1]],IG!$D$3:$W$1907,7,FALSE)</f>
        <v>VER SIVIGILA</v>
      </c>
      <c r="K124" s="27" t="s">
        <v>43</v>
      </c>
      <c r="L124" s="28" t="s">
        <v>30</v>
      </c>
      <c r="M124" s="57" t="str">
        <f>+Tabla1[[#This Row],[Columna1]]&amp;Tabla1[[#This Row],[LOCALIDAD]]&amp;Tabla1[[#This Row],[MES]]</f>
        <v>12Vigilancia de la salud ambientalBOSAE. ABRIL 2025</v>
      </c>
      <c r="N124" s="27" t="s">
        <v>680</v>
      </c>
      <c r="O124" s="59">
        <f>+VLOOKUP(Tabla1[[#This Row],[concatenar]],IG!$M$3:$W$1907,2,FALSE)</f>
        <v>0</v>
      </c>
      <c r="P124" s="59">
        <f>+VLOOKUP(Tabla1[[#This Row],[concatenar]],IG!$M$3:$W$1907,3,FALSE)</f>
        <v>90168</v>
      </c>
      <c r="Q124" s="105">
        <f>+VLOOKUP(Tabla1[[#This Row],[concatenar]],IG!$M$3:$W$1907,8,FALSE)</f>
        <v>0</v>
      </c>
      <c r="R124" s="99">
        <f>+VLOOKUP(Tabla1[[#This Row],[concatenar]],IG!$M$3:$W$1907,9,FALSE)</f>
        <v>1</v>
      </c>
      <c r="S124" s="103">
        <f>+VLOOKUP(Tabla1[[#This Row],[concatenar]],IG!$M$3:$W$1907,10,FALSE)</f>
        <v>0</v>
      </c>
      <c r="T124" s="122">
        <f>+VLOOKUP(Tabla1[[#This Row],[concatenar]],IG!$M$3:$W$1907,11,FALSE)</f>
        <v>90168</v>
      </c>
      <c r="U124" s="27" t="s">
        <v>474</v>
      </c>
      <c r="V124" s="29">
        <v>0.1</v>
      </c>
      <c r="W124" s="27"/>
      <c r="X124" s="27">
        <v>1</v>
      </c>
      <c r="Y124" s="60">
        <f>ROUND(Tabla1[[#This Row],[VALOR UNITARIO SEGUIMIENTO FINANCIERO
2024]]*Tabla1[[#This Row],[MET AFECTADA PORLA GLOSA
RECURSOS 2024]]*Tabla1[[#This Row],[Porcentaje de Glosa]],0)</f>
        <v>0</v>
      </c>
      <c r="Z124" s="60">
        <f>ROUND(Tabla1[[#This Row],[VALOR UNITARIO SEGUIMIENTO FINANCIERO
2025]]*Tabla1[[#This Row],[META AFECTADA PORLA GLOSA
RECURSOS 2025]]*Tabla1[[#This Row],[Porcentaje de Glosa]],0)</f>
        <v>9017</v>
      </c>
      <c r="AA124" s="60">
        <f>ROUND(Tabla1[[#This Row],[VALOR DE LA GLOSA 2024]]+Tabla1[[#This Row],[VALOR DE LA GLOSA 2025]],0)</f>
        <v>9017</v>
      </c>
      <c r="AB124" s="64" t="s">
        <v>684</v>
      </c>
      <c r="AC124" s="27" t="s">
        <v>685</v>
      </c>
      <c r="AD124" s="115">
        <v>0</v>
      </c>
      <c r="AE124" s="27" t="s">
        <v>686</v>
      </c>
      <c r="AF124" s="115">
        <f>ROUND(Tabla1[[#This Row],[VALOR TOTAL DE LA GLOSA]]-Tabla1[[#This Row],[Valor soportado por la Subred]],0)</f>
        <v>9017</v>
      </c>
      <c r="AG124" s="27"/>
      <c r="AH124" s="27"/>
      <c r="AI124" s="115">
        <f>ROUND(Tabla1[[#This Row],[VALOR GLOSA DEFINITIVA]]-Tabla1[[#This Row],[VALOR LEVANTADO EN LIQUIDACION]],0)</f>
        <v>9017</v>
      </c>
    </row>
    <row r="125" spans="2:35" s="30" customFormat="1" ht="87.6" customHeight="1">
      <c r="B125" s="28" t="s">
        <v>439</v>
      </c>
      <c r="C125" s="120">
        <v>1205</v>
      </c>
      <c r="D125" s="27" t="s">
        <v>244</v>
      </c>
      <c r="E125" s="57" t="str">
        <f>+Tabla1[[#This Row],[CODIGO ACTIVIDAD EN PPP Y LINEAMIENTO]]&amp;Tabla1[[#This Row],[ENTORNO/COMPONENTE]]</f>
        <v>1205Vigilancia de la salud ambiental</v>
      </c>
      <c r="F125" s="121" t="str">
        <f>+VLOOKUP(Tabla1[[#This Row],[Columna1]],IG!$D$3:$L$1907,3,FALSE)</f>
        <v>Línea Seguridad química</v>
      </c>
      <c r="G125" s="121" t="str">
        <f>+VLOOKUP(Tabla1[[#This Row],[Columna1]],IG!$D$3:$W$1907,4,FALSE)</f>
        <v>IVC A ESTABLECIMIENTOS DE ESTÉTICA FACIAL Y/O CORPORAL Y ESTÉTICA ORNAMENTAL</v>
      </c>
      <c r="H125" s="121" t="str">
        <f>+VLOOKUP(Tabla1[[#This Row],[Columna1]],IG!$D$3:$W$1907,5,FALSE)</f>
        <v>Establecimiento vigilado y controlado</v>
      </c>
      <c r="I125" s="121" t="str">
        <f>+VLOOKUP(Tabla1[[#This Row],[Columna1]],IG!$D$3:$W$1907,6,FALSE)</f>
        <v>VER SIVIGILA</v>
      </c>
      <c r="J125" s="121" t="str">
        <f>+VLOOKUP(Tabla1[[#This Row],[Columna1]],IG!$D$3:$W$1907,7,FALSE)</f>
        <v>VER SIVIGILA</v>
      </c>
      <c r="K125" s="27" t="s">
        <v>43</v>
      </c>
      <c r="L125" s="28" t="s">
        <v>30</v>
      </c>
      <c r="M125" s="57" t="str">
        <f>+Tabla1[[#This Row],[Columna1]]&amp;Tabla1[[#This Row],[LOCALIDAD]]&amp;Tabla1[[#This Row],[MES]]</f>
        <v>1205Vigilancia de la salud ambientalBOSAE. ABRIL 2025</v>
      </c>
      <c r="N125" s="27" t="s">
        <v>680</v>
      </c>
      <c r="O125" s="59">
        <f>+VLOOKUP(Tabla1[[#This Row],[concatenar]],IG!$M$3:$W$1907,2,FALSE)</f>
        <v>0</v>
      </c>
      <c r="P125" s="59">
        <f>+VLOOKUP(Tabla1[[#This Row],[concatenar]],IG!$M$3:$W$1907,3,FALSE)</f>
        <v>180336</v>
      </c>
      <c r="Q125" s="105">
        <f>+VLOOKUP(Tabla1[[#This Row],[concatenar]],IG!$M$3:$W$1907,8,FALSE)</f>
        <v>0</v>
      </c>
      <c r="R125" s="99">
        <f>+VLOOKUP(Tabla1[[#This Row],[concatenar]],IG!$M$3:$W$1907,9,FALSE)</f>
        <v>6</v>
      </c>
      <c r="S125" s="103">
        <f>+VLOOKUP(Tabla1[[#This Row],[concatenar]],IG!$M$3:$W$1907,10,FALSE)</f>
        <v>0</v>
      </c>
      <c r="T125" s="122">
        <f>+VLOOKUP(Tabla1[[#This Row],[concatenar]],IG!$M$3:$W$1907,11,FALSE)</f>
        <v>1082016</v>
      </c>
      <c r="U125" s="27" t="s">
        <v>447</v>
      </c>
      <c r="V125" s="29">
        <v>1</v>
      </c>
      <c r="W125" s="27"/>
      <c r="X125" s="27">
        <v>1</v>
      </c>
      <c r="Y125" s="60">
        <f>ROUND(Tabla1[[#This Row],[VALOR UNITARIO SEGUIMIENTO FINANCIERO
2024]]*Tabla1[[#This Row],[MET AFECTADA PORLA GLOSA
RECURSOS 2024]]*Tabla1[[#This Row],[Porcentaje de Glosa]],0)</f>
        <v>0</v>
      </c>
      <c r="Z125" s="60">
        <f>ROUND(Tabla1[[#This Row],[VALOR UNITARIO SEGUIMIENTO FINANCIERO
2025]]*Tabla1[[#This Row],[META AFECTADA PORLA GLOSA
RECURSOS 2025]]*Tabla1[[#This Row],[Porcentaje de Glosa]],0)</f>
        <v>180336</v>
      </c>
      <c r="AA125" s="60">
        <f>ROUND(Tabla1[[#This Row],[VALOR DE LA GLOSA 2024]]+Tabla1[[#This Row],[VALOR DE LA GLOSA 2025]],0)</f>
        <v>180336</v>
      </c>
      <c r="AB125" s="64" t="s">
        <v>687</v>
      </c>
      <c r="AC125" s="27" t="s">
        <v>682</v>
      </c>
      <c r="AD125" s="115">
        <v>0</v>
      </c>
      <c r="AE125" s="27" t="s">
        <v>683</v>
      </c>
      <c r="AF125" s="115">
        <f>ROUND(Tabla1[[#This Row],[VALOR TOTAL DE LA GLOSA]]-Tabla1[[#This Row],[Valor soportado por la Subred]],0)</f>
        <v>180336</v>
      </c>
      <c r="AG125" s="27"/>
      <c r="AH125" s="27"/>
      <c r="AI125" s="115">
        <f>ROUND(Tabla1[[#This Row],[VALOR GLOSA DEFINITIVA]]-Tabla1[[#This Row],[VALOR LEVANTADO EN LIQUIDACION]],0)</f>
        <v>180336</v>
      </c>
    </row>
    <row r="126" spans="2:35" s="30" customFormat="1" ht="87.6" customHeight="1">
      <c r="B126" s="28" t="s">
        <v>439</v>
      </c>
      <c r="C126" s="120">
        <v>1742</v>
      </c>
      <c r="D126" s="27" t="s">
        <v>244</v>
      </c>
      <c r="E126" s="57" t="str">
        <f>+Tabla1[[#This Row],[CODIGO ACTIVIDAD EN PPP Y LINEAMIENTO]]&amp;Tabla1[[#This Row],[ENTORNO/COMPONENTE]]</f>
        <v>1742Vigilancia de la salud ambiental</v>
      </c>
      <c r="F126" s="121" t="str">
        <f>+VLOOKUP(Tabla1[[#This Row],[Columna1]],IG!$D$3:$L$1907,3,FALSE)</f>
        <v>Línea Seguridad química</v>
      </c>
      <c r="G126" s="121" t="str">
        <f>+VLOOKUP(Tabla1[[#This Row],[Columna1]],IG!$D$3:$W$1907,4,FALSE)</f>
        <v>IVC A DEPÓSITOS DE MATERIAL DE CONSTRUCCIÓN DE MENOS DE 20 TRABAJADORES</v>
      </c>
      <c r="H126" s="121" t="str">
        <f>+VLOOKUP(Tabla1[[#This Row],[Columna1]],IG!$D$3:$W$1907,5,FALSE)</f>
        <v>Establecimiento vigilado y controlado</v>
      </c>
      <c r="I126" s="121" t="str">
        <f>+VLOOKUP(Tabla1[[#This Row],[Columna1]],IG!$D$3:$W$1907,6,FALSE)</f>
        <v>VER SIVIGILA</v>
      </c>
      <c r="J126" s="121" t="str">
        <f>+VLOOKUP(Tabla1[[#This Row],[Columna1]],IG!$D$3:$W$1907,7,FALSE)</f>
        <v>VER SIVIGILA</v>
      </c>
      <c r="K126" s="27" t="s">
        <v>43</v>
      </c>
      <c r="L126" s="28" t="s">
        <v>30</v>
      </c>
      <c r="M126" s="57" t="str">
        <f>+Tabla1[[#This Row],[Columna1]]&amp;Tabla1[[#This Row],[LOCALIDAD]]&amp;Tabla1[[#This Row],[MES]]</f>
        <v>1742Vigilancia de la salud ambientalBOSAE. ABRIL 2025</v>
      </c>
      <c r="N126" s="27" t="s">
        <v>680</v>
      </c>
      <c r="O126" s="59">
        <f>+VLOOKUP(Tabla1[[#This Row],[concatenar]],IG!$M$3:$W$1907,2,FALSE)</f>
        <v>0</v>
      </c>
      <c r="P126" s="59">
        <f>+VLOOKUP(Tabla1[[#This Row],[concatenar]],IG!$M$3:$W$1907,3,FALSE)</f>
        <v>60112</v>
      </c>
      <c r="Q126" s="105">
        <f>+VLOOKUP(Tabla1[[#This Row],[concatenar]],IG!$M$3:$W$1907,8,FALSE)</f>
        <v>0</v>
      </c>
      <c r="R126" s="99">
        <f>+VLOOKUP(Tabla1[[#This Row],[concatenar]],IG!$M$3:$W$1907,9,FALSE)</f>
        <v>30</v>
      </c>
      <c r="S126" s="103">
        <f>+VLOOKUP(Tabla1[[#This Row],[concatenar]],IG!$M$3:$W$1907,10,FALSE)</f>
        <v>0</v>
      </c>
      <c r="T126" s="122">
        <f>+VLOOKUP(Tabla1[[#This Row],[concatenar]],IG!$M$3:$W$1907,11,FALSE)</f>
        <v>1803360</v>
      </c>
      <c r="U126" s="27" t="s">
        <v>447</v>
      </c>
      <c r="V126" s="29">
        <v>1</v>
      </c>
      <c r="W126" s="27"/>
      <c r="X126" s="27">
        <v>1</v>
      </c>
      <c r="Y126" s="60">
        <f>ROUND(Tabla1[[#This Row],[VALOR UNITARIO SEGUIMIENTO FINANCIERO
2024]]*Tabla1[[#This Row],[MET AFECTADA PORLA GLOSA
RECURSOS 2024]]*Tabla1[[#This Row],[Porcentaje de Glosa]],0)</f>
        <v>0</v>
      </c>
      <c r="Z126" s="60">
        <f>ROUND(Tabla1[[#This Row],[VALOR UNITARIO SEGUIMIENTO FINANCIERO
2025]]*Tabla1[[#This Row],[META AFECTADA PORLA GLOSA
RECURSOS 2025]]*Tabla1[[#This Row],[Porcentaje de Glosa]],0)</f>
        <v>60112</v>
      </c>
      <c r="AA126" s="60">
        <f>ROUND(Tabla1[[#This Row],[VALOR DE LA GLOSA 2024]]+Tabla1[[#This Row],[VALOR DE LA GLOSA 2025]],0)</f>
        <v>60112</v>
      </c>
      <c r="AB126" s="64" t="s">
        <v>688</v>
      </c>
      <c r="AC126" s="27" t="s">
        <v>682</v>
      </c>
      <c r="AD126" s="115">
        <v>0</v>
      </c>
      <c r="AE126" s="27" t="s">
        <v>683</v>
      </c>
      <c r="AF126" s="115">
        <f>ROUND(Tabla1[[#This Row],[VALOR TOTAL DE LA GLOSA]]-Tabla1[[#This Row],[Valor soportado por la Subred]],0)</f>
        <v>60112</v>
      </c>
      <c r="AG126" s="27"/>
      <c r="AH126" s="27"/>
      <c r="AI126" s="115">
        <f>ROUND(Tabla1[[#This Row],[VALOR GLOSA DEFINITIVA]]-Tabla1[[#This Row],[VALOR LEVANTADO EN LIQUIDACION]],0)</f>
        <v>60112</v>
      </c>
    </row>
    <row r="127" spans="2:35" s="30" customFormat="1" ht="87.6" customHeight="1">
      <c r="B127" s="28" t="s">
        <v>439</v>
      </c>
      <c r="C127" s="120">
        <v>1754</v>
      </c>
      <c r="D127" s="27" t="s">
        <v>244</v>
      </c>
      <c r="E127" s="57" t="str">
        <f>+Tabla1[[#This Row],[CODIGO ACTIVIDAD EN PPP Y LINEAMIENTO]]&amp;Tabla1[[#This Row],[ENTORNO/COMPONENTE]]</f>
        <v>1754Vigilancia de la salud ambiental</v>
      </c>
      <c r="F127" s="121" t="str">
        <f>+VLOOKUP(Tabla1[[#This Row],[Columna1]],IG!$D$3:$L$1907,3,FALSE)</f>
        <v>Línea Seguridad química</v>
      </c>
      <c r="G127" s="121" t="str">
        <f>+VLOOKUP(Tabla1[[#This Row],[Columna1]],IG!$D$3:$W$1907,4,FALSE)</f>
        <v>IVC A ESTABLECIMIENTOS QUE UTILICEN COMO MATERIA PRIMA EL METAL DE MENOS DE 20 TRABAJADORES</v>
      </c>
      <c r="H127" s="121" t="str">
        <f>+VLOOKUP(Tabla1[[#This Row],[Columna1]],IG!$D$3:$W$1907,5,FALSE)</f>
        <v>Establecimiento vigilado y controlado</v>
      </c>
      <c r="I127" s="121" t="str">
        <f>+VLOOKUP(Tabla1[[#This Row],[Columna1]],IG!$D$3:$W$1907,6,FALSE)</f>
        <v>VER SIVIGILA</v>
      </c>
      <c r="J127" s="121" t="str">
        <f>+VLOOKUP(Tabla1[[#This Row],[Columna1]],IG!$D$3:$W$1907,7,FALSE)</f>
        <v>VER SIVIGILA</v>
      </c>
      <c r="K127" s="27" t="s">
        <v>43</v>
      </c>
      <c r="L127" s="28" t="s">
        <v>30</v>
      </c>
      <c r="M127" s="57" t="str">
        <f>+Tabla1[[#This Row],[Columna1]]&amp;Tabla1[[#This Row],[LOCALIDAD]]&amp;Tabla1[[#This Row],[MES]]</f>
        <v>1754Vigilancia de la salud ambientalBOSAE. ABRIL 2025</v>
      </c>
      <c r="N127" s="27" t="s">
        <v>680</v>
      </c>
      <c r="O127" s="59">
        <f>+VLOOKUP(Tabla1[[#This Row],[concatenar]],IG!$M$3:$W$1907,2,FALSE)</f>
        <v>0</v>
      </c>
      <c r="P127" s="59">
        <f>+VLOOKUP(Tabla1[[#This Row],[concatenar]],IG!$M$3:$W$1907,3,FALSE)</f>
        <v>75140</v>
      </c>
      <c r="Q127" s="105">
        <f>+VLOOKUP(Tabla1[[#This Row],[concatenar]],IG!$M$3:$W$1907,8,FALSE)</f>
        <v>0</v>
      </c>
      <c r="R127" s="99">
        <f>+VLOOKUP(Tabla1[[#This Row],[concatenar]],IG!$M$3:$W$1907,9,FALSE)</f>
        <v>17</v>
      </c>
      <c r="S127" s="103">
        <f>+VLOOKUP(Tabla1[[#This Row],[concatenar]],IG!$M$3:$W$1907,10,FALSE)</f>
        <v>0</v>
      </c>
      <c r="T127" s="122">
        <f>+VLOOKUP(Tabla1[[#This Row],[concatenar]],IG!$M$3:$W$1907,11,FALSE)</f>
        <v>1277380</v>
      </c>
      <c r="U127" s="27" t="s">
        <v>447</v>
      </c>
      <c r="V127" s="29">
        <v>1</v>
      </c>
      <c r="W127" s="27"/>
      <c r="X127" s="27">
        <v>1</v>
      </c>
      <c r="Y127" s="60">
        <f>ROUND(Tabla1[[#This Row],[VALOR UNITARIO SEGUIMIENTO FINANCIERO
2024]]*Tabla1[[#This Row],[MET AFECTADA PORLA GLOSA
RECURSOS 2024]]*Tabla1[[#This Row],[Porcentaje de Glosa]],0)</f>
        <v>0</v>
      </c>
      <c r="Z127" s="60">
        <f>ROUND(Tabla1[[#This Row],[VALOR UNITARIO SEGUIMIENTO FINANCIERO
2025]]*Tabla1[[#This Row],[META AFECTADA PORLA GLOSA
RECURSOS 2025]]*Tabla1[[#This Row],[Porcentaje de Glosa]],0)</f>
        <v>75140</v>
      </c>
      <c r="AA127" s="60">
        <f>ROUND(Tabla1[[#This Row],[VALOR DE LA GLOSA 2024]]+Tabla1[[#This Row],[VALOR DE LA GLOSA 2025]],0)</f>
        <v>75140</v>
      </c>
      <c r="AB127" s="64" t="s">
        <v>689</v>
      </c>
      <c r="AC127" s="27" t="s">
        <v>682</v>
      </c>
      <c r="AD127" s="115">
        <v>0</v>
      </c>
      <c r="AE127" s="27" t="s">
        <v>683</v>
      </c>
      <c r="AF127" s="115">
        <f>ROUND(Tabla1[[#This Row],[VALOR TOTAL DE LA GLOSA]]-Tabla1[[#This Row],[Valor soportado por la Subred]],0)</f>
        <v>75140</v>
      </c>
      <c r="AG127" s="27"/>
      <c r="AH127" s="27"/>
      <c r="AI127" s="115">
        <f>ROUND(Tabla1[[#This Row],[VALOR GLOSA DEFINITIVA]]-Tabla1[[#This Row],[VALOR LEVANTADO EN LIQUIDACION]],0)</f>
        <v>75140</v>
      </c>
    </row>
    <row r="128" spans="2:35" s="30" customFormat="1" ht="87.6" customHeight="1">
      <c r="B128" s="28" t="s">
        <v>439</v>
      </c>
      <c r="C128" s="120">
        <v>4</v>
      </c>
      <c r="D128" s="27" t="s">
        <v>244</v>
      </c>
      <c r="E128" s="57" t="str">
        <f>+Tabla1[[#This Row],[CODIGO ACTIVIDAD EN PPP Y LINEAMIENTO]]&amp;Tabla1[[#This Row],[ENTORNO/COMPONENTE]]</f>
        <v>4Vigilancia de la salud ambiental</v>
      </c>
      <c r="F128" s="121" t="str">
        <f>+VLOOKUP(Tabla1[[#This Row],[Columna1]],IG!$D$3:$L$1907,3,FALSE)</f>
        <v>Línea Seguridad química</v>
      </c>
      <c r="G128" s="121" t="str">
        <f>+VLOOKUP(Tabla1[[#This Row],[Columna1]],IG!$D$3:$W$1907,4,FALSE)</f>
        <v>IVC A ESTABLECIMIENTOS DE ESTÉTICA ORNAMENTAL</v>
      </c>
      <c r="H128" s="121" t="str">
        <f>+VLOOKUP(Tabla1[[#This Row],[Columna1]],IG!$D$3:$W$1907,5,FALSE)</f>
        <v>Establecimiento vigilado y controlado</v>
      </c>
      <c r="I128" s="121" t="str">
        <f>+VLOOKUP(Tabla1[[#This Row],[Columna1]],IG!$D$3:$W$1907,6,FALSE)</f>
        <v>VER SIVIGILA</v>
      </c>
      <c r="J128" s="121" t="str">
        <f>+VLOOKUP(Tabla1[[#This Row],[Columna1]],IG!$D$3:$W$1907,7,FALSE)</f>
        <v>VER SIVIGILA</v>
      </c>
      <c r="K128" s="27" t="s">
        <v>43</v>
      </c>
      <c r="L128" s="28" t="s">
        <v>243</v>
      </c>
      <c r="M128" s="57" t="str">
        <f>+Tabla1[[#This Row],[Columna1]]&amp;Tabla1[[#This Row],[LOCALIDAD]]&amp;Tabla1[[#This Row],[MES]]</f>
        <v>4Vigilancia de la salud ambientalBOSAF. MAYO 2025</v>
      </c>
      <c r="N128" s="27" t="s">
        <v>680</v>
      </c>
      <c r="O128" s="59">
        <f>+VLOOKUP(Tabla1[[#This Row],[concatenar]],IG!$M$3:$W$1907,2,FALSE)</f>
        <v>0</v>
      </c>
      <c r="P128" s="59">
        <f>+VLOOKUP(Tabla1[[#This Row],[concatenar]],IG!$M$3:$W$1907,3,FALSE)</f>
        <v>90168</v>
      </c>
      <c r="Q128" s="105">
        <f>+VLOOKUP(Tabla1[[#This Row],[concatenar]],IG!$M$3:$W$1907,8,FALSE)</f>
        <v>0</v>
      </c>
      <c r="R128" s="99">
        <f>+VLOOKUP(Tabla1[[#This Row],[concatenar]],IG!$M$3:$W$1907,9,FALSE)</f>
        <v>99</v>
      </c>
      <c r="S128" s="103">
        <f>+VLOOKUP(Tabla1[[#This Row],[concatenar]],IG!$M$3:$W$1907,10,FALSE)</f>
        <v>0</v>
      </c>
      <c r="T128" s="122">
        <f>+VLOOKUP(Tabla1[[#This Row],[concatenar]],IG!$M$3:$W$1907,11,FALSE)</f>
        <v>8926632</v>
      </c>
      <c r="U128" s="27" t="s">
        <v>447</v>
      </c>
      <c r="V128" s="29">
        <v>1</v>
      </c>
      <c r="W128" s="27"/>
      <c r="X128" s="27">
        <v>9</v>
      </c>
      <c r="Y128" s="60">
        <f>ROUND(Tabla1[[#This Row],[VALOR UNITARIO SEGUIMIENTO FINANCIERO
2024]]*Tabla1[[#This Row],[MET AFECTADA PORLA GLOSA
RECURSOS 2024]]*Tabla1[[#This Row],[Porcentaje de Glosa]],0)</f>
        <v>0</v>
      </c>
      <c r="Z128" s="60">
        <f>ROUND(Tabla1[[#This Row],[VALOR UNITARIO SEGUIMIENTO FINANCIERO
2025]]*Tabla1[[#This Row],[META AFECTADA PORLA GLOSA
RECURSOS 2025]]*Tabla1[[#This Row],[Porcentaje de Glosa]],0)</f>
        <v>811512</v>
      </c>
      <c r="AA128" s="60">
        <f>ROUND(Tabla1[[#This Row],[VALOR DE LA GLOSA 2024]]+Tabla1[[#This Row],[VALOR DE LA GLOSA 2025]],0)</f>
        <v>811512</v>
      </c>
      <c r="AB128" s="64" t="s">
        <v>690</v>
      </c>
      <c r="AC128" s="27" t="s">
        <v>682</v>
      </c>
      <c r="AD128" s="115">
        <v>0</v>
      </c>
      <c r="AE128" s="27" t="s">
        <v>683</v>
      </c>
      <c r="AF128" s="115">
        <f>ROUND(Tabla1[[#This Row],[VALOR TOTAL DE LA GLOSA]]-Tabla1[[#This Row],[Valor soportado por la Subred]],0)</f>
        <v>811512</v>
      </c>
      <c r="AG128" s="27"/>
      <c r="AH128" s="27"/>
      <c r="AI128" s="115">
        <f>ROUND(Tabla1[[#This Row],[VALOR GLOSA DEFINITIVA]]-Tabla1[[#This Row],[VALOR LEVANTADO EN LIQUIDACION]],0)</f>
        <v>811512</v>
      </c>
    </row>
    <row r="129" spans="2:35" s="30" customFormat="1" ht="87.6" customHeight="1">
      <c r="B129" s="28" t="s">
        <v>439</v>
      </c>
      <c r="C129" s="120">
        <v>1759</v>
      </c>
      <c r="D129" s="27" t="s">
        <v>244</v>
      </c>
      <c r="E129" s="57" t="str">
        <f>+Tabla1[[#This Row],[CODIGO ACTIVIDAD EN PPP Y LINEAMIENTO]]&amp;Tabla1[[#This Row],[ENTORNO/COMPONENTE]]</f>
        <v>1759Vigilancia de la salud ambiental</v>
      </c>
      <c r="F129" s="121" t="str">
        <f>+VLOOKUP(Tabla1[[#This Row],[Columna1]],IG!$D$3:$L$1907,3,FALSE)</f>
        <v>Línea Seguridad química</v>
      </c>
      <c r="G129" s="121" t="str">
        <f>+VLOOKUP(Tabla1[[#This Row],[Columna1]],IG!$D$3:$W$1907,4,FALSE)</f>
        <v>IVC A ESTABLECIMIENTOS DE MANTENIMIENTO AUTOMOTRIZ DE MENOS DE 20 TRABAJADORES</v>
      </c>
      <c r="H129" s="121" t="str">
        <f>+VLOOKUP(Tabla1[[#This Row],[Columna1]],IG!$D$3:$W$1907,5,FALSE)</f>
        <v>Establecimiento vigilado y controlado</v>
      </c>
      <c r="I129" s="121" t="str">
        <f>+VLOOKUP(Tabla1[[#This Row],[Columna1]],IG!$D$3:$W$1907,6,FALSE)</f>
        <v>VER SIVIGILA</v>
      </c>
      <c r="J129" s="121" t="str">
        <f>+VLOOKUP(Tabla1[[#This Row],[Columna1]],IG!$D$3:$W$1907,7,FALSE)</f>
        <v>VER SIVIGILA</v>
      </c>
      <c r="K129" s="27" t="s">
        <v>43</v>
      </c>
      <c r="L129" s="28" t="s">
        <v>243</v>
      </c>
      <c r="M129" s="57" t="str">
        <f>+Tabla1[[#This Row],[Columna1]]&amp;Tabla1[[#This Row],[LOCALIDAD]]&amp;Tabla1[[#This Row],[MES]]</f>
        <v>1759Vigilancia de la salud ambientalBOSAF. MAYO 2025</v>
      </c>
      <c r="N129" s="27" t="s">
        <v>680</v>
      </c>
      <c r="O129" s="59">
        <f>+VLOOKUP(Tabla1[[#This Row],[concatenar]],IG!$M$3:$W$1907,2,FALSE)</f>
        <v>0</v>
      </c>
      <c r="P129" s="59">
        <f>+VLOOKUP(Tabla1[[#This Row],[concatenar]],IG!$M$3:$W$1907,3,FALSE)</f>
        <v>60112</v>
      </c>
      <c r="Q129" s="105">
        <f>+VLOOKUP(Tabla1[[#This Row],[concatenar]],IG!$M$3:$W$1907,8,FALSE)</f>
        <v>0</v>
      </c>
      <c r="R129" s="99">
        <f>+VLOOKUP(Tabla1[[#This Row],[concatenar]],IG!$M$3:$W$1907,9,FALSE)</f>
        <v>53</v>
      </c>
      <c r="S129" s="103">
        <f>+VLOOKUP(Tabla1[[#This Row],[concatenar]],IG!$M$3:$W$1907,10,FALSE)</f>
        <v>0</v>
      </c>
      <c r="T129" s="122">
        <f>+VLOOKUP(Tabla1[[#This Row],[concatenar]],IG!$M$3:$W$1907,11,FALSE)</f>
        <v>3185936</v>
      </c>
      <c r="U129" s="27" t="s">
        <v>447</v>
      </c>
      <c r="V129" s="29">
        <v>1</v>
      </c>
      <c r="W129" s="27"/>
      <c r="X129" s="27">
        <v>6</v>
      </c>
      <c r="Y129" s="60">
        <f>ROUND(Tabla1[[#This Row],[VALOR UNITARIO SEGUIMIENTO FINANCIERO
2024]]*Tabla1[[#This Row],[MET AFECTADA PORLA GLOSA
RECURSOS 2024]]*Tabla1[[#This Row],[Porcentaje de Glosa]],0)</f>
        <v>0</v>
      </c>
      <c r="Z129" s="60">
        <f>ROUND(Tabla1[[#This Row],[VALOR UNITARIO SEGUIMIENTO FINANCIERO
2025]]*Tabla1[[#This Row],[META AFECTADA PORLA GLOSA
RECURSOS 2025]]*Tabla1[[#This Row],[Porcentaje de Glosa]],0)</f>
        <v>360672</v>
      </c>
      <c r="AA129" s="60">
        <f>ROUND(Tabla1[[#This Row],[VALOR DE LA GLOSA 2024]]+Tabla1[[#This Row],[VALOR DE LA GLOSA 2025]],0)</f>
        <v>360672</v>
      </c>
      <c r="AB129" s="64" t="s">
        <v>691</v>
      </c>
      <c r="AC129" s="27" t="s">
        <v>682</v>
      </c>
      <c r="AD129" s="115">
        <v>0</v>
      </c>
      <c r="AE129" s="27" t="s">
        <v>683</v>
      </c>
      <c r="AF129" s="115">
        <f>ROUND(Tabla1[[#This Row],[VALOR TOTAL DE LA GLOSA]]-Tabla1[[#This Row],[Valor soportado por la Subred]],0)</f>
        <v>360672</v>
      </c>
      <c r="AG129" s="27"/>
      <c r="AH129" s="27"/>
      <c r="AI129" s="115">
        <f>ROUND(Tabla1[[#This Row],[VALOR GLOSA DEFINITIVA]]-Tabla1[[#This Row],[VALOR LEVANTADO EN LIQUIDACION]],0)</f>
        <v>360672</v>
      </c>
    </row>
    <row r="130" spans="2:35" s="30" customFormat="1" ht="87.6" customHeight="1">
      <c r="B130" s="28" t="s">
        <v>439</v>
      </c>
      <c r="C130" s="120">
        <v>1759</v>
      </c>
      <c r="D130" s="27" t="s">
        <v>244</v>
      </c>
      <c r="E130" s="57" t="str">
        <f>+Tabla1[[#This Row],[CODIGO ACTIVIDAD EN PPP Y LINEAMIENTO]]&amp;Tabla1[[#This Row],[ENTORNO/COMPONENTE]]</f>
        <v>1759Vigilancia de la salud ambiental</v>
      </c>
      <c r="F130" s="121" t="str">
        <f>+VLOOKUP(Tabla1[[#This Row],[Columna1]],IG!$D$3:$L$1907,3,FALSE)</f>
        <v>Línea Seguridad química</v>
      </c>
      <c r="G130" s="121" t="str">
        <f>+VLOOKUP(Tabla1[[#This Row],[Columna1]],IG!$D$3:$W$1907,4,FALSE)</f>
        <v>IVC A ESTABLECIMIENTOS DE MANTENIMIENTO AUTOMOTRIZ DE MENOS DE 20 TRABAJADORES</v>
      </c>
      <c r="H130" s="121" t="str">
        <f>+VLOOKUP(Tabla1[[#This Row],[Columna1]],IG!$D$3:$W$1907,5,FALSE)</f>
        <v>Establecimiento vigilado y controlado</v>
      </c>
      <c r="I130" s="121" t="str">
        <f>+VLOOKUP(Tabla1[[#This Row],[Columna1]],IG!$D$3:$W$1907,6,FALSE)</f>
        <v>VER SIVIGILA</v>
      </c>
      <c r="J130" s="121" t="str">
        <f>+VLOOKUP(Tabla1[[#This Row],[Columna1]],IG!$D$3:$W$1907,7,FALSE)</f>
        <v>VER SIVIGILA</v>
      </c>
      <c r="K130" s="27" t="s">
        <v>43</v>
      </c>
      <c r="L130" s="28" t="s">
        <v>243</v>
      </c>
      <c r="M130" s="57" t="str">
        <f>+Tabla1[[#This Row],[Columna1]]&amp;Tabla1[[#This Row],[LOCALIDAD]]&amp;Tabla1[[#This Row],[MES]]</f>
        <v>1759Vigilancia de la salud ambientalBOSAF. MAYO 2025</v>
      </c>
      <c r="N130" s="27" t="s">
        <v>680</v>
      </c>
      <c r="O130" s="59">
        <f>+VLOOKUP(Tabla1[[#This Row],[concatenar]],IG!$M$3:$W$1907,2,FALSE)</f>
        <v>0</v>
      </c>
      <c r="P130" s="59">
        <f>+VLOOKUP(Tabla1[[#This Row],[concatenar]],IG!$M$3:$W$1907,3,FALSE)</f>
        <v>60112</v>
      </c>
      <c r="Q130" s="105">
        <f>+VLOOKUP(Tabla1[[#This Row],[concatenar]],IG!$M$3:$W$1907,8,FALSE)</f>
        <v>0</v>
      </c>
      <c r="R130" s="99">
        <f>+VLOOKUP(Tabla1[[#This Row],[concatenar]],IG!$M$3:$W$1907,9,FALSE)</f>
        <v>53</v>
      </c>
      <c r="S130" s="103">
        <f>+VLOOKUP(Tabla1[[#This Row],[concatenar]],IG!$M$3:$W$1907,10,FALSE)</f>
        <v>0</v>
      </c>
      <c r="T130" s="122">
        <f>+VLOOKUP(Tabla1[[#This Row],[concatenar]],IG!$M$3:$W$1907,11,FALSE)</f>
        <v>3185936</v>
      </c>
      <c r="U130" s="27" t="s">
        <v>440</v>
      </c>
      <c r="V130" s="29">
        <v>1</v>
      </c>
      <c r="W130" s="27"/>
      <c r="X130" s="27">
        <v>8.9554723458995955</v>
      </c>
      <c r="Y130" s="60">
        <f>ROUND(Tabla1[[#This Row],[VALOR UNITARIO SEGUIMIENTO FINANCIERO
2024]]*Tabla1[[#This Row],[MET AFECTADA PORLA GLOSA
RECURSOS 2024]]*Tabla1[[#This Row],[Porcentaje de Glosa]],0)</f>
        <v>0</v>
      </c>
      <c r="Z130" s="60">
        <f>ROUND(Tabla1[[#This Row],[VALOR UNITARIO SEGUIMIENTO FINANCIERO
2025]]*Tabla1[[#This Row],[META AFECTADA PORLA GLOSA
RECURSOS 2025]]*Tabla1[[#This Row],[Porcentaje de Glosa]],0)</f>
        <v>538331</v>
      </c>
      <c r="AA130" s="60">
        <f>ROUND(Tabla1[[#This Row],[VALOR DE LA GLOSA 2024]]+Tabla1[[#This Row],[VALOR DE LA GLOSA 2025]],0)</f>
        <v>538331</v>
      </c>
      <c r="AB130" s="64" t="s">
        <v>692</v>
      </c>
      <c r="AC130" s="27" t="s">
        <v>693</v>
      </c>
      <c r="AD130" s="115">
        <v>0</v>
      </c>
      <c r="AE130" s="27" t="s">
        <v>694</v>
      </c>
      <c r="AF130" s="115">
        <f>ROUND(Tabla1[[#This Row],[VALOR TOTAL DE LA GLOSA]]-Tabla1[[#This Row],[Valor soportado por la Subred]],0)</f>
        <v>538331</v>
      </c>
      <c r="AG130" s="27"/>
      <c r="AH130" s="27"/>
      <c r="AI130" s="115">
        <f>ROUND(Tabla1[[#This Row],[VALOR GLOSA DEFINITIVA]]-Tabla1[[#This Row],[VALOR LEVANTADO EN LIQUIDACION]],0)</f>
        <v>538331</v>
      </c>
    </row>
    <row r="131" spans="2:35" s="30" customFormat="1" ht="87.6" customHeight="1">
      <c r="B131" s="28" t="s">
        <v>439</v>
      </c>
      <c r="C131" s="120">
        <v>1762</v>
      </c>
      <c r="D131" s="27" t="s">
        <v>244</v>
      </c>
      <c r="E131" s="57" t="str">
        <f>+Tabla1[[#This Row],[CODIGO ACTIVIDAD EN PPP Y LINEAMIENTO]]&amp;Tabla1[[#This Row],[ENTORNO/COMPONENTE]]</f>
        <v>1762Vigilancia de la salud ambiental</v>
      </c>
      <c r="F131" s="121" t="str">
        <f>+VLOOKUP(Tabla1[[#This Row],[Columna1]],IG!$D$3:$L$1907,3,FALSE)</f>
        <v>Línea Seguridad química</v>
      </c>
      <c r="G131" s="121" t="str">
        <f>+VLOOKUP(Tabla1[[#This Row],[Columna1]],IG!$D$3:$W$1907,4,FALSE)</f>
        <v>IVC A ESTABLECIMIENTOS DE TATUAJES Y PIERCING</v>
      </c>
      <c r="H131" s="121" t="str">
        <f>+VLOOKUP(Tabla1[[#This Row],[Columna1]],IG!$D$3:$W$1907,5,FALSE)</f>
        <v>Establecimiento vigilado y controlado</v>
      </c>
      <c r="I131" s="121" t="str">
        <f>+VLOOKUP(Tabla1[[#This Row],[Columna1]],IG!$D$3:$W$1907,6,FALSE)</f>
        <v>VER SIVIGILA</v>
      </c>
      <c r="J131" s="121" t="str">
        <f>+VLOOKUP(Tabla1[[#This Row],[Columna1]],IG!$D$3:$W$1907,7,FALSE)</f>
        <v>VER SIVIGILA</v>
      </c>
      <c r="K131" s="27" t="s">
        <v>43</v>
      </c>
      <c r="L131" s="28" t="s">
        <v>243</v>
      </c>
      <c r="M131" s="57" t="str">
        <f>+Tabla1[[#This Row],[Columna1]]&amp;Tabla1[[#This Row],[LOCALIDAD]]&amp;Tabla1[[#This Row],[MES]]</f>
        <v>1762Vigilancia de la salud ambientalBOSAF. MAYO 2025</v>
      </c>
      <c r="N131" s="27" t="s">
        <v>680</v>
      </c>
      <c r="O131" s="59">
        <f>+VLOOKUP(Tabla1[[#This Row],[concatenar]],IG!$M$3:$W$1907,2,FALSE)</f>
        <v>0</v>
      </c>
      <c r="P131" s="59">
        <f>+VLOOKUP(Tabla1[[#This Row],[concatenar]],IG!$M$3:$W$1907,3,FALSE)</f>
        <v>90168</v>
      </c>
      <c r="Q131" s="105">
        <f>+VLOOKUP(Tabla1[[#This Row],[concatenar]],IG!$M$3:$W$1907,8,FALSE)</f>
        <v>0</v>
      </c>
      <c r="R131" s="99">
        <f>+VLOOKUP(Tabla1[[#This Row],[concatenar]],IG!$M$3:$W$1907,9,FALSE)</f>
        <v>6</v>
      </c>
      <c r="S131" s="103">
        <f>+VLOOKUP(Tabla1[[#This Row],[concatenar]],IG!$M$3:$W$1907,10,FALSE)</f>
        <v>0</v>
      </c>
      <c r="T131" s="122">
        <f>+VLOOKUP(Tabla1[[#This Row],[concatenar]],IG!$M$3:$W$1907,11,FALSE)</f>
        <v>541008</v>
      </c>
      <c r="U131" s="27" t="s">
        <v>447</v>
      </c>
      <c r="V131" s="29">
        <v>1</v>
      </c>
      <c r="W131" s="27"/>
      <c r="X131" s="27">
        <v>1</v>
      </c>
      <c r="Y131" s="60">
        <f>ROUND(Tabla1[[#This Row],[VALOR UNITARIO SEGUIMIENTO FINANCIERO
2024]]*Tabla1[[#This Row],[MET AFECTADA PORLA GLOSA
RECURSOS 2024]]*Tabla1[[#This Row],[Porcentaje de Glosa]],0)</f>
        <v>0</v>
      </c>
      <c r="Z131" s="60">
        <f>ROUND(Tabla1[[#This Row],[VALOR UNITARIO SEGUIMIENTO FINANCIERO
2025]]*Tabla1[[#This Row],[META AFECTADA PORLA GLOSA
RECURSOS 2025]]*Tabla1[[#This Row],[Porcentaje de Glosa]],0)</f>
        <v>90168</v>
      </c>
      <c r="AA131" s="60">
        <f>ROUND(Tabla1[[#This Row],[VALOR DE LA GLOSA 2024]]+Tabla1[[#This Row],[VALOR DE LA GLOSA 2025]],0)</f>
        <v>90168</v>
      </c>
      <c r="AB131" s="64" t="s">
        <v>695</v>
      </c>
      <c r="AC131" s="27" t="s">
        <v>682</v>
      </c>
      <c r="AD131" s="115">
        <v>0</v>
      </c>
      <c r="AE131" s="27" t="s">
        <v>683</v>
      </c>
      <c r="AF131" s="115">
        <f>ROUND(Tabla1[[#This Row],[VALOR TOTAL DE LA GLOSA]]-Tabla1[[#This Row],[Valor soportado por la Subred]],0)</f>
        <v>90168</v>
      </c>
      <c r="AG131" s="27"/>
      <c r="AH131" s="27"/>
      <c r="AI131" s="115">
        <f>ROUND(Tabla1[[#This Row],[VALOR GLOSA DEFINITIVA]]-Tabla1[[#This Row],[VALOR LEVANTADO EN LIQUIDACION]],0)</f>
        <v>90168</v>
      </c>
    </row>
    <row r="132" spans="2:35" s="30" customFormat="1" ht="87.6" customHeight="1">
      <c r="B132" s="28" t="s">
        <v>439</v>
      </c>
      <c r="C132" s="120">
        <v>1741</v>
      </c>
      <c r="D132" s="27" t="s">
        <v>244</v>
      </c>
      <c r="E132" s="57" t="str">
        <f>+Tabla1[[#This Row],[CODIGO ACTIVIDAD EN PPP Y LINEAMIENTO]]&amp;Tabla1[[#This Row],[ENTORNO/COMPONENTE]]</f>
        <v>1741Vigilancia de la salud ambiental</v>
      </c>
      <c r="F132" s="121" t="str">
        <f>+VLOOKUP(Tabla1[[#This Row],[Columna1]],IG!$D$3:$L$1907,3,FALSE)</f>
        <v>Línea Seguridad química</v>
      </c>
      <c r="G132" s="121" t="str">
        <f>+VLOOKUP(Tabla1[[#This Row],[Columna1]],IG!$D$3:$W$1907,4,FALSE)</f>
        <v>IVC A DEPÓSITOS DE MATERIAL DE CONSTRUCCIÓN DE 20 O MAS TRABAJADORES</v>
      </c>
      <c r="H132" s="121" t="str">
        <f>+VLOOKUP(Tabla1[[#This Row],[Columna1]],IG!$D$3:$W$1907,5,FALSE)</f>
        <v>Establecimiento vigilado y controlado</v>
      </c>
      <c r="I132" s="121" t="str">
        <f>+VLOOKUP(Tabla1[[#This Row],[Columna1]],IG!$D$3:$W$1907,6,FALSE)</f>
        <v>VER SIVIGILA</v>
      </c>
      <c r="J132" s="121" t="str">
        <f>+VLOOKUP(Tabla1[[#This Row],[Columna1]],IG!$D$3:$W$1907,7,FALSE)</f>
        <v>VER SIVIGILA</v>
      </c>
      <c r="K132" s="27" t="s">
        <v>29</v>
      </c>
      <c r="L132" s="28" t="s">
        <v>243</v>
      </c>
      <c r="M132" s="57" t="str">
        <f>+Tabla1[[#This Row],[Columna1]]&amp;Tabla1[[#This Row],[LOCALIDAD]]&amp;Tabla1[[#This Row],[MES]]</f>
        <v>1741Vigilancia de la salud ambientalFONTIBONF. MAYO 2025</v>
      </c>
      <c r="N132" s="27" t="s">
        <v>680</v>
      </c>
      <c r="O132" s="59">
        <f>+VLOOKUP(Tabla1[[#This Row],[concatenar]],IG!$M$3:$W$1907,2,FALSE)</f>
        <v>0</v>
      </c>
      <c r="P132" s="59">
        <f>+VLOOKUP(Tabla1[[#This Row],[concatenar]],IG!$M$3:$W$1907,3,FALSE)</f>
        <v>198832</v>
      </c>
      <c r="Q132" s="105">
        <f>+VLOOKUP(Tabla1[[#This Row],[concatenar]],IG!$M$3:$W$1907,8,FALSE)</f>
        <v>0</v>
      </c>
      <c r="R132" s="99">
        <f>+VLOOKUP(Tabla1[[#This Row],[concatenar]],IG!$M$3:$W$1907,9,FALSE)</f>
        <v>2</v>
      </c>
      <c r="S132" s="103">
        <f>+VLOOKUP(Tabla1[[#This Row],[concatenar]],IG!$M$3:$W$1907,10,FALSE)</f>
        <v>0</v>
      </c>
      <c r="T132" s="122">
        <f>+VLOOKUP(Tabla1[[#This Row],[concatenar]],IG!$M$3:$W$1907,11,FALSE)</f>
        <v>397664</v>
      </c>
      <c r="U132" s="27" t="s">
        <v>447</v>
      </c>
      <c r="V132" s="29">
        <v>1</v>
      </c>
      <c r="W132" s="27"/>
      <c r="X132" s="27">
        <v>2</v>
      </c>
      <c r="Y132" s="60">
        <f>ROUND(Tabla1[[#This Row],[VALOR UNITARIO SEGUIMIENTO FINANCIERO
2024]]*Tabla1[[#This Row],[MET AFECTADA PORLA GLOSA
RECURSOS 2024]]*Tabla1[[#This Row],[Porcentaje de Glosa]],0)</f>
        <v>0</v>
      </c>
      <c r="Z132" s="60">
        <f>ROUND(Tabla1[[#This Row],[VALOR UNITARIO SEGUIMIENTO FINANCIERO
2025]]*Tabla1[[#This Row],[META AFECTADA PORLA GLOSA
RECURSOS 2025]]*Tabla1[[#This Row],[Porcentaje de Glosa]],0)</f>
        <v>397664</v>
      </c>
      <c r="AA132" s="60">
        <f>ROUND(Tabla1[[#This Row],[VALOR DE LA GLOSA 2024]]+Tabla1[[#This Row],[VALOR DE LA GLOSA 2025]],0)</f>
        <v>397664</v>
      </c>
      <c r="AB132" s="64" t="s">
        <v>696</v>
      </c>
      <c r="AC132" s="27" t="s">
        <v>682</v>
      </c>
      <c r="AD132" s="115">
        <v>0</v>
      </c>
      <c r="AE132" s="27" t="s">
        <v>683</v>
      </c>
      <c r="AF132" s="115">
        <f>ROUND(Tabla1[[#This Row],[VALOR TOTAL DE LA GLOSA]]-Tabla1[[#This Row],[Valor soportado por la Subred]],0)</f>
        <v>397664</v>
      </c>
      <c r="AG132" s="27"/>
      <c r="AH132" s="27"/>
      <c r="AI132" s="115">
        <f>ROUND(Tabla1[[#This Row],[VALOR GLOSA DEFINITIVA]]-Tabla1[[#This Row],[VALOR LEVANTADO EN LIQUIDACION]],0)</f>
        <v>397664</v>
      </c>
    </row>
    <row r="133" spans="2:35" s="30" customFormat="1" ht="87.6" customHeight="1">
      <c r="B133" s="28" t="s">
        <v>439</v>
      </c>
      <c r="C133" s="120">
        <v>1759</v>
      </c>
      <c r="D133" s="27" t="s">
        <v>244</v>
      </c>
      <c r="E133" s="57" t="str">
        <f>+Tabla1[[#This Row],[CODIGO ACTIVIDAD EN PPP Y LINEAMIENTO]]&amp;Tabla1[[#This Row],[ENTORNO/COMPONENTE]]</f>
        <v>1759Vigilancia de la salud ambiental</v>
      </c>
      <c r="F133" s="121" t="str">
        <f>+VLOOKUP(Tabla1[[#This Row],[Columna1]],IG!$D$3:$L$1907,3,FALSE)</f>
        <v>Línea Seguridad química</v>
      </c>
      <c r="G133" s="121" t="str">
        <f>+VLOOKUP(Tabla1[[#This Row],[Columna1]],IG!$D$3:$W$1907,4,FALSE)</f>
        <v>IVC A ESTABLECIMIENTOS DE MANTENIMIENTO AUTOMOTRIZ DE MENOS DE 20 TRABAJADORES</v>
      </c>
      <c r="H133" s="121" t="str">
        <f>+VLOOKUP(Tabla1[[#This Row],[Columna1]],IG!$D$3:$W$1907,5,FALSE)</f>
        <v>Establecimiento vigilado y controlado</v>
      </c>
      <c r="I133" s="121" t="str">
        <f>+VLOOKUP(Tabla1[[#This Row],[Columna1]],IG!$D$3:$W$1907,6,FALSE)</f>
        <v>VER SIVIGILA</v>
      </c>
      <c r="J133" s="121" t="str">
        <f>+VLOOKUP(Tabla1[[#This Row],[Columna1]],IG!$D$3:$W$1907,7,FALSE)</f>
        <v>VER SIVIGILA</v>
      </c>
      <c r="K133" s="27" t="s">
        <v>29</v>
      </c>
      <c r="L133" s="28" t="s">
        <v>243</v>
      </c>
      <c r="M133" s="57" t="str">
        <f>+Tabla1[[#This Row],[Columna1]]&amp;Tabla1[[#This Row],[LOCALIDAD]]&amp;Tabla1[[#This Row],[MES]]</f>
        <v>1759Vigilancia de la salud ambientalFONTIBONF. MAYO 2025</v>
      </c>
      <c r="N133" s="27" t="s">
        <v>680</v>
      </c>
      <c r="O133" s="59">
        <f>+VLOOKUP(Tabla1[[#This Row],[concatenar]],IG!$M$3:$W$1907,2,FALSE)</f>
        <v>0</v>
      </c>
      <c r="P133" s="59">
        <f>+VLOOKUP(Tabla1[[#This Row],[concatenar]],IG!$M$3:$W$1907,3,FALSE)</f>
        <v>60112</v>
      </c>
      <c r="Q133" s="105">
        <f>+VLOOKUP(Tabla1[[#This Row],[concatenar]],IG!$M$3:$W$1907,8,FALSE)</f>
        <v>0</v>
      </c>
      <c r="R133" s="99">
        <f>+VLOOKUP(Tabla1[[#This Row],[concatenar]],IG!$M$3:$W$1907,9,FALSE)</f>
        <v>54</v>
      </c>
      <c r="S133" s="103">
        <f>+VLOOKUP(Tabla1[[#This Row],[concatenar]],IG!$M$3:$W$1907,10,FALSE)</f>
        <v>0</v>
      </c>
      <c r="T133" s="122">
        <f>+VLOOKUP(Tabla1[[#This Row],[concatenar]],IG!$M$3:$W$1907,11,FALSE)</f>
        <v>3246048</v>
      </c>
      <c r="U133" s="27" t="s">
        <v>447</v>
      </c>
      <c r="V133" s="29">
        <v>1</v>
      </c>
      <c r="W133" s="27"/>
      <c r="X133" s="27">
        <v>1</v>
      </c>
      <c r="Y133" s="60">
        <f>ROUND(Tabla1[[#This Row],[VALOR UNITARIO SEGUIMIENTO FINANCIERO
2024]]*Tabla1[[#This Row],[MET AFECTADA PORLA GLOSA
RECURSOS 2024]]*Tabla1[[#This Row],[Porcentaje de Glosa]],0)</f>
        <v>0</v>
      </c>
      <c r="Z133" s="60">
        <f>ROUND(Tabla1[[#This Row],[VALOR UNITARIO SEGUIMIENTO FINANCIERO
2025]]*Tabla1[[#This Row],[META AFECTADA PORLA GLOSA
RECURSOS 2025]]*Tabla1[[#This Row],[Porcentaje de Glosa]],0)</f>
        <v>60112</v>
      </c>
      <c r="AA133" s="60">
        <f>ROUND(Tabla1[[#This Row],[VALOR DE LA GLOSA 2024]]+Tabla1[[#This Row],[VALOR DE LA GLOSA 2025]],0)</f>
        <v>60112</v>
      </c>
      <c r="AB133" s="64" t="s">
        <v>697</v>
      </c>
      <c r="AC133" s="27" t="s">
        <v>682</v>
      </c>
      <c r="AD133" s="115">
        <v>0</v>
      </c>
      <c r="AE133" s="27" t="s">
        <v>683</v>
      </c>
      <c r="AF133" s="115">
        <f>ROUND(Tabla1[[#This Row],[VALOR TOTAL DE LA GLOSA]]-Tabla1[[#This Row],[Valor soportado por la Subred]],0)</f>
        <v>60112</v>
      </c>
      <c r="AG133" s="27"/>
      <c r="AH133" s="27"/>
      <c r="AI133" s="115">
        <f>ROUND(Tabla1[[#This Row],[VALOR GLOSA DEFINITIVA]]-Tabla1[[#This Row],[VALOR LEVANTADO EN LIQUIDACION]],0)</f>
        <v>60112</v>
      </c>
    </row>
    <row r="134" spans="2:35" s="30" customFormat="1" ht="87.6" customHeight="1">
      <c r="B134" s="28" t="s">
        <v>439</v>
      </c>
      <c r="C134" s="120">
        <v>4</v>
      </c>
      <c r="D134" s="27" t="s">
        <v>244</v>
      </c>
      <c r="E134" s="57" t="str">
        <f>+Tabla1[[#This Row],[CODIGO ACTIVIDAD EN PPP Y LINEAMIENTO]]&amp;Tabla1[[#This Row],[ENTORNO/COMPONENTE]]</f>
        <v>4Vigilancia de la salud ambiental</v>
      </c>
      <c r="F134" s="121" t="str">
        <f>+VLOOKUP(Tabla1[[#This Row],[Columna1]],IG!$D$3:$L$1907,3,FALSE)</f>
        <v>Línea Seguridad química</v>
      </c>
      <c r="G134" s="121" t="str">
        <f>+VLOOKUP(Tabla1[[#This Row],[Columna1]],IG!$D$3:$W$1907,4,FALSE)</f>
        <v>IVC A ESTABLECIMIENTOS DE ESTÉTICA ORNAMENTAL</v>
      </c>
      <c r="H134" s="121" t="str">
        <f>+VLOOKUP(Tabla1[[#This Row],[Columna1]],IG!$D$3:$W$1907,5,FALSE)</f>
        <v>Establecimiento vigilado y controlado</v>
      </c>
      <c r="I134" s="121" t="str">
        <f>+VLOOKUP(Tabla1[[#This Row],[Columna1]],IG!$D$3:$W$1907,6,FALSE)</f>
        <v>VER SIVIGILA</v>
      </c>
      <c r="J134" s="121" t="str">
        <f>+VLOOKUP(Tabla1[[#This Row],[Columna1]],IG!$D$3:$W$1907,7,FALSE)</f>
        <v>VER SIVIGILA</v>
      </c>
      <c r="K134" s="27" t="s">
        <v>29</v>
      </c>
      <c r="L134" s="28" t="s">
        <v>30</v>
      </c>
      <c r="M134" s="57" t="str">
        <f>+Tabla1[[#This Row],[Columna1]]&amp;Tabla1[[#This Row],[LOCALIDAD]]&amp;Tabla1[[#This Row],[MES]]</f>
        <v>4Vigilancia de la salud ambientalFONTIBONE. ABRIL 2025</v>
      </c>
      <c r="N134" s="27" t="s">
        <v>698</v>
      </c>
      <c r="O134" s="59">
        <f>+VLOOKUP(Tabla1[[#This Row],[concatenar]],IG!$M$3:$W$1907,2,FALSE)</f>
        <v>0</v>
      </c>
      <c r="P134" s="59">
        <f>+VLOOKUP(Tabla1[[#This Row],[concatenar]],IG!$M$3:$W$1907,3,FALSE)</f>
        <v>90168</v>
      </c>
      <c r="Q134" s="105">
        <f>+VLOOKUP(Tabla1[[#This Row],[concatenar]],IG!$M$3:$W$1907,8,FALSE)</f>
        <v>0</v>
      </c>
      <c r="R134" s="99">
        <f>+VLOOKUP(Tabla1[[#This Row],[concatenar]],IG!$M$3:$W$1907,9,FALSE)</f>
        <v>41</v>
      </c>
      <c r="S134" s="103">
        <f>+VLOOKUP(Tabla1[[#This Row],[concatenar]],IG!$M$3:$W$1907,10,FALSE)</f>
        <v>0</v>
      </c>
      <c r="T134" s="122">
        <f>+VLOOKUP(Tabla1[[#This Row],[concatenar]],IG!$M$3:$W$1907,11,FALSE)</f>
        <v>3696888</v>
      </c>
      <c r="U134" s="27" t="s">
        <v>447</v>
      </c>
      <c r="V134" s="29">
        <v>1</v>
      </c>
      <c r="W134" s="27"/>
      <c r="X134" s="27">
        <v>1</v>
      </c>
      <c r="Y134" s="60">
        <f>ROUND(Tabla1[[#This Row],[VALOR UNITARIO SEGUIMIENTO FINANCIERO
2024]]*Tabla1[[#This Row],[MET AFECTADA PORLA GLOSA
RECURSOS 2024]]*Tabla1[[#This Row],[Porcentaje de Glosa]],0)</f>
        <v>0</v>
      </c>
      <c r="Z134" s="60">
        <f>ROUND(Tabla1[[#This Row],[VALOR UNITARIO SEGUIMIENTO FINANCIERO
2025]]*Tabla1[[#This Row],[META AFECTADA PORLA GLOSA
RECURSOS 2025]]*Tabla1[[#This Row],[Porcentaje de Glosa]],0)</f>
        <v>90168</v>
      </c>
      <c r="AA134" s="60">
        <f>ROUND(Tabla1[[#This Row],[VALOR DE LA GLOSA 2024]]+Tabla1[[#This Row],[VALOR DE LA GLOSA 2025]],0)</f>
        <v>90168</v>
      </c>
      <c r="AB134" s="64" t="s">
        <v>699</v>
      </c>
      <c r="AC134" s="27" t="s">
        <v>682</v>
      </c>
      <c r="AD134" s="115">
        <v>0</v>
      </c>
      <c r="AE134" s="27" t="s">
        <v>700</v>
      </c>
      <c r="AF134" s="115">
        <f>ROUND(Tabla1[[#This Row],[VALOR TOTAL DE LA GLOSA]]-Tabla1[[#This Row],[Valor soportado por la Subred]],0)</f>
        <v>90168</v>
      </c>
      <c r="AG134" s="27"/>
      <c r="AH134" s="27"/>
      <c r="AI134" s="115">
        <f>ROUND(Tabla1[[#This Row],[VALOR GLOSA DEFINITIVA]]-Tabla1[[#This Row],[VALOR LEVANTADO EN LIQUIDACION]],0)</f>
        <v>90168</v>
      </c>
    </row>
    <row r="135" spans="2:35" s="30" customFormat="1" ht="87.6" customHeight="1">
      <c r="B135" s="28" t="s">
        <v>439</v>
      </c>
      <c r="C135" s="120">
        <v>4</v>
      </c>
      <c r="D135" s="27" t="s">
        <v>244</v>
      </c>
      <c r="E135" s="57" t="str">
        <f>+Tabla1[[#This Row],[CODIGO ACTIVIDAD EN PPP Y LINEAMIENTO]]&amp;Tabla1[[#This Row],[ENTORNO/COMPONENTE]]</f>
        <v>4Vigilancia de la salud ambiental</v>
      </c>
      <c r="F135" s="121" t="str">
        <f>+VLOOKUP(Tabla1[[#This Row],[Columna1]],IG!$D$3:$L$1907,3,FALSE)</f>
        <v>Línea Seguridad química</v>
      </c>
      <c r="G135" s="121" t="str">
        <f>+VLOOKUP(Tabla1[[#This Row],[Columna1]],IG!$D$3:$W$1907,4,FALSE)</f>
        <v>IVC A ESTABLECIMIENTOS DE ESTÉTICA ORNAMENTAL</v>
      </c>
      <c r="H135" s="121" t="str">
        <f>+VLOOKUP(Tabla1[[#This Row],[Columna1]],IG!$D$3:$W$1907,5,FALSE)</f>
        <v>Establecimiento vigilado y controlado</v>
      </c>
      <c r="I135" s="121" t="str">
        <f>+VLOOKUP(Tabla1[[#This Row],[Columna1]],IG!$D$3:$W$1907,6,FALSE)</f>
        <v>VER SIVIGILA</v>
      </c>
      <c r="J135" s="121" t="str">
        <f>+VLOOKUP(Tabla1[[#This Row],[Columna1]],IG!$D$3:$W$1907,7,FALSE)</f>
        <v>VER SIVIGILA</v>
      </c>
      <c r="K135" s="27" t="s">
        <v>41</v>
      </c>
      <c r="L135" s="28" t="s">
        <v>30</v>
      </c>
      <c r="M135" s="57" t="str">
        <f>+Tabla1[[#This Row],[Columna1]]&amp;Tabla1[[#This Row],[LOCALIDAD]]&amp;Tabla1[[#This Row],[MES]]</f>
        <v>4Vigilancia de la salud ambientalKENNEDYE. ABRIL 2025</v>
      </c>
      <c r="N135" s="27" t="s">
        <v>698</v>
      </c>
      <c r="O135" s="59">
        <f>+VLOOKUP(Tabla1[[#This Row],[concatenar]],IG!$M$3:$W$1907,2,FALSE)</f>
        <v>0</v>
      </c>
      <c r="P135" s="59">
        <f>+VLOOKUP(Tabla1[[#This Row],[concatenar]],IG!$M$3:$W$1907,3,FALSE)</f>
        <v>90168</v>
      </c>
      <c r="Q135" s="105">
        <f>+VLOOKUP(Tabla1[[#This Row],[concatenar]],IG!$M$3:$W$1907,8,FALSE)</f>
        <v>0</v>
      </c>
      <c r="R135" s="99">
        <f>+VLOOKUP(Tabla1[[#This Row],[concatenar]],IG!$M$3:$W$1907,9,FALSE)</f>
        <v>144</v>
      </c>
      <c r="S135" s="103">
        <f>+VLOOKUP(Tabla1[[#This Row],[concatenar]],IG!$M$3:$W$1907,10,FALSE)</f>
        <v>0</v>
      </c>
      <c r="T135" s="122">
        <f>+VLOOKUP(Tabla1[[#This Row],[concatenar]],IG!$M$3:$W$1907,11,FALSE)</f>
        <v>12984192</v>
      </c>
      <c r="U135" s="27" t="s">
        <v>447</v>
      </c>
      <c r="V135" s="29">
        <v>1</v>
      </c>
      <c r="W135" s="27"/>
      <c r="X135" s="27">
        <v>2</v>
      </c>
      <c r="Y135" s="60">
        <f>ROUND(Tabla1[[#This Row],[VALOR UNITARIO SEGUIMIENTO FINANCIERO
2024]]*Tabla1[[#This Row],[MET AFECTADA PORLA GLOSA
RECURSOS 2024]]*Tabla1[[#This Row],[Porcentaje de Glosa]],0)</f>
        <v>0</v>
      </c>
      <c r="Z135" s="60">
        <f>ROUND(Tabla1[[#This Row],[VALOR UNITARIO SEGUIMIENTO FINANCIERO
2025]]*Tabla1[[#This Row],[META AFECTADA PORLA GLOSA
RECURSOS 2025]]*Tabla1[[#This Row],[Porcentaje de Glosa]],0)</f>
        <v>180336</v>
      </c>
      <c r="AA135" s="60">
        <f>ROUND(Tabla1[[#This Row],[VALOR DE LA GLOSA 2024]]+Tabla1[[#This Row],[VALOR DE LA GLOSA 2025]],0)</f>
        <v>180336</v>
      </c>
      <c r="AB135" s="64" t="s">
        <v>701</v>
      </c>
      <c r="AC135" s="27" t="s">
        <v>682</v>
      </c>
      <c r="AD135" s="115">
        <v>0</v>
      </c>
      <c r="AE135" s="27" t="s">
        <v>700</v>
      </c>
      <c r="AF135" s="115">
        <f>ROUND(Tabla1[[#This Row],[VALOR TOTAL DE LA GLOSA]]-Tabla1[[#This Row],[Valor soportado por la Subred]],0)</f>
        <v>180336</v>
      </c>
      <c r="AG135" s="27"/>
      <c r="AH135" s="27"/>
      <c r="AI135" s="115">
        <f>ROUND(Tabla1[[#This Row],[VALOR GLOSA DEFINITIVA]]-Tabla1[[#This Row],[VALOR LEVANTADO EN LIQUIDACION]],0)</f>
        <v>180336</v>
      </c>
    </row>
    <row r="136" spans="2:35" s="30" customFormat="1" ht="87.6" customHeight="1">
      <c r="B136" s="28" t="s">
        <v>439</v>
      </c>
      <c r="C136" s="120">
        <v>22</v>
      </c>
      <c r="D136" s="27" t="s">
        <v>244</v>
      </c>
      <c r="E136" s="57" t="str">
        <f>+Tabla1[[#This Row],[CODIGO ACTIVIDAD EN PPP Y LINEAMIENTO]]&amp;Tabla1[[#This Row],[ENTORNO/COMPONENTE]]</f>
        <v>22Vigilancia de la salud ambiental</v>
      </c>
      <c r="F136" s="121" t="str">
        <f>+VLOOKUP(Tabla1[[#This Row],[Columna1]],IG!$D$3:$L$1907,3,FALSE)</f>
        <v>Línea Seguridad química</v>
      </c>
      <c r="G136" s="121" t="str">
        <f>+VLOOKUP(Tabla1[[#This Row],[Columna1]],IG!$D$3:$W$1907,4,FALSE)</f>
        <v>IVC A MICROEMPRESAS Y PEQUEÑAS EMPRESAS</v>
      </c>
      <c r="H136" s="121" t="str">
        <f>+VLOOKUP(Tabla1[[#This Row],[Columna1]],IG!$D$3:$W$1907,5,FALSE)</f>
        <v>Establecimiento vigilado y controlado</v>
      </c>
      <c r="I136" s="121" t="str">
        <f>+VLOOKUP(Tabla1[[#This Row],[Columna1]],IG!$D$3:$W$1907,6,FALSE)</f>
        <v>VER SIVIGILA</v>
      </c>
      <c r="J136" s="121" t="str">
        <f>+VLOOKUP(Tabla1[[#This Row],[Columna1]],IG!$D$3:$W$1907,7,FALSE)</f>
        <v>VER SIVIGILA</v>
      </c>
      <c r="K136" s="27" t="s">
        <v>41</v>
      </c>
      <c r="L136" s="28" t="s">
        <v>30</v>
      </c>
      <c r="M136" s="57" t="str">
        <f>+Tabla1[[#This Row],[Columna1]]&amp;Tabla1[[#This Row],[LOCALIDAD]]&amp;Tabla1[[#This Row],[MES]]</f>
        <v>22Vigilancia de la salud ambientalKENNEDYE. ABRIL 2025</v>
      </c>
      <c r="N136" s="27" t="s">
        <v>698</v>
      </c>
      <c r="O136" s="59">
        <f>+VLOOKUP(Tabla1[[#This Row],[concatenar]],IG!$M$3:$W$1907,2,FALSE)</f>
        <v>0</v>
      </c>
      <c r="P136" s="59">
        <f>+VLOOKUP(Tabla1[[#This Row],[concatenar]],IG!$M$3:$W$1907,3,FALSE)</f>
        <v>90168</v>
      </c>
      <c r="Q136" s="105">
        <f>+VLOOKUP(Tabla1[[#This Row],[concatenar]],IG!$M$3:$W$1907,8,FALSE)</f>
        <v>0</v>
      </c>
      <c r="R136" s="99">
        <f>+VLOOKUP(Tabla1[[#This Row],[concatenar]],IG!$M$3:$W$1907,9,FALSE)</f>
        <v>67</v>
      </c>
      <c r="S136" s="103">
        <f>+VLOOKUP(Tabla1[[#This Row],[concatenar]],IG!$M$3:$W$1907,10,FALSE)</f>
        <v>0</v>
      </c>
      <c r="T136" s="122">
        <f>+VLOOKUP(Tabla1[[#This Row],[concatenar]],IG!$M$3:$W$1907,11,FALSE)</f>
        <v>6041256</v>
      </c>
      <c r="U136" s="27" t="s">
        <v>447</v>
      </c>
      <c r="V136" s="29">
        <v>1</v>
      </c>
      <c r="W136" s="27"/>
      <c r="X136" s="27">
        <v>1</v>
      </c>
      <c r="Y136" s="60">
        <f>ROUND(Tabla1[[#This Row],[VALOR UNITARIO SEGUIMIENTO FINANCIERO
2024]]*Tabla1[[#This Row],[MET AFECTADA PORLA GLOSA
RECURSOS 2024]]*Tabla1[[#This Row],[Porcentaje de Glosa]],0)</f>
        <v>0</v>
      </c>
      <c r="Z136" s="60">
        <f>ROUND(Tabla1[[#This Row],[VALOR UNITARIO SEGUIMIENTO FINANCIERO
2025]]*Tabla1[[#This Row],[META AFECTADA PORLA GLOSA
RECURSOS 2025]]*Tabla1[[#This Row],[Porcentaje de Glosa]],0)</f>
        <v>90168</v>
      </c>
      <c r="AA136" s="60">
        <f>ROUND(Tabla1[[#This Row],[VALOR DE LA GLOSA 2024]]+Tabla1[[#This Row],[VALOR DE LA GLOSA 2025]],0)</f>
        <v>90168</v>
      </c>
      <c r="AB136" s="64" t="s">
        <v>702</v>
      </c>
      <c r="AC136" s="27" t="s">
        <v>682</v>
      </c>
      <c r="AD136" s="115">
        <v>0</v>
      </c>
      <c r="AE136" s="27" t="s">
        <v>700</v>
      </c>
      <c r="AF136" s="115">
        <f>ROUND(Tabla1[[#This Row],[VALOR TOTAL DE LA GLOSA]]-Tabla1[[#This Row],[Valor soportado por la Subred]],0)</f>
        <v>90168</v>
      </c>
      <c r="AG136" s="27"/>
      <c r="AH136" s="27"/>
      <c r="AI136" s="115">
        <f>ROUND(Tabla1[[#This Row],[VALOR GLOSA DEFINITIVA]]-Tabla1[[#This Row],[VALOR LEVANTADO EN LIQUIDACION]],0)</f>
        <v>90168</v>
      </c>
    </row>
    <row r="137" spans="2:35" s="30" customFormat="1" ht="87.6" customHeight="1">
      <c r="B137" s="28" t="s">
        <v>439</v>
      </c>
      <c r="C137" s="120">
        <v>1742</v>
      </c>
      <c r="D137" s="27" t="s">
        <v>244</v>
      </c>
      <c r="E137" s="57" t="str">
        <f>+Tabla1[[#This Row],[CODIGO ACTIVIDAD EN PPP Y LINEAMIENTO]]&amp;Tabla1[[#This Row],[ENTORNO/COMPONENTE]]</f>
        <v>1742Vigilancia de la salud ambiental</v>
      </c>
      <c r="F137" s="121" t="str">
        <f>+VLOOKUP(Tabla1[[#This Row],[Columna1]],IG!$D$3:$L$1907,3,FALSE)</f>
        <v>Línea Seguridad química</v>
      </c>
      <c r="G137" s="121" t="str">
        <f>+VLOOKUP(Tabla1[[#This Row],[Columna1]],IG!$D$3:$W$1907,4,FALSE)</f>
        <v>IVC A DEPÓSITOS DE MATERIAL DE CONSTRUCCIÓN DE MENOS DE 20 TRABAJADORES</v>
      </c>
      <c r="H137" s="121" t="str">
        <f>+VLOOKUP(Tabla1[[#This Row],[Columna1]],IG!$D$3:$W$1907,5,FALSE)</f>
        <v>Establecimiento vigilado y controlado</v>
      </c>
      <c r="I137" s="121" t="str">
        <f>+VLOOKUP(Tabla1[[#This Row],[Columna1]],IG!$D$3:$W$1907,6,FALSE)</f>
        <v>VER SIVIGILA</v>
      </c>
      <c r="J137" s="121" t="str">
        <f>+VLOOKUP(Tabla1[[#This Row],[Columna1]],IG!$D$3:$W$1907,7,FALSE)</f>
        <v>VER SIVIGILA</v>
      </c>
      <c r="K137" s="27" t="s">
        <v>41</v>
      </c>
      <c r="L137" s="28" t="s">
        <v>30</v>
      </c>
      <c r="M137" s="57" t="str">
        <f>+Tabla1[[#This Row],[Columna1]]&amp;Tabla1[[#This Row],[LOCALIDAD]]&amp;Tabla1[[#This Row],[MES]]</f>
        <v>1742Vigilancia de la salud ambientalKENNEDYE. ABRIL 2025</v>
      </c>
      <c r="N137" s="27" t="s">
        <v>698</v>
      </c>
      <c r="O137" s="59">
        <f>+VLOOKUP(Tabla1[[#This Row],[concatenar]],IG!$M$3:$W$1907,2,FALSE)</f>
        <v>0</v>
      </c>
      <c r="P137" s="59">
        <f>+VLOOKUP(Tabla1[[#This Row],[concatenar]],IG!$M$3:$W$1907,3,FALSE)</f>
        <v>60112</v>
      </c>
      <c r="Q137" s="105">
        <f>+VLOOKUP(Tabla1[[#This Row],[concatenar]],IG!$M$3:$W$1907,8,FALSE)</f>
        <v>0</v>
      </c>
      <c r="R137" s="99">
        <f>+VLOOKUP(Tabla1[[#This Row],[concatenar]],IG!$M$3:$W$1907,9,FALSE)</f>
        <v>66</v>
      </c>
      <c r="S137" s="103">
        <f>+VLOOKUP(Tabla1[[#This Row],[concatenar]],IG!$M$3:$W$1907,10,FALSE)</f>
        <v>0</v>
      </c>
      <c r="T137" s="122">
        <f>+VLOOKUP(Tabla1[[#This Row],[concatenar]],IG!$M$3:$W$1907,11,FALSE)</f>
        <v>3967392</v>
      </c>
      <c r="U137" s="27" t="s">
        <v>447</v>
      </c>
      <c r="V137" s="29">
        <v>1</v>
      </c>
      <c r="W137" s="27"/>
      <c r="X137" s="27">
        <v>1</v>
      </c>
      <c r="Y137" s="60">
        <f>ROUND(Tabla1[[#This Row],[VALOR UNITARIO SEGUIMIENTO FINANCIERO
2024]]*Tabla1[[#This Row],[MET AFECTADA PORLA GLOSA
RECURSOS 2024]]*Tabla1[[#This Row],[Porcentaje de Glosa]],0)</f>
        <v>0</v>
      </c>
      <c r="Z137" s="60">
        <f>ROUND(Tabla1[[#This Row],[VALOR UNITARIO SEGUIMIENTO FINANCIERO
2025]]*Tabla1[[#This Row],[META AFECTADA PORLA GLOSA
RECURSOS 2025]]*Tabla1[[#This Row],[Porcentaje de Glosa]],0)</f>
        <v>60112</v>
      </c>
      <c r="AA137" s="60">
        <f>ROUND(Tabla1[[#This Row],[VALOR DE LA GLOSA 2024]]+Tabla1[[#This Row],[VALOR DE LA GLOSA 2025]],0)</f>
        <v>60112</v>
      </c>
      <c r="AB137" s="64" t="s">
        <v>703</v>
      </c>
      <c r="AC137" s="27" t="s">
        <v>682</v>
      </c>
      <c r="AD137" s="115">
        <v>0</v>
      </c>
      <c r="AE137" s="27" t="s">
        <v>700</v>
      </c>
      <c r="AF137" s="115">
        <f>ROUND(Tabla1[[#This Row],[VALOR TOTAL DE LA GLOSA]]-Tabla1[[#This Row],[Valor soportado por la Subred]],0)</f>
        <v>60112</v>
      </c>
      <c r="AG137" s="27"/>
      <c r="AH137" s="27"/>
      <c r="AI137" s="115">
        <f>ROUND(Tabla1[[#This Row],[VALOR GLOSA DEFINITIVA]]-Tabla1[[#This Row],[VALOR LEVANTADO EN LIQUIDACION]],0)</f>
        <v>60112</v>
      </c>
    </row>
    <row r="138" spans="2:35" s="30" customFormat="1" ht="87.6" customHeight="1">
      <c r="B138" s="28" t="s">
        <v>439</v>
      </c>
      <c r="C138" s="120">
        <v>1750</v>
      </c>
      <c r="D138" s="27" t="s">
        <v>244</v>
      </c>
      <c r="E138" s="57" t="str">
        <f>+Tabla1[[#This Row],[CODIGO ACTIVIDAD EN PPP Y LINEAMIENTO]]&amp;Tabla1[[#This Row],[ENTORNO/COMPONENTE]]</f>
        <v>1750Vigilancia de la salud ambiental</v>
      </c>
      <c r="F138" s="121" t="str">
        <f>+VLOOKUP(Tabla1[[#This Row],[Columna1]],IG!$D$3:$L$1907,3,FALSE)</f>
        <v>Línea Seguridad química</v>
      </c>
      <c r="G138" s="121" t="str">
        <f>+VLOOKUP(Tabla1[[#This Row],[Columna1]],IG!$D$3:$W$1907,4,FALSE)</f>
        <v>IVC A INDUSTRIA DE LA MADERA DE MENOS DE 20 TRABAJADORES</v>
      </c>
      <c r="H138" s="121" t="str">
        <f>+VLOOKUP(Tabla1[[#This Row],[Columna1]],IG!$D$3:$W$1907,5,FALSE)</f>
        <v>Establecimiento vigilado y controlado</v>
      </c>
      <c r="I138" s="121" t="str">
        <f>+VLOOKUP(Tabla1[[#This Row],[Columna1]],IG!$D$3:$W$1907,6,FALSE)</f>
        <v>VER SIVIGILA</v>
      </c>
      <c r="J138" s="121" t="str">
        <f>+VLOOKUP(Tabla1[[#This Row],[Columna1]],IG!$D$3:$W$1907,7,FALSE)</f>
        <v>VER SIVIGILA</v>
      </c>
      <c r="K138" s="27" t="s">
        <v>41</v>
      </c>
      <c r="L138" s="28" t="s">
        <v>30</v>
      </c>
      <c r="M138" s="57" t="str">
        <f>+Tabla1[[#This Row],[Columna1]]&amp;Tabla1[[#This Row],[LOCALIDAD]]&amp;Tabla1[[#This Row],[MES]]</f>
        <v>1750Vigilancia de la salud ambientalKENNEDYE. ABRIL 2025</v>
      </c>
      <c r="N138" s="27" t="s">
        <v>698</v>
      </c>
      <c r="O138" s="59">
        <f>+VLOOKUP(Tabla1[[#This Row],[concatenar]],IG!$M$3:$W$1907,2,FALSE)</f>
        <v>0</v>
      </c>
      <c r="P138" s="59">
        <f>+VLOOKUP(Tabla1[[#This Row],[concatenar]],IG!$M$3:$W$1907,3,FALSE)</f>
        <v>75140</v>
      </c>
      <c r="Q138" s="105">
        <f>+VLOOKUP(Tabla1[[#This Row],[concatenar]],IG!$M$3:$W$1907,8,FALSE)</f>
        <v>0</v>
      </c>
      <c r="R138" s="99">
        <f>+VLOOKUP(Tabla1[[#This Row],[concatenar]],IG!$M$3:$W$1907,9,FALSE)</f>
        <v>35</v>
      </c>
      <c r="S138" s="103">
        <f>+VLOOKUP(Tabla1[[#This Row],[concatenar]],IG!$M$3:$W$1907,10,FALSE)</f>
        <v>0</v>
      </c>
      <c r="T138" s="122">
        <f>+VLOOKUP(Tabla1[[#This Row],[concatenar]],IG!$M$3:$W$1907,11,FALSE)</f>
        <v>2629900</v>
      </c>
      <c r="U138" s="27" t="s">
        <v>447</v>
      </c>
      <c r="V138" s="29">
        <v>1</v>
      </c>
      <c r="W138" s="27"/>
      <c r="X138" s="27">
        <v>1</v>
      </c>
      <c r="Y138" s="60">
        <f>ROUND(Tabla1[[#This Row],[VALOR UNITARIO SEGUIMIENTO FINANCIERO
2024]]*Tabla1[[#This Row],[MET AFECTADA PORLA GLOSA
RECURSOS 2024]]*Tabla1[[#This Row],[Porcentaje de Glosa]],0)</f>
        <v>0</v>
      </c>
      <c r="Z138" s="60">
        <f>ROUND(Tabla1[[#This Row],[VALOR UNITARIO SEGUIMIENTO FINANCIERO
2025]]*Tabla1[[#This Row],[META AFECTADA PORLA GLOSA
RECURSOS 2025]]*Tabla1[[#This Row],[Porcentaje de Glosa]],0)</f>
        <v>75140</v>
      </c>
      <c r="AA138" s="60">
        <f>ROUND(Tabla1[[#This Row],[VALOR DE LA GLOSA 2024]]+Tabla1[[#This Row],[VALOR DE LA GLOSA 2025]],0)</f>
        <v>75140</v>
      </c>
      <c r="AB138" s="64" t="s">
        <v>704</v>
      </c>
      <c r="AC138" s="27" t="s">
        <v>682</v>
      </c>
      <c r="AD138" s="115">
        <v>0</v>
      </c>
      <c r="AE138" s="27" t="s">
        <v>700</v>
      </c>
      <c r="AF138" s="115">
        <f>ROUND(Tabla1[[#This Row],[VALOR TOTAL DE LA GLOSA]]-Tabla1[[#This Row],[Valor soportado por la Subred]],0)</f>
        <v>75140</v>
      </c>
      <c r="AG138" s="27"/>
      <c r="AH138" s="27"/>
      <c r="AI138" s="115">
        <f>ROUND(Tabla1[[#This Row],[VALOR GLOSA DEFINITIVA]]-Tabla1[[#This Row],[VALOR LEVANTADO EN LIQUIDACION]],0)</f>
        <v>75140</v>
      </c>
    </row>
    <row r="139" spans="2:35" s="30" customFormat="1" ht="87.6" customHeight="1">
      <c r="B139" s="28" t="s">
        <v>439</v>
      </c>
      <c r="C139" s="120">
        <v>1754</v>
      </c>
      <c r="D139" s="27" t="s">
        <v>244</v>
      </c>
      <c r="E139" s="57" t="str">
        <f>+Tabla1[[#This Row],[CODIGO ACTIVIDAD EN PPP Y LINEAMIENTO]]&amp;Tabla1[[#This Row],[ENTORNO/COMPONENTE]]</f>
        <v>1754Vigilancia de la salud ambiental</v>
      </c>
      <c r="F139" s="121" t="str">
        <f>+VLOOKUP(Tabla1[[#This Row],[Columna1]],IG!$D$3:$L$1907,3,FALSE)</f>
        <v>Línea Seguridad química</v>
      </c>
      <c r="G139" s="121" t="str">
        <f>+VLOOKUP(Tabla1[[#This Row],[Columna1]],IG!$D$3:$W$1907,4,FALSE)</f>
        <v>IVC A ESTABLECIMIENTOS QUE UTILICEN COMO MATERIA PRIMA EL METAL DE MENOS DE 20 TRABAJADORES</v>
      </c>
      <c r="H139" s="121" t="str">
        <f>+VLOOKUP(Tabla1[[#This Row],[Columna1]],IG!$D$3:$W$1907,5,FALSE)</f>
        <v>Establecimiento vigilado y controlado</v>
      </c>
      <c r="I139" s="121" t="str">
        <f>+VLOOKUP(Tabla1[[#This Row],[Columna1]],IG!$D$3:$W$1907,6,FALSE)</f>
        <v>VER SIVIGILA</v>
      </c>
      <c r="J139" s="121" t="str">
        <f>+VLOOKUP(Tabla1[[#This Row],[Columna1]],IG!$D$3:$W$1907,7,FALSE)</f>
        <v>VER SIVIGILA</v>
      </c>
      <c r="K139" s="27" t="s">
        <v>41</v>
      </c>
      <c r="L139" s="28" t="s">
        <v>30</v>
      </c>
      <c r="M139" s="57" t="str">
        <f>+Tabla1[[#This Row],[Columna1]]&amp;Tabla1[[#This Row],[LOCALIDAD]]&amp;Tabla1[[#This Row],[MES]]</f>
        <v>1754Vigilancia de la salud ambientalKENNEDYE. ABRIL 2025</v>
      </c>
      <c r="N139" s="27" t="s">
        <v>698</v>
      </c>
      <c r="O139" s="59">
        <f>+VLOOKUP(Tabla1[[#This Row],[concatenar]],IG!$M$3:$W$1907,2,FALSE)</f>
        <v>0</v>
      </c>
      <c r="P139" s="59">
        <f>+VLOOKUP(Tabla1[[#This Row],[concatenar]],IG!$M$3:$W$1907,3,FALSE)</f>
        <v>75140</v>
      </c>
      <c r="Q139" s="105">
        <f>+VLOOKUP(Tabla1[[#This Row],[concatenar]],IG!$M$3:$W$1907,8,FALSE)</f>
        <v>0</v>
      </c>
      <c r="R139" s="99">
        <f>+VLOOKUP(Tabla1[[#This Row],[concatenar]],IG!$M$3:$W$1907,9,FALSE)</f>
        <v>52</v>
      </c>
      <c r="S139" s="103">
        <f>+VLOOKUP(Tabla1[[#This Row],[concatenar]],IG!$M$3:$W$1907,10,FALSE)</f>
        <v>0</v>
      </c>
      <c r="T139" s="122">
        <f>+VLOOKUP(Tabla1[[#This Row],[concatenar]],IG!$M$3:$W$1907,11,FALSE)</f>
        <v>3907280</v>
      </c>
      <c r="U139" s="27" t="s">
        <v>447</v>
      </c>
      <c r="V139" s="29">
        <v>1</v>
      </c>
      <c r="W139" s="27"/>
      <c r="X139" s="27">
        <v>1</v>
      </c>
      <c r="Y139" s="60">
        <f>ROUND(Tabla1[[#This Row],[VALOR UNITARIO SEGUIMIENTO FINANCIERO
2024]]*Tabla1[[#This Row],[MET AFECTADA PORLA GLOSA
RECURSOS 2024]]*Tabla1[[#This Row],[Porcentaje de Glosa]],0)</f>
        <v>0</v>
      </c>
      <c r="Z139" s="60">
        <f>ROUND(Tabla1[[#This Row],[VALOR UNITARIO SEGUIMIENTO FINANCIERO
2025]]*Tabla1[[#This Row],[META AFECTADA PORLA GLOSA
RECURSOS 2025]]*Tabla1[[#This Row],[Porcentaje de Glosa]],0)</f>
        <v>75140</v>
      </c>
      <c r="AA139" s="60">
        <f>ROUND(Tabla1[[#This Row],[VALOR DE LA GLOSA 2024]]+Tabla1[[#This Row],[VALOR DE LA GLOSA 2025]],0)</f>
        <v>75140</v>
      </c>
      <c r="AB139" s="64" t="s">
        <v>705</v>
      </c>
      <c r="AC139" s="27" t="s">
        <v>682</v>
      </c>
      <c r="AD139" s="115">
        <v>0</v>
      </c>
      <c r="AE139" s="27" t="s">
        <v>700</v>
      </c>
      <c r="AF139" s="115">
        <f>ROUND(Tabla1[[#This Row],[VALOR TOTAL DE LA GLOSA]]-Tabla1[[#This Row],[Valor soportado por la Subred]],0)</f>
        <v>75140</v>
      </c>
      <c r="AG139" s="27"/>
      <c r="AH139" s="27"/>
      <c r="AI139" s="115">
        <f>ROUND(Tabla1[[#This Row],[VALOR GLOSA DEFINITIVA]]-Tabla1[[#This Row],[VALOR LEVANTADO EN LIQUIDACION]],0)</f>
        <v>75140</v>
      </c>
    </row>
    <row r="140" spans="2:35" s="30" customFormat="1" ht="87.6" customHeight="1">
      <c r="B140" s="28" t="s">
        <v>439</v>
      </c>
      <c r="C140" s="120">
        <v>1759</v>
      </c>
      <c r="D140" s="27" t="s">
        <v>244</v>
      </c>
      <c r="E140" s="57" t="str">
        <f>+Tabla1[[#This Row],[CODIGO ACTIVIDAD EN PPP Y LINEAMIENTO]]&amp;Tabla1[[#This Row],[ENTORNO/COMPONENTE]]</f>
        <v>1759Vigilancia de la salud ambiental</v>
      </c>
      <c r="F140" s="121" t="str">
        <f>+VLOOKUP(Tabla1[[#This Row],[Columna1]],IG!$D$3:$L$1907,3,FALSE)</f>
        <v>Línea Seguridad química</v>
      </c>
      <c r="G140" s="121" t="str">
        <f>+VLOOKUP(Tabla1[[#This Row],[Columna1]],IG!$D$3:$W$1907,4,FALSE)</f>
        <v>IVC A ESTABLECIMIENTOS DE MANTENIMIENTO AUTOMOTRIZ DE MENOS DE 20 TRABAJADORES</v>
      </c>
      <c r="H140" s="121" t="str">
        <f>+VLOOKUP(Tabla1[[#This Row],[Columna1]],IG!$D$3:$W$1907,5,FALSE)</f>
        <v>Establecimiento vigilado y controlado</v>
      </c>
      <c r="I140" s="121" t="str">
        <f>+VLOOKUP(Tabla1[[#This Row],[Columna1]],IG!$D$3:$W$1907,6,FALSE)</f>
        <v>VER SIVIGILA</v>
      </c>
      <c r="J140" s="121" t="str">
        <f>+VLOOKUP(Tabla1[[#This Row],[Columna1]],IG!$D$3:$W$1907,7,FALSE)</f>
        <v>VER SIVIGILA</v>
      </c>
      <c r="K140" s="27" t="s">
        <v>41</v>
      </c>
      <c r="L140" s="28" t="s">
        <v>30</v>
      </c>
      <c r="M140" s="57" t="str">
        <f>+Tabla1[[#This Row],[Columna1]]&amp;Tabla1[[#This Row],[LOCALIDAD]]&amp;Tabla1[[#This Row],[MES]]</f>
        <v>1759Vigilancia de la salud ambientalKENNEDYE. ABRIL 2025</v>
      </c>
      <c r="N140" s="27" t="s">
        <v>698</v>
      </c>
      <c r="O140" s="59">
        <f>+VLOOKUP(Tabla1[[#This Row],[concatenar]],IG!$M$3:$W$1907,2,FALSE)</f>
        <v>0</v>
      </c>
      <c r="P140" s="59">
        <f>+VLOOKUP(Tabla1[[#This Row],[concatenar]],IG!$M$3:$W$1907,3,FALSE)</f>
        <v>60112</v>
      </c>
      <c r="Q140" s="105">
        <f>+VLOOKUP(Tabla1[[#This Row],[concatenar]],IG!$M$3:$W$1907,8,FALSE)</f>
        <v>0</v>
      </c>
      <c r="R140" s="99">
        <f>+VLOOKUP(Tabla1[[#This Row],[concatenar]],IG!$M$3:$W$1907,9,FALSE)</f>
        <v>102</v>
      </c>
      <c r="S140" s="103">
        <f>+VLOOKUP(Tabla1[[#This Row],[concatenar]],IG!$M$3:$W$1907,10,FALSE)</f>
        <v>0</v>
      </c>
      <c r="T140" s="122">
        <f>+VLOOKUP(Tabla1[[#This Row],[concatenar]],IG!$M$3:$W$1907,11,FALSE)</f>
        <v>6131424</v>
      </c>
      <c r="U140" s="27" t="s">
        <v>447</v>
      </c>
      <c r="V140" s="29">
        <v>1</v>
      </c>
      <c r="W140" s="27"/>
      <c r="X140" s="27">
        <v>7</v>
      </c>
      <c r="Y140" s="60">
        <f>ROUND(Tabla1[[#This Row],[VALOR UNITARIO SEGUIMIENTO FINANCIERO
2024]]*Tabla1[[#This Row],[MET AFECTADA PORLA GLOSA
RECURSOS 2024]]*Tabla1[[#This Row],[Porcentaje de Glosa]],0)</f>
        <v>0</v>
      </c>
      <c r="Z140" s="60">
        <f>ROUND(Tabla1[[#This Row],[VALOR UNITARIO SEGUIMIENTO FINANCIERO
2025]]*Tabla1[[#This Row],[META AFECTADA PORLA GLOSA
RECURSOS 2025]]*Tabla1[[#This Row],[Porcentaje de Glosa]],0)</f>
        <v>420784</v>
      </c>
      <c r="AA140" s="60">
        <f>ROUND(Tabla1[[#This Row],[VALOR DE LA GLOSA 2024]]+Tabla1[[#This Row],[VALOR DE LA GLOSA 2025]],0)</f>
        <v>420784</v>
      </c>
      <c r="AB140" s="64" t="s">
        <v>706</v>
      </c>
      <c r="AC140" s="27" t="s">
        <v>682</v>
      </c>
      <c r="AD140" s="115">
        <v>0</v>
      </c>
      <c r="AE140" s="27" t="s">
        <v>700</v>
      </c>
      <c r="AF140" s="115">
        <f>ROUND(Tabla1[[#This Row],[VALOR TOTAL DE LA GLOSA]]-Tabla1[[#This Row],[Valor soportado por la Subred]],0)</f>
        <v>420784</v>
      </c>
      <c r="AG140" s="27"/>
      <c r="AH140" s="27"/>
      <c r="AI140" s="115">
        <f>ROUND(Tabla1[[#This Row],[VALOR GLOSA DEFINITIVA]]-Tabla1[[#This Row],[VALOR LEVANTADO EN LIQUIDACION]],0)</f>
        <v>420784</v>
      </c>
    </row>
    <row r="141" spans="2:35" s="30" customFormat="1" ht="87.6" customHeight="1">
      <c r="B141" s="28" t="s">
        <v>439</v>
      </c>
      <c r="C141" s="120">
        <v>1762</v>
      </c>
      <c r="D141" s="27" t="s">
        <v>244</v>
      </c>
      <c r="E141" s="57" t="str">
        <f>+Tabla1[[#This Row],[CODIGO ACTIVIDAD EN PPP Y LINEAMIENTO]]&amp;Tabla1[[#This Row],[ENTORNO/COMPONENTE]]</f>
        <v>1762Vigilancia de la salud ambiental</v>
      </c>
      <c r="F141" s="121" t="str">
        <f>+VLOOKUP(Tabla1[[#This Row],[Columna1]],IG!$D$3:$L$1907,3,FALSE)</f>
        <v>Línea Seguridad química</v>
      </c>
      <c r="G141" s="121" t="str">
        <f>+VLOOKUP(Tabla1[[#This Row],[Columna1]],IG!$D$3:$W$1907,4,FALSE)</f>
        <v>IVC A ESTABLECIMIENTOS DE TATUAJES Y PIERCING</v>
      </c>
      <c r="H141" s="121" t="str">
        <f>+VLOOKUP(Tabla1[[#This Row],[Columna1]],IG!$D$3:$W$1907,5,FALSE)</f>
        <v>Establecimiento vigilado y controlado</v>
      </c>
      <c r="I141" s="121" t="str">
        <f>+VLOOKUP(Tabla1[[#This Row],[Columna1]],IG!$D$3:$W$1907,6,FALSE)</f>
        <v>VER SIVIGILA</v>
      </c>
      <c r="J141" s="121" t="str">
        <f>+VLOOKUP(Tabla1[[#This Row],[Columna1]],IG!$D$3:$W$1907,7,FALSE)</f>
        <v>VER SIVIGILA</v>
      </c>
      <c r="K141" s="27" t="s">
        <v>41</v>
      </c>
      <c r="L141" s="28" t="s">
        <v>30</v>
      </c>
      <c r="M141" s="57" t="str">
        <f>+Tabla1[[#This Row],[Columna1]]&amp;Tabla1[[#This Row],[LOCALIDAD]]&amp;Tabla1[[#This Row],[MES]]</f>
        <v>1762Vigilancia de la salud ambientalKENNEDYE. ABRIL 2025</v>
      </c>
      <c r="N141" s="27" t="s">
        <v>698</v>
      </c>
      <c r="O141" s="59">
        <f>+VLOOKUP(Tabla1[[#This Row],[concatenar]],IG!$M$3:$W$1907,2,FALSE)</f>
        <v>0</v>
      </c>
      <c r="P141" s="59">
        <f>+VLOOKUP(Tabla1[[#This Row],[concatenar]],IG!$M$3:$W$1907,3,FALSE)</f>
        <v>90168</v>
      </c>
      <c r="Q141" s="105">
        <f>+VLOOKUP(Tabla1[[#This Row],[concatenar]],IG!$M$3:$W$1907,8,FALSE)</f>
        <v>0</v>
      </c>
      <c r="R141" s="99">
        <f>+VLOOKUP(Tabla1[[#This Row],[concatenar]],IG!$M$3:$W$1907,9,FALSE)</f>
        <v>7</v>
      </c>
      <c r="S141" s="103">
        <f>+VLOOKUP(Tabla1[[#This Row],[concatenar]],IG!$M$3:$W$1907,10,FALSE)</f>
        <v>0</v>
      </c>
      <c r="T141" s="122">
        <f>+VLOOKUP(Tabla1[[#This Row],[concatenar]],IG!$M$3:$W$1907,11,FALSE)</f>
        <v>631176</v>
      </c>
      <c r="U141" s="27" t="s">
        <v>447</v>
      </c>
      <c r="V141" s="29">
        <v>1</v>
      </c>
      <c r="W141" s="27"/>
      <c r="X141" s="27">
        <v>1</v>
      </c>
      <c r="Y141" s="60">
        <f>ROUND(Tabla1[[#This Row],[VALOR UNITARIO SEGUIMIENTO FINANCIERO
2024]]*Tabla1[[#This Row],[MET AFECTADA PORLA GLOSA
RECURSOS 2024]]*Tabla1[[#This Row],[Porcentaje de Glosa]],0)</f>
        <v>0</v>
      </c>
      <c r="Z141" s="60">
        <f>ROUND(Tabla1[[#This Row],[VALOR UNITARIO SEGUIMIENTO FINANCIERO
2025]]*Tabla1[[#This Row],[META AFECTADA PORLA GLOSA
RECURSOS 2025]]*Tabla1[[#This Row],[Porcentaje de Glosa]],0)</f>
        <v>90168</v>
      </c>
      <c r="AA141" s="60">
        <f>ROUND(Tabla1[[#This Row],[VALOR DE LA GLOSA 2024]]+Tabla1[[#This Row],[VALOR DE LA GLOSA 2025]],0)</f>
        <v>90168</v>
      </c>
      <c r="AB141" s="64" t="s">
        <v>707</v>
      </c>
      <c r="AC141" s="27" t="s">
        <v>682</v>
      </c>
      <c r="AD141" s="115">
        <v>0</v>
      </c>
      <c r="AE141" s="27" t="s">
        <v>700</v>
      </c>
      <c r="AF141" s="115">
        <f>ROUND(Tabla1[[#This Row],[VALOR TOTAL DE LA GLOSA]]-Tabla1[[#This Row],[Valor soportado por la Subred]],0)</f>
        <v>90168</v>
      </c>
      <c r="AG141" s="27"/>
      <c r="AH141" s="27"/>
      <c r="AI141" s="115">
        <f>ROUND(Tabla1[[#This Row],[VALOR GLOSA DEFINITIVA]]-Tabla1[[#This Row],[VALOR LEVANTADO EN LIQUIDACION]],0)</f>
        <v>90168</v>
      </c>
    </row>
    <row r="142" spans="2:35" s="30" customFormat="1" ht="87.6" customHeight="1">
      <c r="B142" s="28" t="s">
        <v>439</v>
      </c>
      <c r="C142" s="120">
        <v>59</v>
      </c>
      <c r="D142" s="27" t="s">
        <v>244</v>
      </c>
      <c r="E142" s="57" t="str">
        <f>+Tabla1[[#This Row],[CODIGO ACTIVIDAD EN PPP Y LINEAMIENTO]]&amp;Tabla1[[#This Row],[ENTORNO/COMPONENTE]]</f>
        <v>59Vigilancia de la salud ambiental</v>
      </c>
      <c r="F142" s="121" t="str">
        <f>+VLOOKUP(Tabla1[[#This Row],[Columna1]],IG!$D$3:$L$1907,3,FALSE)</f>
        <v>Línea Seguridad química</v>
      </c>
      <c r="G142" s="121" t="str">
        <f>+VLOOKUP(Tabla1[[#This Row],[Columna1]],IG!$D$3:$W$1907,4,FALSE)</f>
        <v>Vigilancia intensificada a empresas que realizan control vectorial y/o prestan el servicio de lavado y desinfección de tanques de almacenamiento de agua potable a nivel Distrital</v>
      </c>
      <c r="H142" s="121" t="str">
        <f>+VLOOKUP(Tabla1[[#This Row],[Columna1]],IG!$D$3:$W$1907,5,FALSE)</f>
        <v>Vigilancia intensificada de la Salud Ambiental</v>
      </c>
      <c r="I142" s="121" t="str">
        <f>+VLOOKUP(Tabla1[[#This Row],[Columna1]],IG!$D$3:$W$1907,6,FALSE)</f>
        <v>VER SIVIGILA</v>
      </c>
      <c r="J142" s="121" t="str">
        <f>+VLOOKUP(Tabla1[[#This Row],[Columna1]],IG!$D$3:$W$1907,7,FALSE)</f>
        <v>VER SIVIGILA</v>
      </c>
      <c r="K142" s="27" t="s">
        <v>43</v>
      </c>
      <c r="L142" s="28" t="s">
        <v>30</v>
      </c>
      <c r="M142" s="57" t="str">
        <f>+Tabla1[[#This Row],[Columna1]]&amp;Tabla1[[#This Row],[LOCALIDAD]]&amp;Tabla1[[#This Row],[MES]]</f>
        <v>59Vigilancia de la salud ambientalBOSAE. ABRIL 2025</v>
      </c>
      <c r="N142" s="27" t="s">
        <v>698</v>
      </c>
      <c r="O142" s="59">
        <f>+VLOOKUP(Tabla1[[#This Row],[concatenar]],IG!$M$3:$W$1907,2,FALSE)</f>
        <v>0</v>
      </c>
      <c r="P142" s="59">
        <f>+VLOOKUP(Tabla1[[#This Row],[concatenar]],IG!$M$3:$W$1907,3,FALSE)</f>
        <v>36770026</v>
      </c>
      <c r="Q142" s="105">
        <f>+VLOOKUP(Tabla1[[#This Row],[concatenar]],IG!$M$3:$W$1907,8,FALSE)</f>
        <v>0</v>
      </c>
      <c r="R142" s="99">
        <f>+VLOOKUP(Tabla1[[#This Row],[concatenar]],IG!$M$3:$W$1907,9,FALSE)</f>
        <v>1</v>
      </c>
      <c r="S142" s="103">
        <f>+VLOOKUP(Tabla1[[#This Row],[concatenar]],IG!$M$3:$W$1907,10,FALSE)</f>
        <v>0</v>
      </c>
      <c r="T142" s="122">
        <f>+VLOOKUP(Tabla1[[#This Row],[concatenar]],IG!$M$3:$W$1907,11,FALSE)</f>
        <v>36770026</v>
      </c>
      <c r="U142" s="27" t="s">
        <v>440</v>
      </c>
      <c r="V142" s="29">
        <v>1</v>
      </c>
      <c r="W142" s="27"/>
      <c r="X142" s="27">
        <v>3.512018185682001E-3</v>
      </c>
      <c r="Y142" s="60">
        <f>ROUND(Tabla1[[#This Row],[VALOR UNITARIO SEGUIMIENTO FINANCIERO
2024]]*Tabla1[[#This Row],[MET AFECTADA PORLA GLOSA
RECURSOS 2024]]*Tabla1[[#This Row],[Porcentaje de Glosa]],0)</f>
        <v>0</v>
      </c>
      <c r="Z142" s="60">
        <f>ROUND(Tabla1[[#This Row],[VALOR UNITARIO SEGUIMIENTO FINANCIERO
2025]]*Tabla1[[#This Row],[META AFECTADA PORLA GLOSA
RECURSOS 2025]]*Tabla1[[#This Row],[Porcentaje de Glosa]],0)</f>
        <v>129137</v>
      </c>
      <c r="AA142" s="60">
        <f>ROUND(Tabla1[[#This Row],[VALOR DE LA GLOSA 2024]]+Tabla1[[#This Row],[VALOR DE LA GLOSA 2025]],0)</f>
        <v>129137</v>
      </c>
      <c r="AB142" s="64" t="s">
        <v>708</v>
      </c>
      <c r="AC142" s="27" t="s">
        <v>693</v>
      </c>
      <c r="AD142" s="115">
        <v>129137</v>
      </c>
      <c r="AE142" s="27" t="s">
        <v>709</v>
      </c>
      <c r="AF142" s="115">
        <f>ROUND(Tabla1[[#This Row],[VALOR TOTAL DE LA GLOSA]]-Tabla1[[#This Row],[Valor soportado por la Subred]],0)</f>
        <v>0</v>
      </c>
      <c r="AG142" s="27"/>
      <c r="AH142" s="27"/>
      <c r="AI142" s="115">
        <f>ROUND(Tabla1[[#This Row],[VALOR GLOSA DEFINITIVA]]-Tabla1[[#This Row],[VALOR LEVANTADO EN LIQUIDACION]],0)</f>
        <v>0</v>
      </c>
    </row>
    <row r="143" spans="2:35" s="30" customFormat="1" ht="87.6" customHeight="1">
      <c r="B143" s="28" t="s">
        <v>439</v>
      </c>
      <c r="C143" s="120">
        <v>1146</v>
      </c>
      <c r="D143" s="27" t="s">
        <v>244</v>
      </c>
      <c r="E143" s="57" t="str">
        <f>+Tabla1[[#This Row],[CODIGO ACTIVIDAD EN PPP Y LINEAMIENTO]]&amp;Tabla1[[#This Row],[ENTORNO/COMPONENTE]]</f>
        <v>1146Vigilancia de la salud ambiental</v>
      </c>
      <c r="F143" s="121" t="str">
        <f>+VLOOKUP(Tabla1[[#This Row],[Columna1]],IG!$D$3:$L$1907,3,FALSE)</f>
        <v>Línea Seguridad química</v>
      </c>
      <c r="G143" s="121" t="str">
        <f>+VLOOKUP(Tabla1[[#This Row],[Columna1]],IG!$D$3:$W$1907,4,FALSE)</f>
        <v>Vigilancia en salud ambiental de la exposición y efectos en salud relacionados con sustancias químicas - Puente Aranda</v>
      </c>
      <c r="H143" s="121" t="str">
        <f>+VLOOKUP(Tabla1[[#This Row],[Columna1]],IG!$D$3:$W$1907,5,FALSE)</f>
        <v>Vigilancia epidemiológica ambiental</v>
      </c>
      <c r="I143" s="121" t="str">
        <f>+VLOOKUP(Tabla1[[#This Row],[Columna1]],IG!$D$3:$W$1907,6,FALSE)</f>
        <v>VER SIVIGILA</v>
      </c>
      <c r="J143" s="121" t="str">
        <f>+VLOOKUP(Tabla1[[#This Row],[Columna1]],IG!$D$3:$W$1907,7,FALSE)</f>
        <v>VER SIVIGILA</v>
      </c>
      <c r="K143" s="27" t="s">
        <v>42</v>
      </c>
      <c r="L143" s="28" t="s">
        <v>30</v>
      </c>
      <c r="M143" s="57" t="str">
        <f>+Tabla1[[#This Row],[Columna1]]&amp;Tabla1[[#This Row],[LOCALIDAD]]&amp;Tabla1[[#This Row],[MES]]</f>
        <v>1146Vigilancia de la salud ambientalPUENTE ARANDAE. ABRIL 2025</v>
      </c>
      <c r="N143" s="27" t="s">
        <v>710</v>
      </c>
      <c r="O143" s="59">
        <f>+VLOOKUP(Tabla1[[#This Row],[concatenar]],IG!$M$3:$W$1907,2,FALSE)</f>
        <v>0</v>
      </c>
      <c r="P143" s="59">
        <f>+VLOOKUP(Tabla1[[#This Row],[concatenar]],IG!$M$3:$W$1907,3,FALSE)</f>
        <v>24353473</v>
      </c>
      <c r="Q143" s="105">
        <f>+VLOOKUP(Tabla1[[#This Row],[concatenar]],IG!$M$3:$W$1907,8,FALSE)</f>
        <v>0</v>
      </c>
      <c r="R143" s="99">
        <f>+VLOOKUP(Tabla1[[#This Row],[concatenar]],IG!$M$3:$W$1907,9,FALSE)</f>
        <v>1</v>
      </c>
      <c r="S143" s="103">
        <f>+VLOOKUP(Tabla1[[#This Row],[concatenar]],IG!$M$3:$W$1907,10,FALSE)</f>
        <v>0</v>
      </c>
      <c r="T143" s="122">
        <f>+VLOOKUP(Tabla1[[#This Row],[concatenar]],IG!$M$3:$W$1907,11,FALSE)</f>
        <v>24353473</v>
      </c>
      <c r="U143" s="27" t="s">
        <v>440</v>
      </c>
      <c r="V143" s="29">
        <v>1</v>
      </c>
      <c r="W143" s="27"/>
      <c r="X143" s="27">
        <v>3.4670619668907181E-3</v>
      </c>
      <c r="Y143" s="60">
        <f>ROUND(Tabla1[[#This Row],[VALOR UNITARIO SEGUIMIENTO FINANCIERO
2024]]*Tabla1[[#This Row],[MET AFECTADA PORLA GLOSA
RECURSOS 2024]]*Tabla1[[#This Row],[Porcentaje de Glosa]],0)</f>
        <v>0</v>
      </c>
      <c r="Z143" s="60">
        <f>ROUND(Tabla1[[#This Row],[VALOR UNITARIO SEGUIMIENTO FINANCIERO
2025]]*Tabla1[[#This Row],[META AFECTADA PORLA GLOSA
RECURSOS 2025]]*Tabla1[[#This Row],[Porcentaje de Glosa]],0)</f>
        <v>84435</v>
      </c>
      <c r="AA143" s="60">
        <f>ROUND(Tabla1[[#This Row],[VALOR DE LA GLOSA 2024]]+Tabla1[[#This Row],[VALOR DE LA GLOSA 2025]],0)</f>
        <v>84435</v>
      </c>
      <c r="AB143" s="64" t="s">
        <v>711</v>
      </c>
      <c r="AC143" s="27" t="s">
        <v>693</v>
      </c>
      <c r="AD143" s="115">
        <v>0</v>
      </c>
      <c r="AE143" s="27" t="s">
        <v>712</v>
      </c>
      <c r="AF143" s="115">
        <f>ROUND(Tabla1[[#This Row],[VALOR TOTAL DE LA GLOSA]]-Tabla1[[#This Row],[Valor soportado por la Subred]],0)</f>
        <v>84435</v>
      </c>
      <c r="AG143" s="27"/>
      <c r="AH143" s="27"/>
      <c r="AI143" s="115">
        <f>ROUND(Tabla1[[#This Row],[VALOR GLOSA DEFINITIVA]]-Tabla1[[#This Row],[VALOR LEVANTADO EN LIQUIDACION]],0)</f>
        <v>84435</v>
      </c>
    </row>
    <row r="144" spans="2:35" s="30" customFormat="1" ht="87.6" customHeight="1">
      <c r="B144" s="28" t="s">
        <v>439</v>
      </c>
      <c r="C144" s="120">
        <v>4</v>
      </c>
      <c r="D144" s="27" t="s">
        <v>244</v>
      </c>
      <c r="E144" s="57" t="str">
        <f>+Tabla1[[#This Row],[CODIGO ACTIVIDAD EN PPP Y LINEAMIENTO]]&amp;Tabla1[[#This Row],[ENTORNO/COMPONENTE]]</f>
        <v>4Vigilancia de la salud ambiental</v>
      </c>
      <c r="F144" s="121" t="str">
        <f>+VLOOKUP(Tabla1[[#This Row],[Columna1]],IG!$D$3:$L$1907,3,FALSE)</f>
        <v>Línea Seguridad química</v>
      </c>
      <c r="G144" s="121" t="str">
        <f>+VLOOKUP(Tabla1[[#This Row],[Columna1]],IG!$D$3:$W$1907,4,FALSE)</f>
        <v>IVC A ESTABLECIMIENTOS DE ESTÉTICA ORNAMENTAL</v>
      </c>
      <c r="H144" s="121" t="str">
        <f>+VLOOKUP(Tabla1[[#This Row],[Columna1]],IG!$D$3:$W$1907,5,FALSE)</f>
        <v>Establecimiento vigilado y controlado</v>
      </c>
      <c r="I144" s="121" t="str">
        <f>+VLOOKUP(Tabla1[[#This Row],[Columna1]],IG!$D$3:$W$1907,6,FALSE)</f>
        <v>VER SIVIGILA</v>
      </c>
      <c r="J144" s="121" t="str">
        <f>+VLOOKUP(Tabla1[[#This Row],[Columna1]],IG!$D$3:$W$1907,7,FALSE)</f>
        <v>VER SIVIGILA</v>
      </c>
      <c r="K144" s="27" t="s">
        <v>42</v>
      </c>
      <c r="L144" s="28" t="s">
        <v>30</v>
      </c>
      <c r="M144" s="57" t="str">
        <f>+Tabla1[[#This Row],[Columna1]]&amp;Tabla1[[#This Row],[LOCALIDAD]]&amp;Tabla1[[#This Row],[MES]]</f>
        <v>4Vigilancia de la salud ambientalPUENTE ARANDAE. ABRIL 2025</v>
      </c>
      <c r="N144" s="27" t="s">
        <v>710</v>
      </c>
      <c r="O144" s="59">
        <f>+VLOOKUP(Tabla1[[#This Row],[concatenar]],IG!$M$3:$W$1907,2,FALSE)</f>
        <v>0</v>
      </c>
      <c r="P144" s="59">
        <f>+VLOOKUP(Tabla1[[#This Row],[concatenar]],IG!$M$3:$W$1907,3,FALSE)</f>
        <v>90168</v>
      </c>
      <c r="Q144" s="105">
        <f>+VLOOKUP(Tabla1[[#This Row],[concatenar]],IG!$M$3:$W$1907,8,FALSE)</f>
        <v>0</v>
      </c>
      <c r="R144" s="99">
        <f>+VLOOKUP(Tabla1[[#This Row],[concatenar]],IG!$M$3:$W$1907,9,FALSE)</f>
        <v>56</v>
      </c>
      <c r="S144" s="103">
        <f>+VLOOKUP(Tabla1[[#This Row],[concatenar]],IG!$M$3:$W$1907,10,FALSE)</f>
        <v>0</v>
      </c>
      <c r="T144" s="122">
        <f>+VLOOKUP(Tabla1[[#This Row],[concatenar]],IG!$M$3:$W$1907,11,FALSE)</f>
        <v>5049408</v>
      </c>
      <c r="U144" s="27" t="s">
        <v>447</v>
      </c>
      <c r="V144" s="29">
        <v>1</v>
      </c>
      <c r="W144" s="27"/>
      <c r="X144" s="27">
        <v>10</v>
      </c>
      <c r="Y144" s="60">
        <f>ROUND(Tabla1[[#This Row],[VALOR UNITARIO SEGUIMIENTO FINANCIERO
2024]]*Tabla1[[#This Row],[MET AFECTADA PORLA GLOSA
RECURSOS 2024]]*Tabla1[[#This Row],[Porcentaje de Glosa]],0)</f>
        <v>0</v>
      </c>
      <c r="Z144" s="60">
        <f>ROUND(Tabla1[[#This Row],[VALOR UNITARIO SEGUIMIENTO FINANCIERO
2025]]*Tabla1[[#This Row],[META AFECTADA PORLA GLOSA
RECURSOS 2025]]*Tabla1[[#This Row],[Porcentaje de Glosa]],0)</f>
        <v>901680</v>
      </c>
      <c r="AA144" s="60">
        <f>ROUND(Tabla1[[#This Row],[VALOR DE LA GLOSA 2024]]+Tabla1[[#This Row],[VALOR DE LA GLOSA 2025]],0)</f>
        <v>901680</v>
      </c>
      <c r="AB144" s="64" t="s">
        <v>713</v>
      </c>
      <c r="AC144" s="27" t="s">
        <v>682</v>
      </c>
      <c r="AD144" s="115">
        <v>0</v>
      </c>
      <c r="AE144" s="27" t="s">
        <v>714</v>
      </c>
      <c r="AF144" s="115">
        <f>ROUND(Tabla1[[#This Row],[VALOR TOTAL DE LA GLOSA]]-Tabla1[[#This Row],[Valor soportado por la Subred]],0)</f>
        <v>901680</v>
      </c>
      <c r="AG144" s="27"/>
      <c r="AH144" s="27"/>
      <c r="AI144" s="115">
        <f>ROUND(Tabla1[[#This Row],[VALOR GLOSA DEFINITIVA]]-Tabla1[[#This Row],[VALOR LEVANTADO EN LIQUIDACION]],0)</f>
        <v>901680</v>
      </c>
    </row>
    <row r="145" spans="2:35" s="30" customFormat="1" ht="87.6" customHeight="1">
      <c r="B145" s="28" t="s">
        <v>439</v>
      </c>
      <c r="C145" s="120">
        <v>22</v>
      </c>
      <c r="D145" s="27" t="s">
        <v>244</v>
      </c>
      <c r="E145" s="57" t="str">
        <f>+Tabla1[[#This Row],[CODIGO ACTIVIDAD EN PPP Y LINEAMIENTO]]&amp;Tabla1[[#This Row],[ENTORNO/COMPONENTE]]</f>
        <v>22Vigilancia de la salud ambiental</v>
      </c>
      <c r="F145" s="121" t="str">
        <f>+VLOOKUP(Tabla1[[#This Row],[Columna1]],IG!$D$3:$L$1907,3,FALSE)</f>
        <v>Línea Seguridad química</v>
      </c>
      <c r="G145" s="121" t="str">
        <f>+VLOOKUP(Tabla1[[#This Row],[Columna1]],IG!$D$3:$W$1907,4,FALSE)</f>
        <v>IVC A MICROEMPRESAS Y PEQUEÑAS EMPRESAS</v>
      </c>
      <c r="H145" s="121" t="str">
        <f>+VLOOKUP(Tabla1[[#This Row],[Columna1]],IG!$D$3:$W$1907,5,FALSE)</f>
        <v>Establecimiento vigilado y controlado</v>
      </c>
      <c r="I145" s="121" t="str">
        <f>+VLOOKUP(Tabla1[[#This Row],[Columna1]],IG!$D$3:$W$1907,6,FALSE)</f>
        <v>VER SIVIGILA</v>
      </c>
      <c r="J145" s="121" t="str">
        <f>+VLOOKUP(Tabla1[[#This Row],[Columna1]],IG!$D$3:$W$1907,7,FALSE)</f>
        <v>VER SIVIGILA</v>
      </c>
      <c r="K145" s="27" t="s">
        <v>42</v>
      </c>
      <c r="L145" s="28" t="s">
        <v>30</v>
      </c>
      <c r="M145" s="57" t="str">
        <f>+Tabla1[[#This Row],[Columna1]]&amp;Tabla1[[#This Row],[LOCALIDAD]]&amp;Tabla1[[#This Row],[MES]]</f>
        <v>22Vigilancia de la salud ambientalPUENTE ARANDAE. ABRIL 2025</v>
      </c>
      <c r="N145" s="27" t="s">
        <v>710</v>
      </c>
      <c r="O145" s="59">
        <f>+VLOOKUP(Tabla1[[#This Row],[concatenar]],IG!$M$3:$W$1907,2,FALSE)</f>
        <v>0</v>
      </c>
      <c r="P145" s="59">
        <f>+VLOOKUP(Tabla1[[#This Row],[concatenar]],IG!$M$3:$W$1907,3,FALSE)</f>
        <v>90168</v>
      </c>
      <c r="Q145" s="105">
        <f>+VLOOKUP(Tabla1[[#This Row],[concatenar]],IG!$M$3:$W$1907,8,FALSE)</f>
        <v>0</v>
      </c>
      <c r="R145" s="99">
        <f>+VLOOKUP(Tabla1[[#This Row],[concatenar]],IG!$M$3:$W$1907,9,FALSE)</f>
        <v>59</v>
      </c>
      <c r="S145" s="103">
        <f>+VLOOKUP(Tabla1[[#This Row],[concatenar]],IG!$M$3:$W$1907,10,FALSE)</f>
        <v>0</v>
      </c>
      <c r="T145" s="122">
        <f>+VLOOKUP(Tabla1[[#This Row],[concatenar]],IG!$M$3:$W$1907,11,FALSE)</f>
        <v>5319912</v>
      </c>
      <c r="U145" s="27" t="s">
        <v>447</v>
      </c>
      <c r="V145" s="29">
        <v>1</v>
      </c>
      <c r="W145" s="27"/>
      <c r="X145" s="27">
        <v>1</v>
      </c>
      <c r="Y145" s="60">
        <f>ROUND(Tabla1[[#This Row],[VALOR UNITARIO SEGUIMIENTO FINANCIERO
2024]]*Tabla1[[#This Row],[MET AFECTADA PORLA GLOSA
RECURSOS 2024]]*Tabla1[[#This Row],[Porcentaje de Glosa]],0)</f>
        <v>0</v>
      </c>
      <c r="Z145" s="60">
        <f>ROUND(Tabla1[[#This Row],[VALOR UNITARIO SEGUIMIENTO FINANCIERO
2025]]*Tabla1[[#This Row],[META AFECTADA PORLA GLOSA
RECURSOS 2025]]*Tabla1[[#This Row],[Porcentaje de Glosa]],0)</f>
        <v>90168</v>
      </c>
      <c r="AA145" s="60">
        <f>ROUND(Tabla1[[#This Row],[VALOR DE LA GLOSA 2024]]+Tabla1[[#This Row],[VALOR DE LA GLOSA 2025]],0)</f>
        <v>90168</v>
      </c>
      <c r="AB145" s="64" t="s">
        <v>715</v>
      </c>
      <c r="AC145" s="27" t="s">
        <v>682</v>
      </c>
      <c r="AD145" s="115">
        <v>0</v>
      </c>
      <c r="AE145" s="27" t="s">
        <v>714</v>
      </c>
      <c r="AF145" s="115">
        <f>ROUND(Tabla1[[#This Row],[VALOR TOTAL DE LA GLOSA]]-Tabla1[[#This Row],[Valor soportado por la Subred]],0)</f>
        <v>90168</v>
      </c>
      <c r="AG145" s="27"/>
      <c r="AH145" s="27"/>
      <c r="AI145" s="115">
        <f>ROUND(Tabla1[[#This Row],[VALOR GLOSA DEFINITIVA]]-Tabla1[[#This Row],[VALOR LEVANTADO EN LIQUIDACION]],0)</f>
        <v>90168</v>
      </c>
    </row>
    <row r="146" spans="2:35" s="30" customFormat="1" ht="87.6" customHeight="1">
      <c r="B146" s="28" t="s">
        <v>439</v>
      </c>
      <c r="C146" s="120">
        <v>1205</v>
      </c>
      <c r="D146" s="27" t="s">
        <v>244</v>
      </c>
      <c r="E146" s="57" t="str">
        <f>+Tabla1[[#This Row],[CODIGO ACTIVIDAD EN PPP Y LINEAMIENTO]]&amp;Tabla1[[#This Row],[ENTORNO/COMPONENTE]]</f>
        <v>1205Vigilancia de la salud ambiental</v>
      </c>
      <c r="F146" s="121" t="str">
        <f>+VLOOKUP(Tabla1[[#This Row],[Columna1]],IG!$D$3:$L$1907,3,FALSE)</f>
        <v>Línea Seguridad química</v>
      </c>
      <c r="G146" s="121" t="str">
        <f>+VLOOKUP(Tabla1[[#This Row],[Columna1]],IG!$D$3:$W$1907,4,FALSE)</f>
        <v>IVC A ESTABLECIMIENTOS DE ESTÉTICA FACIAL Y/O CORPORAL Y ESTÉTICA ORNAMENTAL</v>
      </c>
      <c r="H146" s="121" t="str">
        <f>+VLOOKUP(Tabla1[[#This Row],[Columna1]],IG!$D$3:$W$1907,5,FALSE)</f>
        <v>Establecimiento vigilado y controlado</v>
      </c>
      <c r="I146" s="121" t="str">
        <f>+VLOOKUP(Tabla1[[#This Row],[Columna1]],IG!$D$3:$W$1907,6,FALSE)</f>
        <v>VER SIVIGILA</v>
      </c>
      <c r="J146" s="121" t="str">
        <f>+VLOOKUP(Tabla1[[#This Row],[Columna1]],IG!$D$3:$W$1907,7,FALSE)</f>
        <v>VER SIVIGILA</v>
      </c>
      <c r="K146" s="27" t="s">
        <v>42</v>
      </c>
      <c r="L146" s="28" t="s">
        <v>30</v>
      </c>
      <c r="M146" s="57" t="str">
        <f>+Tabla1[[#This Row],[Columna1]]&amp;Tabla1[[#This Row],[LOCALIDAD]]&amp;Tabla1[[#This Row],[MES]]</f>
        <v>1205Vigilancia de la salud ambientalPUENTE ARANDAE. ABRIL 2025</v>
      </c>
      <c r="N146" s="27" t="s">
        <v>710</v>
      </c>
      <c r="O146" s="59">
        <f>+VLOOKUP(Tabla1[[#This Row],[concatenar]],IG!$M$3:$W$1907,2,FALSE)</f>
        <v>0</v>
      </c>
      <c r="P146" s="59">
        <f>+VLOOKUP(Tabla1[[#This Row],[concatenar]],IG!$M$3:$W$1907,3,FALSE)</f>
        <v>180336</v>
      </c>
      <c r="Q146" s="105">
        <f>+VLOOKUP(Tabla1[[#This Row],[concatenar]],IG!$M$3:$W$1907,8,FALSE)</f>
        <v>0</v>
      </c>
      <c r="R146" s="99">
        <f>+VLOOKUP(Tabla1[[#This Row],[concatenar]],IG!$M$3:$W$1907,9,FALSE)</f>
        <v>3</v>
      </c>
      <c r="S146" s="103">
        <f>+VLOOKUP(Tabla1[[#This Row],[concatenar]],IG!$M$3:$W$1907,10,FALSE)</f>
        <v>0</v>
      </c>
      <c r="T146" s="122">
        <f>+VLOOKUP(Tabla1[[#This Row],[concatenar]],IG!$M$3:$W$1907,11,FALSE)</f>
        <v>541008</v>
      </c>
      <c r="U146" s="27" t="s">
        <v>447</v>
      </c>
      <c r="V146" s="29">
        <v>1</v>
      </c>
      <c r="W146" s="27"/>
      <c r="X146" s="27">
        <v>2</v>
      </c>
      <c r="Y146" s="60">
        <f>ROUND(Tabla1[[#This Row],[VALOR UNITARIO SEGUIMIENTO FINANCIERO
2024]]*Tabla1[[#This Row],[MET AFECTADA PORLA GLOSA
RECURSOS 2024]]*Tabla1[[#This Row],[Porcentaje de Glosa]],0)</f>
        <v>0</v>
      </c>
      <c r="Z146" s="60">
        <f>ROUND(Tabla1[[#This Row],[VALOR UNITARIO SEGUIMIENTO FINANCIERO
2025]]*Tabla1[[#This Row],[META AFECTADA PORLA GLOSA
RECURSOS 2025]]*Tabla1[[#This Row],[Porcentaje de Glosa]],0)</f>
        <v>360672</v>
      </c>
      <c r="AA146" s="60">
        <f>ROUND(Tabla1[[#This Row],[VALOR DE LA GLOSA 2024]]+Tabla1[[#This Row],[VALOR DE LA GLOSA 2025]],0)</f>
        <v>360672</v>
      </c>
      <c r="AB146" s="64" t="s">
        <v>716</v>
      </c>
      <c r="AC146" s="27" t="s">
        <v>682</v>
      </c>
      <c r="AD146" s="115">
        <v>0</v>
      </c>
      <c r="AE146" s="27" t="s">
        <v>714</v>
      </c>
      <c r="AF146" s="115">
        <f>ROUND(Tabla1[[#This Row],[VALOR TOTAL DE LA GLOSA]]-Tabla1[[#This Row],[Valor soportado por la Subred]],0)</f>
        <v>360672</v>
      </c>
      <c r="AG146" s="27"/>
      <c r="AH146" s="27"/>
      <c r="AI146" s="115">
        <f>ROUND(Tabla1[[#This Row],[VALOR GLOSA DEFINITIVA]]-Tabla1[[#This Row],[VALOR LEVANTADO EN LIQUIDACION]],0)</f>
        <v>360672</v>
      </c>
    </row>
    <row r="147" spans="2:35" s="30" customFormat="1" ht="87.6" customHeight="1">
      <c r="B147" s="28" t="s">
        <v>439</v>
      </c>
      <c r="C147" s="120">
        <v>1742</v>
      </c>
      <c r="D147" s="27" t="s">
        <v>244</v>
      </c>
      <c r="E147" s="57" t="str">
        <f>+Tabla1[[#This Row],[CODIGO ACTIVIDAD EN PPP Y LINEAMIENTO]]&amp;Tabla1[[#This Row],[ENTORNO/COMPONENTE]]</f>
        <v>1742Vigilancia de la salud ambiental</v>
      </c>
      <c r="F147" s="121" t="str">
        <f>+VLOOKUP(Tabla1[[#This Row],[Columna1]],IG!$D$3:$L$1907,3,FALSE)</f>
        <v>Línea Seguridad química</v>
      </c>
      <c r="G147" s="121" t="str">
        <f>+VLOOKUP(Tabla1[[#This Row],[Columna1]],IG!$D$3:$W$1907,4,FALSE)</f>
        <v>IVC A DEPÓSITOS DE MATERIAL DE CONSTRUCCIÓN DE MENOS DE 20 TRABAJADORES</v>
      </c>
      <c r="H147" s="121" t="str">
        <f>+VLOOKUP(Tabla1[[#This Row],[Columna1]],IG!$D$3:$W$1907,5,FALSE)</f>
        <v>Establecimiento vigilado y controlado</v>
      </c>
      <c r="I147" s="121" t="str">
        <f>+VLOOKUP(Tabla1[[#This Row],[Columna1]],IG!$D$3:$W$1907,6,FALSE)</f>
        <v>VER SIVIGILA</v>
      </c>
      <c r="J147" s="121" t="str">
        <f>+VLOOKUP(Tabla1[[#This Row],[Columna1]],IG!$D$3:$W$1907,7,FALSE)</f>
        <v>VER SIVIGILA</v>
      </c>
      <c r="K147" s="27" t="s">
        <v>42</v>
      </c>
      <c r="L147" s="28" t="s">
        <v>30</v>
      </c>
      <c r="M147" s="57" t="str">
        <f>+Tabla1[[#This Row],[Columna1]]&amp;Tabla1[[#This Row],[LOCALIDAD]]&amp;Tabla1[[#This Row],[MES]]</f>
        <v>1742Vigilancia de la salud ambientalPUENTE ARANDAE. ABRIL 2025</v>
      </c>
      <c r="N147" s="27" t="s">
        <v>710</v>
      </c>
      <c r="O147" s="59">
        <f>+VLOOKUP(Tabla1[[#This Row],[concatenar]],IG!$M$3:$W$1907,2,FALSE)</f>
        <v>0</v>
      </c>
      <c r="P147" s="59">
        <f>+VLOOKUP(Tabla1[[#This Row],[concatenar]],IG!$M$3:$W$1907,3,FALSE)</f>
        <v>60112</v>
      </c>
      <c r="Q147" s="105">
        <f>+VLOOKUP(Tabla1[[#This Row],[concatenar]],IG!$M$3:$W$1907,8,FALSE)</f>
        <v>0</v>
      </c>
      <c r="R147" s="99">
        <f>+VLOOKUP(Tabla1[[#This Row],[concatenar]],IG!$M$3:$W$1907,9,FALSE)</f>
        <v>31</v>
      </c>
      <c r="S147" s="103">
        <f>+VLOOKUP(Tabla1[[#This Row],[concatenar]],IG!$M$3:$W$1907,10,FALSE)</f>
        <v>0</v>
      </c>
      <c r="T147" s="122">
        <f>+VLOOKUP(Tabla1[[#This Row],[concatenar]],IG!$M$3:$W$1907,11,FALSE)</f>
        <v>1863472</v>
      </c>
      <c r="U147" s="27" t="s">
        <v>447</v>
      </c>
      <c r="V147" s="29">
        <v>1</v>
      </c>
      <c r="W147" s="27"/>
      <c r="X147" s="27">
        <v>2</v>
      </c>
      <c r="Y147" s="60">
        <f>ROUND(Tabla1[[#This Row],[VALOR UNITARIO SEGUIMIENTO FINANCIERO
2024]]*Tabla1[[#This Row],[MET AFECTADA PORLA GLOSA
RECURSOS 2024]]*Tabla1[[#This Row],[Porcentaje de Glosa]],0)</f>
        <v>0</v>
      </c>
      <c r="Z147" s="60">
        <f>ROUND(Tabla1[[#This Row],[VALOR UNITARIO SEGUIMIENTO FINANCIERO
2025]]*Tabla1[[#This Row],[META AFECTADA PORLA GLOSA
RECURSOS 2025]]*Tabla1[[#This Row],[Porcentaje de Glosa]],0)</f>
        <v>120224</v>
      </c>
      <c r="AA147" s="60">
        <f>ROUND(Tabla1[[#This Row],[VALOR DE LA GLOSA 2024]]+Tabla1[[#This Row],[VALOR DE LA GLOSA 2025]],0)</f>
        <v>120224</v>
      </c>
      <c r="AB147" s="64" t="s">
        <v>717</v>
      </c>
      <c r="AC147" s="27" t="s">
        <v>682</v>
      </c>
      <c r="AD147" s="115">
        <v>0</v>
      </c>
      <c r="AE147" s="27" t="s">
        <v>714</v>
      </c>
      <c r="AF147" s="115">
        <f>ROUND(Tabla1[[#This Row],[VALOR TOTAL DE LA GLOSA]]-Tabla1[[#This Row],[Valor soportado por la Subred]],0)</f>
        <v>120224</v>
      </c>
      <c r="AG147" s="27"/>
      <c r="AH147" s="27"/>
      <c r="AI147" s="115">
        <f>ROUND(Tabla1[[#This Row],[VALOR GLOSA DEFINITIVA]]-Tabla1[[#This Row],[VALOR LEVANTADO EN LIQUIDACION]],0)</f>
        <v>120224</v>
      </c>
    </row>
    <row r="148" spans="2:35" s="30" customFormat="1" ht="87.6" customHeight="1">
      <c r="B148" s="28" t="s">
        <v>439</v>
      </c>
      <c r="C148" s="120">
        <v>1744</v>
      </c>
      <c r="D148" s="27" t="s">
        <v>244</v>
      </c>
      <c r="E148" s="57" t="str">
        <f>+Tabla1[[#This Row],[CODIGO ACTIVIDAD EN PPP Y LINEAMIENTO]]&amp;Tabla1[[#This Row],[ENTORNO/COMPONENTE]]</f>
        <v>1744Vigilancia de la salud ambiental</v>
      </c>
      <c r="F148" s="121" t="str">
        <f>+VLOOKUP(Tabla1[[#This Row],[Columna1]],IG!$D$3:$L$1907,3,FALSE)</f>
        <v>Línea Seguridad química</v>
      </c>
      <c r="G148" s="121" t="str">
        <f>+VLOOKUP(Tabla1[[#This Row],[Columna1]],IG!$D$3:$W$1907,4,FALSE)</f>
        <v>IVC A INDUSTRIA TEXTIL DE MENOS DE 20 TRABAJADORES</v>
      </c>
      <c r="H148" s="121" t="str">
        <f>+VLOOKUP(Tabla1[[#This Row],[Columna1]],IG!$D$3:$W$1907,5,FALSE)</f>
        <v>Establecimiento vigilado y controlado</v>
      </c>
      <c r="I148" s="121" t="str">
        <f>+VLOOKUP(Tabla1[[#This Row],[Columna1]],IG!$D$3:$W$1907,6,FALSE)</f>
        <v>VER SIVIGILA</v>
      </c>
      <c r="J148" s="121" t="str">
        <f>+VLOOKUP(Tabla1[[#This Row],[Columna1]],IG!$D$3:$W$1907,7,FALSE)</f>
        <v>VER SIVIGILA</v>
      </c>
      <c r="K148" s="27" t="s">
        <v>42</v>
      </c>
      <c r="L148" s="28" t="s">
        <v>30</v>
      </c>
      <c r="M148" s="57" t="str">
        <f>+Tabla1[[#This Row],[Columna1]]&amp;Tabla1[[#This Row],[LOCALIDAD]]&amp;Tabla1[[#This Row],[MES]]</f>
        <v>1744Vigilancia de la salud ambientalPUENTE ARANDAE. ABRIL 2025</v>
      </c>
      <c r="N148" s="27" t="s">
        <v>710</v>
      </c>
      <c r="O148" s="59">
        <f>+VLOOKUP(Tabla1[[#This Row],[concatenar]],IG!$M$3:$W$1907,2,FALSE)</f>
        <v>0</v>
      </c>
      <c r="P148" s="59">
        <f>+VLOOKUP(Tabla1[[#This Row],[concatenar]],IG!$M$3:$W$1907,3,FALSE)</f>
        <v>60112</v>
      </c>
      <c r="Q148" s="105">
        <f>+VLOOKUP(Tabla1[[#This Row],[concatenar]],IG!$M$3:$W$1907,8,FALSE)</f>
        <v>0</v>
      </c>
      <c r="R148" s="99">
        <f>+VLOOKUP(Tabla1[[#This Row],[concatenar]],IG!$M$3:$W$1907,9,FALSE)</f>
        <v>14</v>
      </c>
      <c r="S148" s="103">
        <f>+VLOOKUP(Tabla1[[#This Row],[concatenar]],IG!$M$3:$W$1907,10,FALSE)</f>
        <v>0</v>
      </c>
      <c r="T148" s="122">
        <f>+VLOOKUP(Tabla1[[#This Row],[concatenar]],IG!$M$3:$W$1907,11,FALSE)</f>
        <v>841568</v>
      </c>
      <c r="U148" s="27" t="s">
        <v>447</v>
      </c>
      <c r="V148" s="29">
        <v>1</v>
      </c>
      <c r="W148" s="27"/>
      <c r="X148" s="27">
        <v>1</v>
      </c>
      <c r="Y148" s="60">
        <f>ROUND(Tabla1[[#This Row],[VALOR UNITARIO SEGUIMIENTO FINANCIERO
2024]]*Tabla1[[#This Row],[MET AFECTADA PORLA GLOSA
RECURSOS 2024]]*Tabla1[[#This Row],[Porcentaje de Glosa]],0)</f>
        <v>0</v>
      </c>
      <c r="Z148" s="60">
        <f>ROUND(Tabla1[[#This Row],[VALOR UNITARIO SEGUIMIENTO FINANCIERO
2025]]*Tabla1[[#This Row],[META AFECTADA PORLA GLOSA
RECURSOS 2025]]*Tabla1[[#This Row],[Porcentaje de Glosa]],0)</f>
        <v>60112</v>
      </c>
      <c r="AA148" s="60">
        <f>ROUND(Tabla1[[#This Row],[VALOR DE LA GLOSA 2024]]+Tabla1[[#This Row],[VALOR DE LA GLOSA 2025]],0)</f>
        <v>60112</v>
      </c>
      <c r="AB148" s="64" t="s">
        <v>718</v>
      </c>
      <c r="AC148" s="27" t="s">
        <v>682</v>
      </c>
      <c r="AD148" s="115">
        <v>0</v>
      </c>
      <c r="AE148" s="27" t="s">
        <v>714</v>
      </c>
      <c r="AF148" s="115">
        <f>ROUND(Tabla1[[#This Row],[VALOR TOTAL DE LA GLOSA]]-Tabla1[[#This Row],[Valor soportado por la Subred]],0)</f>
        <v>60112</v>
      </c>
      <c r="AG148" s="27"/>
      <c r="AH148" s="27"/>
      <c r="AI148" s="115">
        <f>ROUND(Tabla1[[#This Row],[VALOR GLOSA DEFINITIVA]]-Tabla1[[#This Row],[VALOR LEVANTADO EN LIQUIDACION]],0)</f>
        <v>60112</v>
      </c>
    </row>
    <row r="149" spans="2:35" s="30" customFormat="1" ht="87.6" customHeight="1">
      <c r="B149" s="28" t="s">
        <v>439</v>
      </c>
      <c r="C149" s="120">
        <v>1752</v>
      </c>
      <c r="D149" s="27" t="s">
        <v>244</v>
      </c>
      <c r="E149" s="57" t="str">
        <f>+Tabla1[[#This Row],[CODIGO ACTIVIDAD EN PPP Y LINEAMIENTO]]&amp;Tabla1[[#This Row],[ENTORNO/COMPONENTE]]</f>
        <v>1752Vigilancia de la salud ambiental</v>
      </c>
      <c r="F149" s="121" t="str">
        <f>+VLOOKUP(Tabla1[[#This Row],[Columna1]],IG!$D$3:$L$1907,3,FALSE)</f>
        <v>Línea Seguridad química</v>
      </c>
      <c r="G149" s="121" t="str">
        <f>+VLOOKUP(Tabla1[[#This Row],[Columna1]],IG!$D$3:$W$1907,4,FALSE)</f>
        <v>IVC A INDUSTRIA DEL PLÁSTICO DE MENOS DE 20 TRABAJADORES</v>
      </c>
      <c r="H149" s="121" t="str">
        <f>+VLOOKUP(Tabla1[[#This Row],[Columna1]],IG!$D$3:$W$1907,5,FALSE)</f>
        <v>Establecimiento vigilado y controlado</v>
      </c>
      <c r="I149" s="121" t="str">
        <f>+VLOOKUP(Tabla1[[#This Row],[Columna1]],IG!$D$3:$W$1907,6,FALSE)</f>
        <v>VER SIVIGILA</v>
      </c>
      <c r="J149" s="121" t="str">
        <f>+VLOOKUP(Tabla1[[#This Row],[Columna1]],IG!$D$3:$W$1907,7,FALSE)</f>
        <v>VER SIVIGILA</v>
      </c>
      <c r="K149" s="27" t="s">
        <v>42</v>
      </c>
      <c r="L149" s="28" t="s">
        <v>30</v>
      </c>
      <c r="M149" s="57" t="str">
        <f>+Tabla1[[#This Row],[Columna1]]&amp;Tabla1[[#This Row],[LOCALIDAD]]&amp;Tabla1[[#This Row],[MES]]</f>
        <v>1752Vigilancia de la salud ambientalPUENTE ARANDAE. ABRIL 2025</v>
      </c>
      <c r="N149" s="27" t="s">
        <v>710</v>
      </c>
      <c r="O149" s="59">
        <f>+VLOOKUP(Tabla1[[#This Row],[concatenar]],IG!$M$3:$W$1907,2,FALSE)</f>
        <v>0</v>
      </c>
      <c r="P149" s="59">
        <f>+VLOOKUP(Tabla1[[#This Row],[concatenar]],IG!$M$3:$W$1907,3,FALSE)</f>
        <v>75140</v>
      </c>
      <c r="Q149" s="105">
        <f>+VLOOKUP(Tabla1[[#This Row],[concatenar]],IG!$M$3:$W$1907,8,FALSE)</f>
        <v>0</v>
      </c>
      <c r="R149" s="99">
        <f>+VLOOKUP(Tabla1[[#This Row],[concatenar]],IG!$M$3:$W$1907,9,FALSE)</f>
        <v>14</v>
      </c>
      <c r="S149" s="103">
        <f>+VLOOKUP(Tabla1[[#This Row],[concatenar]],IG!$M$3:$W$1907,10,FALSE)</f>
        <v>0</v>
      </c>
      <c r="T149" s="122">
        <f>+VLOOKUP(Tabla1[[#This Row],[concatenar]],IG!$M$3:$W$1907,11,FALSE)</f>
        <v>1051960</v>
      </c>
      <c r="U149" s="27" t="s">
        <v>447</v>
      </c>
      <c r="V149" s="29">
        <v>1</v>
      </c>
      <c r="W149" s="27"/>
      <c r="X149" s="27">
        <v>1</v>
      </c>
      <c r="Y149" s="60">
        <f>ROUND(Tabla1[[#This Row],[VALOR UNITARIO SEGUIMIENTO FINANCIERO
2024]]*Tabla1[[#This Row],[MET AFECTADA PORLA GLOSA
RECURSOS 2024]]*Tabla1[[#This Row],[Porcentaje de Glosa]],0)</f>
        <v>0</v>
      </c>
      <c r="Z149" s="60">
        <f>ROUND(Tabla1[[#This Row],[VALOR UNITARIO SEGUIMIENTO FINANCIERO
2025]]*Tabla1[[#This Row],[META AFECTADA PORLA GLOSA
RECURSOS 2025]]*Tabla1[[#This Row],[Porcentaje de Glosa]],0)</f>
        <v>75140</v>
      </c>
      <c r="AA149" s="60">
        <f>ROUND(Tabla1[[#This Row],[VALOR DE LA GLOSA 2024]]+Tabla1[[#This Row],[VALOR DE LA GLOSA 2025]],0)</f>
        <v>75140</v>
      </c>
      <c r="AB149" s="64" t="s">
        <v>719</v>
      </c>
      <c r="AC149" s="27" t="s">
        <v>682</v>
      </c>
      <c r="AD149" s="115">
        <v>0</v>
      </c>
      <c r="AE149" s="27" t="s">
        <v>714</v>
      </c>
      <c r="AF149" s="115">
        <f>ROUND(Tabla1[[#This Row],[VALOR TOTAL DE LA GLOSA]]-Tabla1[[#This Row],[Valor soportado por la Subred]],0)</f>
        <v>75140</v>
      </c>
      <c r="AG149" s="27"/>
      <c r="AH149" s="27"/>
      <c r="AI149" s="115">
        <f>ROUND(Tabla1[[#This Row],[VALOR GLOSA DEFINITIVA]]-Tabla1[[#This Row],[VALOR LEVANTADO EN LIQUIDACION]],0)</f>
        <v>75140</v>
      </c>
    </row>
    <row r="150" spans="2:35" s="30" customFormat="1" ht="87.6" customHeight="1">
      <c r="B150" s="28" t="s">
        <v>439</v>
      </c>
      <c r="C150" s="120">
        <v>1754</v>
      </c>
      <c r="D150" s="27" t="s">
        <v>244</v>
      </c>
      <c r="E150" s="57" t="str">
        <f>+Tabla1[[#This Row],[CODIGO ACTIVIDAD EN PPP Y LINEAMIENTO]]&amp;Tabla1[[#This Row],[ENTORNO/COMPONENTE]]</f>
        <v>1754Vigilancia de la salud ambiental</v>
      </c>
      <c r="F150" s="121" t="str">
        <f>+VLOOKUP(Tabla1[[#This Row],[Columna1]],IG!$D$3:$L$1907,3,FALSE)</f>
        <v>Línea Seguridad química</v>
      </c>
      <c r="G150" s="121" t="str">
        <f>+VLOOKUP(Tabla1[[#This Row],[Columna1]],IG!$D$3:$W$1907,4,FALSE)</f>
        <v>IVC A ESTABLECIMIENTOS QUE UTILICEN COMO MATERIA PRIMA EL METAL DE MENOS DE 20 TRABAJADORES</v>
      </c>
      <c r="H150" s="121" t="str">
        <f>+VLOOKUP(Tabla1[[#This Row],[Columna1]],IG!$D$3:$W$1907,5,FALSE)</f>
        <v>Establecimiento vigilado y controlado</v>
      </c>
      <c r="I150" s="121" t="str">
        <f>+VLOOKUP(Tabla1[[#This Row],[Columna1]],IG!$D$3:$W$1907,6,FALSE)</f>
        <v>VER SIVIGILA</v>
      </c>
      <c r="J150" s="121" t="str">
        <f>+VLOOKUP(Tabla1[[#This Row],[Columna1]],IG!$D$3:$W$1907,7,FALSE)</f>
        <v>VER SIVIGILA</v>
      </c>
      <c r="K150" s="27" t="s">
        <v>42</v>
      </c>
      <c r="L150" s="28" t="s">
        <v>30</v>
      </c>
      <c r="M150" s="57" t="str">
        <f>+Tabla1[[#This Row],[Columna1]]&amp;Tabla1[[#This Row],[LOCALIDAD]]&amp;Tabla1[[#This Row],[MES]]</f>
        <v>1754Vigilancia de la salud ambientalPUENTE ARANDAE. ABRIL 2025</v>
      </c>
      <c r="N150" s="27" t="s">
        <v>710</v>
      </c>
      <c r="O150" s="59">
        <f>+VLOOKUP(Tabla1[[#This Row],[concatenar]],IG!$M$3:$W$1907,2,FALSE)</f>
        <v>0</v>
      </c>
      <c r="P150" s="59">
        <f>+VLOOKUP(Tabla1[[#This Row],[concatenar]],IG!$M$3:$W$1907,3,FALSE)</f>
        <v>75140</v>
      </c>
      <c r="Q150" s="105">
        <f>+VLOOKUP(Tabla1[[#This Row],[concatenar]],IG!$M$3:$W$1907,8,FALSE)</f>
        <v>0</v>
      </c>
      <c r="R150" s="99">
        <f>+VLOOKUP(Tabla1[[#This Row],[concatenar]],IG!$M$3:$W$1907,9,FALSE)</f>
        <v>27</v>
      </c>
      <c r="S150" s="103">
        <f>+VLOOKUP(Tabla1[[#This Row],[concatenar]],IG!$M$3:$W$1907,10,FALSE)</f>
        <v>0</v>
      </c>
      <c r="T150" s="122">
        <f>+VLOOKUP(Tabla1[[#This Row],[concatenar]],IG!$M$3:$W$1907,11,FALSE)</f>
        <v>2028780</v>
      </c>
      <c r="U150" s="27" t="s">
        <v>447</v>
      </c>
      <c r="V150" s="29">
        <v>1</v>
      </c>
      <c r="W150" s="27"/>
      <c r="X150" s="27">
        <v>1</v>
      </c>
      <c r="Y150" s="60">
        <f>ROUND(Tabla1[[#This Row],[VALOR UNITARIO SEGUIMIENTO FINANCIERO
2024]]*Tabla1[[#This Row],[MET AFECTADA PORLA GLOSA
RECURSOS 2024]]*Tabla1[[#This Row],[Porcentaje de Glosa]],0)</f>
        <v>0</v>
      </c>
      <c r="Z150" s="60">
        <f>ROUND(Tabla1[[#This Row],[VALOR UNITARIO SEGUIMIENTO FINANCIERO
2025]]*Tabla1[[#This Row],[META AFECTADA PORLA GLOSA
RECURSOS 2025]]*Tabla1[[#This Row],[Porcentaje de Glosa]],0)</f>
        <v>75140</v>
      </c>
      <c r="AA150" s="60">
        <f>ROUND(Tabla1[[#This Row],[VALOR DE LA GLOSA 2024]]+Tabla1[[#This Row],[VALOR DE LA GLOSA 2025]],0)</f>
        <v>75140</v>
      </c>
      <c r="AB150" s="64" t="s">
        <v>720</v>
      </c>
      <c r="AC150" s="27" t="s">
        <v>682</v>
      </c>
      <c r="AD150" s="115">
        <v>0</v>
      </c>
      <c r="AE150" s="27" t="s">
        <v>714</v>
      </c>
      <c r="AF150" s="115">
        <f>ROUND(Tabla1[[#This Row],[VALOR TOTAL DE LA GLOSA]]-Tabla1[[#This Row],[Valor soportado por la Subred]],0)</f>
        <v>75140</v>
      </c>
      <c r="AG150" s="27"/>
      <c r="AH150" s="27"/>
      <c r="AI150" s="115">
        <f>ROUND(Tabla1[[#This Row],[VALOR GLOSA DEFINITIVA]]-Tabla1[[#This Row],[VALOR LEVANTADO EN LIQUIDACION]],0)</f>
        <v>75140</v>
      </c>
    </row>
    <row r="151" spans="2:35" s="30" customFormat="1" ht="87.6" customHeight="1">
      <c r="B151" s="28" t="s">
        <v>439</v>
      </c>
      <c r="C151" s="120">
        <v>1860</v>
      </c>
      <c r="D151" s="27" t="s">
        <v>244</v>
      </c>
      <c r="E151" s="57" t="str">
        <f>+Tabla1[[#This Row],[CODIGO ACTIVIDAD EN PPP Y LINEAMIENTO]]&amp;Tabla1[[#This Row],[ENTORNO/COMPONENTE]]</f>
        <v>1860Vigilancia de la salud ambiental</v>
      </c>
      <c r="F151" s="121" t="str">
        <f>+VLOOKUP(Tabla1[[#This Row],[Columna1]],IG!$D$3:$L$1907,3,FALSE)</f>
        <v>Línea Seguridad química</v>
      </c>
      <c r="G151" s="121" t="str">
        <f>+VLOOKUP(Tabla1[[#This Row],[Columna1]],IG!$D$3:$W$1907,4,FALSE)</f>
        <v>Fortalecimiento de capacidades en riesgo químico</v>
      </c>
      <c r="H151" s="121" t="str">
        <f>+VLOOKUP(Tabla1[[#This Row],[Columna1]],IG!$D$3:$W$1907,5,FALSE)</f>
        <v>Fortalecimiento de capacidades</v>
      </c>
      <c r="I151" s="121" t="str">
        <f>+VLOOKUP(Tabla1[[#This Row],[Columna1]],IG!$D$3:$W$1907,6,FALSE)</f>
        <v>VER SIVIGILA</v>
      </c>
      <c r="J151" s="121" t="str">
        <f>+VLOOKUP(Tabla1[[#This Row],[Columna1]],IG!$D$3:$W$1907,7,FALSE)</f>
        <v>VER SIVIGILA</v>
      </c>
      <c r="K151" s="27" t="s">
        <v>43</v>
      </c>
      <c r="L151" s="28" t="s">
        <v>30</v>
      </c>
      <c r="M151" s="57" t="str">
        <f>+Tabla1[[#This Row],[Columna1]]&amp;Tabla1[[#This Row],[LOCALIDAD]]&amp;Tabla1[[#This Row],[MES]]</f>
        <v>1860Vigilancia de la salud ambientalBOSAE. ABRIL 2025</v>
      </c>
      <c r="N151" s="27" t="s">
        <v>710</v>
      </c>
      <c r="O151" s="59">
        <f>+VLOOKUP(Tabla1[[#This Row],[concatenar]],IG!$M$3:$W$1907,2,FALSE)</f>
        <v>0</v>
      </c>
      <c r="P151" s="59">
        <f>+VLOOKUP(Tabla1[[#This Row],[concatenar]],IG!$M$3:$W$1907,3,FALSE)</f>
        <v>180339</v>
      </c>
      <c r="Q151" s="105">
        <f>+VLOOKUP(Tabla1[[#This Row],[concatenar]],IG!$M$3:$W$1907,8,FALSE)</f>
        <v>0</v>
      </c>
      <c r="R151" s="99">
        <f>+VLOOKUP(Tabla1[[#This Row],[concatenar]],IG!$M$3:$W$1907,9,FALSE)</f>
        <v>2</v>
      </c>
      <c r="S151" s="103">
        <f>+VLOOKUP(Tabla1[[#This Row],[concatenar]],IG!$M$3:$W$1907,10,FALSE)</f>
        <v>0</v>
      </c>
      <c r="T151" s="122">
        <f>+VLOOKUP(Tabla1[[#This Row],[concatenar]],IG!$M$3:$W$1907,11,FALSE)</f>
        <v>360678</v>
      </c>
      <c r="U151" s="27" t="s">
        <v>447</v>
      </c>
      <c r="V151" s="29">
        <v>1</v>
      </c>
      <c r="W151" s="27"/>
      <c r="X151" s="27">
        <v>1</v>
      </c>
      <c r="Y151" s="60">
        <f>ROUND(Tabla1[[#This Row],[VALOR UNITARIO SEGUIMIENTO FINANCIERO
2024]]*Tabla1[[#This Row],[MET AFECTADA PORLA GLOSA
RECURSOS 2024]]*Tabla1[[#This Row],[Porcentaje de Glosa]],0)</f>
        <v>0</v>
      </c>
      <c r="Z151" s="60">
        <f>ROUND(Tabla1[[#This Row],[VALOR UNITARIO SEGUIMIENTO FINANCIERO
2025]]*Tabla1[[#This Row],[META AFECTADA PORLA GLOSA
RECURSOS 2025]]*Tabla1[[#This Row],[Porcentaje de Glosa]],0)</f>
        <v>180339</v>
      </c>
      <c r="AA151" s="60">
        <f>ROUND(Tabla1[[#This Row],[VALOR DE LA GLOSA 2024]]+Tabla1[[#This Row],[VALOR DE LA GLOSA 2025]],0)</f>
        <v>180339</v>
      </c>
      <c r="AB151" s="64" t="s">
        <v>721</v>
      </c>
      <c r="AC151" s="27" t="s">
        <v>682</v>
      </c>
      <c r="AD151" s="115">
        <v>0</v>
      </c>
      <c r="AE151" s="27" t="s">
        <v>714</v>
      </c>
      <c r="AF151" s="115">
        <f>ROUND(Tabla1[[#This Row],[VALOR TOTAL DE LA GLOSA]]-Tabla1[[#This Row],[Valor soportado por la Subred]],0)</f>
        <v>180339</v>
      </c>
      <c r="AG151" s="27"/>
      <c r="AH151" s="27"/>
      <c r="AI151" s="115">
        <f>ROUND(Tabla1[[#This Row],[VALOR GLOSA DEFINITIVA]]-Tabla1[[#This Row],[VALOR LEVANTADO EN LIQUIDACION]],0)</f>
        <v>180339</v>
      </c>
    </row>
    <row r="152" spans="2:35" s="30" customFormat="1" ht="87.6" customHeight="1">
      <c r="B152" s="28" t="s">
        <v>439</v>
      </c>
      <c r="C152" s="120">
        <v>4</v>
      </c>
      <c r="D152" s="27" t="s">
        <v>244</v>
      </c>
      <c r="E152" s="57" t="str">
        <f>+Tabla1[[#This Row],[CODIGO ACTIVIDAD EN PPP Y LINEAMIENTO]]&amp;Tabla1[[#This Row],[ENTORNO/COMPONENTE]]</f>
        <v>4Vigilancia de la salud ambiental</v>
      </c>
      <c r="F152" s="121" t="str">
        <f>+VLOOKUP(Tabla1[[#This Row],[Columna1]],IG!$D$3:$L$1907,3,FALSE)</f>
        <v>Línea Seguridad química</v>
      </c>
      <c r="G152" s="121" t="str">
        <f>+VLOOKUP(Tabla1[[#This Row],[Columna1]],IG!$D$3:$W$1907,4,FALSE)</f>
        <v>IVC A ESTABLECIMIENTOS DE ESTÉTICA ORNAMENTAL</v>
      </c>
      <c r="H152" s="121" t="str">
        <f>+VLOOKUP(Tabla1[[#This Row],[Columna1]],IG!$D$3:$W$1907,5,FALSE)</f>
        <v>Establecimiento vigilado y controlado</v>
      </c>
      <c r="I152" s="121" t="str">
        <f>+VLOOKUP(Tabla1[[#This Row],[Columna1]],IG!$D$3:$W$1907,6,FALSE)</f>
        <v>VER SIVIGILA</v>
      </c>
      <c r="J152" s="121" t="str">
        <f>+VLOOKUP(Tabla1[[#This Row],[Columna1]],IG!$D$3:$W$1907,7,FALSE)</f>
        <v>VER SIVIGILA</v>
      </c>
      <c r="K152" s="27" t="s">
        <v>42</v>
      </c>
      <c r="L152" s="28" t="s">
        <v>243</v>
      </c>
      <c r="M152" s="57" t="str">
        <f>+Tabla1[[#This Row],[Columna1]]&amp;Tabla1[[#This Row],[LOCALIDAD]]&amp;Tabla1[[#This Row],[MES]]</f>
        <v>4Vigilancia de la salud ambientalPUENTE ARANDAF. MAYO 2025</v>
      </c>
      <c r="N152" s="27" t="s">
        <v>710</v>
      </c>
      <c r="O152" s="59">
        <f>+VLOOKUP(Tabla1[[#This Row],[concatenar]],IG!$M$3:$W$1907,2,FALSE)</f>
        <v>0</v>
      </c>
      <c r="P152" s="59">
        <f>+VLOOKUP(Tabla1[[#This Row],[concatenar]],IG!$M$3:$W$1907,3,FALSE)</f>
        <v>90168</v>
      </c>
      <c r="Q152" s="105">
        <f>+VLOOKUP(Tabla1[[#This Row],[concatenar]],IG!$M$3:$W$1907,8,FALSE)</f>
        <v>0</v>
      </c>
      <c r="R152" s="99">
        <f>+VLOOKUP(Tabla1[[#This Row],[concatenar]],IG!$M$3:$W$1907,9,FALSE)</f>
        <v>48</v>
      </c>
      <c r="S152" s="103">
        <f>+VLOOKUP(Tabla1[[#This Row],[concatenar]],IG!$M$3:$W$1907,10,FALSE)</f>
        <v>0</v>
      </c>
      <c r="T152" s="122">
        <f>+VLOOKUP(Tabla1[[#This Row],[concatenar]],IG!$M$3:$W$1907,11,FALSE)</f>
        <v>4328064</v>
      </c>
      <c r="U152" s="27" t="s">
        <v>447</v>
      </c>
      <c r="V152" s="29">
        <v>1</v>
      </c>
      <c r="W152" s="27"/>
      <c r="X152" s="27">
        <v>4</v>
      </c>
      <c r="Y152" s="60">
        <f>ROUND(Tabla1[[#This Row],[VALOR UNITARIO SEGUIMIENTO FINANCIERO
2024]]*Tabla1[[#This Row],[MET AFECTADA PORLA GLOSA
RECURSOS 2024]]*Tabla1[[#This Row],[Porcentaje de Glosa]],0)</f>
        <v>0</v>
      </c>
      <c r="Z152" s="60">
        <f>ROUND(Tabla1[[#This Row],[VALOR UNITARIO SEGUIMIENTO FINANCIERO
2025]]*Tabla1[[#This Row],[META AFECTADA PORLA GLOSA
RECURSOS 2025]]*Tabla1[[#This Row],[Porcentaje de Glosa]],0)</f>
        <v>360672</v>
      </c>
      <c r="AA152" s="60">
        <f>ROUND(Tabla1[[#This Row],[VALOR DE LA GLOSA 2024]]+Tabla1[[#This Row],[VALOR DE LA GLOSA 2025]],0)</f>
        <v>360672</v>
      </c>
      <c r="AB152" s="64" t="s">
        <v>722</v>
      </c>
      <c r="AC152" s="27" t="s">
        <v>682</v>
      </c>
      <c r="AD152" s="115">
        <v>0</v>
      </c>
      <c r="AE152" s="27" t="s">
        <v>714</v>
      </c>
      <c r="AF152" s="115">
        <f>ROUND(Tabla1[[#This Row],[VALOR TOTAL DE LA GLOSA]]-Tabla1[[#This Row],[Valor soportado por la Subred]],0)</f>
        <v>360672</v>
      </c>
      <c r="AG152" s="27"/>
      <c r="AH152" s="27"/>
      <c r="AI152" s="115">
        <f>ROUND(Tabla1[[#This Row],[VALOR GLOSA DEFINITIVA]]-Tabla1[[#This Row],[VALOR LEVANTADO EN LIQUIDACION]],0)</f>
        <v>360672</v>
      </c>
    </row>
    <row r="153" spans="2:35" s="30" customFormat="1" ht="87.6" customHeight="1">
      <c r="B153" s="28" t="s">
        <v>439</v>
      </c>
      <c r="C153" s="120">
        <v>22</v>
      </c>
      <c r="D153" s="27" t="s">
        <v>244</v>
      </c>
      <c r="E153" s="57" t="str">
        <f>+Tabla1[[#This Row],[CODIGO ACTIVIDAD EN PPP Y LINEAMIENTO]]&amp;Tabla1[[#This Row],[ENTORNO/COMPONENTE]]</f>
        <v>22Vigilancia de la salud ambiental</v>
      </c>
      <c r="F153" s="121" t="str">
        <f>+VLOOKUP(Tabla1[[#This Row],[Columna1]],IG!$D$3:$L$1907,3,FALSE)</f>
        <v>Línea Seguridad química</v>
      </c>
      <c r="G153" s="121" t="str">
        <f>+VLOOKUP(Tabla1[[#This Row],[Columna1]],IG!$D$3:$W$1907,4,FALSE)</f>
        <v>IVC A MICROEMPRESAS Y PEQUEÑAS EMPRESAS</v>
      </c>
      <c r="H153" s="121" t="str">
        <f>+VLOOKUP(Tabla1[[#This Row],[Columna1]],IG!$D$3:$W$1907,5,FALSE)</f>
        <v>Establecimiento vigilado y controlado</v>
      </c>
      <c r="I153" s="121" t="str">
        <f>+VLOOKUP(Tabla1[[#This Row],[Columna1]],IG!$D$3:$W$1907,6,FALSE)</f>
        <v>VER SIVIGILA</v>
      </c>
      <c r="J153" s="121" t="str">
        <f>+VLOOKUP(Tabla1[[#This Row],[Columna1]],IG!$D$3:$W$1907,7,FALSE)</f>
        <v>VER SIVIGILA</v>
      </c>
      <c r="K153" s="27" t="s">
        <v>42</v>
      </c>
      <c r="L153" s="28" t="s">
        <v>243</v>
      </c>
      <c r="M153" s="57" t="str">
        <f>+Tabla1[[#This Row],[Columna1]]&amp;Tabla1[[#This Row],[LOCALIDAD]]&amp;Tabla1[[#This Row],[MES]]</f>
        <v>22Vigilancia de la salud ambientalPUENTE ARANDAF. MAYO 2025</v>
      </c>
      <c r="N153" s="27" t="s">
        <v>710</v>
      </c>
      <c r="O153" s="59">
        <f>+VLOOKUP(Tabla1[[#This Row],[concatenar]],IG!$M$3:$W$1907,2,FALSE)</f>
        <v>0</v>
      </c>
      <c r="P153" s="59">
        <f>+VLOOKUP(Tabla1[[#This Row],[concatenar]],IG!$M$3:$W$1907,3,FALSE)</f>
        <v>90168</v>
      </c>
      <c r="Q153" s="105">
        <f>+VLOOKUP(Tabla1[[#This Row],[concatenar]],IG!$M$3:$W$1907,8,FALSE)</f>
        <v>0</v>
      </c>
      <c r="R153" s="99">
        <f>+VLOOKUP(Tabla1[[#This Row],[concatenar]],IG!$M$3:$W$1907,9,FALSE)</f>
        <v>53</v>
      </c>
      <c r="S153" s="103">
        <f>+VLOOKUP(Tabla1[[#This Row],[concatenar]],IG!$M$3:$W$1907,10,FALSE)</f>
        <v>0</v>
      </c>
      <c r="T153" s="122">
        <f>+VLOOKUP(Tabla1[[#This Row],[concatenar]],IG!$M$3:$W$1907,11,FALSE)</f>
        <v>4778904</v>
      </c>
      <c r="U153" s="27" t="s">
        <v>447</v>
      </c>
      <c r="V153" s="29">
        <v>1</v>
      </c>
      <c r="W153" s="27"/>
      <c r="X153" s="27">
        <v>4</v>
      </c>
      <c r="Y153" s="60">
        <f>ROUND(Tabla1[[#This Row],[VALOR UNITARIO SEGUIMIENTO FINANCIERO
2024]]*Tabla1[[#This Row],[MET AFECTADA PORLA GLOSA
RECURSOS 2024]]*Tabla1[[#This Row],[Porcentaje de Glosa]],0)</f>
        <v>0</v>
      </c>
      <c r="Z153" s="60">
        <f>ROUND(Tabla1[[#This Row],[VALOR UNITARIO SEGUIMIENTO FINANCIERO
2025]]*Tabla1[[#This Row],[META AFECTADA PORLA GLOSA
RECURSOS 2025]]*Tabla1[[#This Row],[Porcentaje de Glosa]],0)</f>
        <v>360672</v>
      </c>
      <c r="AA153" s="60">
        <f>ROUND(Tabla1[[#This Row],[VALOR DE LA GLOSA 2024]]+Tabla1[[#This Row],[VALOR DE LA GLOSA 2025]],0)</f>
        <v>360672</v>
      </c>
      <c r="AB153" s="64" t="s">
        <v>723</v>
      </c>
      <c r="AC153" s="27" t="s">
        <v>682</v>
      </c>
      <c r="AD153" s="115">
        <v>0</v>
      </c>
      <c r="AE153" s="27" t="s">
        <v>714</v>
      </c>
      <c r="AF153" s="115">
        <f>ROUND(Tabla1[[#This Row],[VALOR TOTAL DE LA GLOSA]]-Tabla1[[#This Row],[Valor soportado por la Subred]],0)</f>
        <v>360672</v>
      </c>
      <c r="AG153" s="27"/>
      <c r="AH153" s="27"/>
      <c r="AI153" s="115">
        <f>ROUND(Tabla1[[#This Row],[VALOR GLOSA DEFINITIVA]]-Tabla1[[#This Row],[VALOR LEVANTADO EN LIQUIDACION]],0)</f>
        <v>360672</v>
      </c>
    </row>
    <row r="154" spans="2:35" s="30" customFormat="1" ht="87.6" customHeight="1">
      <c r="B154" s="28" t="s">
        <v>439</v>
      </c>
      <c r="C154" s="120">
        <v>1205</v>
      </c>
      <c r="D154" s="27" t="s">
        <v>244</v>
      </c>
      <c r="E154" s="57" t="str">
        <f>+Tabla1[[#This Row],[CODIGO ACTIVIDAD EN PPP Y LINEAMIENTO]]&amp;Tabla1[[#This Row],[ENTORNO/COMPONENTE]]</f>
        <v>1205Vigilancia de la salud ambiental</v>
      </c>
      <c r="F154" s="121" t="str">
        <f>+VLOOKUP(Tabla1[[#This Row],[Columna1]],IG!$D$3:$L$1907,3,FALSE)</f>
        <v>Línea Seguridad química</v>
      </c>
      <c r="G154" s="121" t="str">
        <f>+VLOOKUP(Tabla1[[#This Row],[Columna1]],IG!$D$3:$W$1907,4,FALSE)</f>
        <v>IVC A ESTABLECIMIENTOS DE ESTÉTICA FACIAL Y/O CORPORAL Y ESTÉTICA ORNAMENTAL</v>
      </c>
      <c r="H154" s="121" t="str">
        <f>+VLOOKUP(Tabla1[[#This Row],[Columna1]],IG!$D$3:$W$1907,5,FALSE)</f>
        <v>Establecimiento vigilado y controlado</v>
      </c>
      <c r="I154" s="121" t="str">
        <f>+VLOOKUP(Tabla1[[#This Row],[Columna1]],IG!$D$3:$W$1907,6,FALSE)</f>
        <v>VER SIVIGILA</v>
      </c>
      <c r="J154" s="121" t="str">
        <f>+VLOOKUP(Tabla1[[#This Row],[Columna1]],IG!$D$3:$W$1907,7,FALSE)</f>
        <v>VER SIVIGILA</v>
      </c>
      <c r="K154" s="27" t="s">
        <v>42</v>
      </c>
      <c r="L154" s="28" t="s">
        <v>243</v>
      </c>
      <c r="M154" s="57" t="str">
        <f>+Tabla1[[#This Row],[Columna1]]&amp;Tabla1[[#This Row],[LOCALIDAD]]&amp;Tabla1[[#This Row],[MES]]</f>
        <v>1205Vigilancia de la salud ambientalPUENTE ARANDAF. MAYO 2025</v>
      </c>
      <c r="N154" s="27" t="s">
        <v>710</v>
      </c>
      <c r="O154" s="59">
        <f>+VLOOKUP(Tabla1[[#This Row],[concatenar]],IG!$M$3:$W$1907,2,FALSE)</f>
        <v>0</v>
      </c>
      <c r="P154" s="59">
        <f>+VLOOKUP(Tabla1[[#This Row],[concatenar]],IG!$M$3:$W$1907,3,FALSE)</f>
        <v>180336</v>
      </c>
      <c r="Q154" s="105">
        <f>+VLOOKUP(Tabla1[[#This Row],[concatenar]],IG!$M$3:$W$1907,8,FALSE)</f>
        <v>0</v>
      </c>
      <c r="R154" s="99">
        <f>+VLOOKUP(Tabla1[[#This Row],[concatenar]],IG!$M$3:$W$1907,9,FALSE)</f>
        <v>3</v>
      </c>
      <c r="S154" s="103">
        <f>+VLOOKUP(Tabla1[[#This Row],[concatenar]],IG!$M$3:$W$1907,10,FALSE)</f>
        <v>0</v>
      </c>
      <c r="T154" s="122">
        <f>+VLOOKUP(Tabla1[[#This Row],[concatenar]],IG!$M$3:$W$1907,11,FALSE)</f>
        <v>541008</v>
      </c>
      <c r="U154" s="27" t="s">
        <v>447</v>
      </c>
      <c r="V154" s="29">
        <v>1</v>
      </c>
      <c r="W154" s="27"/>
      <c r="X154" s="27">
        <v>1</v>
      </c>
      <c r="Y154" s="60">
        <f>ROUND(Tabla1[[#This Row],[VALOR UNITARIO SEGUIMIENTO FINANCIERO
2024]]*Tabla1[[#This Row],[MET AFECTADA PORLA GLOSA
RECURSOS 2024]]*Tabla1[[#This Row],[Porcentaje de Glosa]],0)</f>
        <v>0</v>
      </c>
      <c r="Z154" s="60">
        <f>ROUND(Tabla1[[#This Row],[VALOR UNITARIO SEGUIMIENTO FINANCIERO
2025]]*Tabla1[[#This Row],[META AFECTADA PORLA GLOSA
RECURSOS 2025]]*Tabla1[[#This Row],[Porcentaje de Glosa]],0)</f>
        <v>180336</v>
      </c>
      <c r="AA154" s="60">
        <f>ROUND(Tabla1[[#This Row],[VALOR DE LA GLOSA 2024]]+Tabla1[[#This Row],[VALOR DE LA GLOSA 2025]],0)</f>
        <v>180336</v>
      </c>
      <c r="AB154" s="64" t="s">
        <v>724</v>
      </c>
      <c r="AC154" s="27" t="s">
        <v>682</v>
      </c>
      <c r="AD154" s="115">
        <v>0</v>
      </c>
      <c r="AE154" s="27" t="s">
        <v>714</v>
      </c>
      <c r="AF154" s="115">
        <f>ROUND(Tabla1[[#This Row],[VALOR TOTAL DE LA GLOSA]]-Tabla1[[#This Row],[Valor soportado por la Subred]],0)</f>
        <v>180336</v>
      </c>
      <c r="AG154" s="27"/>
      <c r="AH154" s="27"/>
      <c r="AI154" s="115">
        <f>ROUND(Tabla1[[#This Row],[VALOR GLOSA DEFINITIVA]]-Tabla1[[#This Row],[VALOR LEVANTADO EN LIQUIDACION]],0)</f>
        <v>180336</v>
      </c>
    </row>
    <row r="155" spans="2:35" s="30" customFormat="1" ht="87.6" customHeight="1">
      <c r="B155" s="28" t="s">
        <v>439</v>
      </c>
      <c r="C155" s="120">
        <v>1741</v>
      </c>
      <c r="D155" s="27" t="s">
        <v>244</v>
      </c>
      <c r="E155" s="57" t="str">
        <f>+Tabla1[[#This Row],[CODIGO ACTIVIDAD EN PPP Y LINEAMIENTO]]&amp;Tabla1[[#This Row],[ENTORNO/COMPONENTE]]</f>
        <v>1741Vigilancia de la salud ambiental</v>
      </c>
      <c r="F155" s="121" t="str">
        <f>+VLOOKUP(Tabla1[[#This Row],[Columna1]],IG!$D$3:$L$1907,3,FALSE)</f>
        <v>Línea Seguridad química</v>
      </c>
      <c r="G155" s="121" t="str">
        <f>+VLOOKUP(Tabla1[[#This Row],[Columna1]],IG!$D$3:$W$1907,4,FALSE)</f>
        <v>IVC A DEPÓSITOS DE MATERIAL DE CONSTRUCCIÓN DE 20 O MAS TRABAJADORES</v>
      </c>
      <c r="H155" s="121" t="str">
        <f>+VLOOKUP(Tabla1[[#This Row],[Columna1]],IG!$D$3:$W$1907,5,FALSE)</f>
        <v>Establecimiento vigilado y controlado</v>
      </c>
      <c r="I155" s="121" t="str">
        <f>+VLOOKUP(Tabla1[[#This Row],[Columna1]],IG!$D$3:$W$1907,6,FALSE)</f>
        <v>VER SIVIGILA</v>
      </c>
      <c r="J155" s="121" t="str">
        <f>+VLOOKUP(Tabla1[[#This Row],[Columna1]],IG!$D$3:$W$1907,7,FALSE)</f>
        <v>VER SIVIGILA</v>
      </c>
      <c r="K155" s="27" t="s">
        <v>42</v>
      </c>
      <c r="L155" s="28" t="s">
        <v>243</v>
      </c>
      <c r="M155" s="57" t="str">
        <f>+Tabla1[[#This Row],[Columna1]]&amp;Tabla1[[#This Row],[LOCALIDAD]]&amp;Tabla1[[#This Row],[MES]]</f>
        <v>1741Vigilancia de la salud ambientalPUENTE ARANDAF. MAYO 2025</v>
      </c>
      <c r="N155" s="27" t="s">
        <v>710</v>
      </c>
      <c r="O155" s="59">
        <f>+VLOOKUP(Tabla1[[#This Row],[concatenar]],IG!$M$3:$W$1907,2,FALSE)</f>
        <v>0</v>
      </c>
      <c r="P155" s="59">
        <f>+VLOOKUP(Tabla1[[#This Row],[concatenar]],IG!$M$3:$W$1907,3,FALSE)</f>
        <v>198832</v>
      </c>
      <c r="Q155" s="105">
        <f>+VLOOKUP(Tabla1[[#This Row],[concatenar]],IG!$M$3:$W$1907,8,FALSE)</f>
        <v>0</v>
      </c>
      <c r="R155" s="99">
        <f>+VLOOKUP(Tabla1[[#This Row],[concatenar]],IG!$M$3:$W$1907,9,FALSE)</f>
        <v>2</v>
      </c>
      <c r="S155" s="103">
        <f>+VLOOKUP(Tabla1[[#This Row],[concatenar]],IG!$M$3:$W$1907,10,FALSE)</f>
        <v>0</v>
      </c>
      <c r="T155" s="122">
        <f>+VLOOKUP(Tabla1[[#This Row],[concatenar]],IG!$M$3:$W$1907,11,FALSE)</f>
        <v>397664</v>
      </c>
      <c r="U155" s="27" t="s">
        <v>447</v>
      </c>
      <c r="V155" s="29">
        <v>1</v>
      </c>
      <c r="W155" s="27"/>
      <c r="X155" s="27">
        <v>2</v>
      </c>
      <c r="Y155" s="60">
        <f>ROUND(Tabla1[[#This Row],[VALOR UNITARIO SEGUIMIENTO FINANCIERO
2024]]*Tabla1[[#This Row],[MET AFECTADA PORLA GLOSA
RECURSOS 2024]]*Tabla1[[#This Row],[Porcentaje de Glosa]],0)</f>
        <v>0</v>
      </c>
      <c r="Z155" s="60">
        <f>ROUND(Tabla1[[#This Row],[VALOR UNITARIO SEGUIMIENTO FINANCIERO
2025]]*Tabla1[[#This Row],[META AFECTADA PORLA GLOSA
RECURSOS 2025]]*Tabla1[[#This Row],[Porcentaje de Glosa]],0)</f>
        <v>397664</v>
      </c>
      <c r="AA155" s="60">
        <f>ROUND(Tabla1[[#This Row],[VALOR DE LA GLOSA 2024]]+Tabla1[[#This Row],[VALOR DE LA GLOSA 2025]],0)</f>
        <v>397664</v>
      </c>
      <c r="AB155" s="64" t="s">
        <v>725</v>
      </c>
      <c r="AC155" s="27" t="s">
        <v>682</v>
      </c>
      <c r="AD155" s="115">
        <v>0</v>
      </c>
      <c r="AE155" s="27" t="s">
        <v>714</v>
      </c>
      <c r="AF155" s="115">
        <f>ROUND(Tabla1[[#This Row],[VALOR TOTAL DE LA GLOSA]]-Tabla1[[#This Row],[Valor soportado por la Subred]],0)</f>
        <v>397664</v>
      </c>
      <c r="AG155" s="27"/>
      <c r="AH155" s="27"/>
      <c r="AI155" s="115">
        <f>ROUND(Tabla1[[#This Row],[VALOR GLOSA DEFINITIVA]]-Tabla1[[#This Row],[VALOR LEVANTADO EN LIQUIDACION]],0)</f>
        <v>397664</v>
      </c>
    </row>
    <row r="156" spans="2:35" s="30" customFormat="1" ht="87.6" customHeight="1">
      <c r="B156" s="28" t="s">
        <v>439</v>
      </c>
      <c r="C156" s="120">
        <v>1742</v>
      </c>
      <c r="D156" s="27" t="s">
        <v>244</v>
      </c>
      <c r="E156" s="57" t="str">
        <f>+Tabla1[[#This Row],[CODIGO ACTIVIDAD EN PPP Y LINEAMIENTO]]&amp;Tabla1[[#This Row],[ENTORNO/COMPONENTE]]</f>
        <v>1742Vigilancia de la salud ambiental</v>
      </c>
      <c r="F156" s="121" t="str">
        <f>+VLOOKUP(Tabla1[[#This Row],[Columna1]],IG!$D$3:$L$1907,3,FALSE)</f>
        <v>Línea Seguridad química</v>
      </c>
      <c r="G156" s="121" t="str">
        <f>+VLOOKUP(Tabla1[[#This Row],[Columna1]],IG!$D$3:$W$1907,4,FALSE)</f>
        <v>IVC A DEPÓSITOS DE MATERIAL DE CONSTRUCCIÓN DE MENOS DE 20 TRABAJADORES</v>
      </c>
      <c r="H156" s="121" t="str">
        <f>+VLOOKUP(Tabla1[[#This Row],[Columna1]],IG!$D$3:$W$1907,5,FALSE)</f>
        <v>Establecimiento vigilado y controlado</v>
      </c>
      <c r="I156" s="121" t="str">
        <f>+VLOOKUP(Tabla1[[#This Row],[Columna1]],IG!$D$3:$W$1907,6,FALSE)</f>
        <v>VER SIVIGILA</v>
      </c>
      <c r="J156" s="121" t="str">
        <f>+VLOOKUP(Tabla1[[#This Row],[Columna1]],IG!$D$3:$W$1907,7,FALSE)</f>
        <v>VER SIVIGILA</v>
      </c>
      <c r="K156" s="27" t="s">
        <v>42</v>
      </c>
      <c r="L156" s="28" t="s">
        <v>243</v>
      </c>
      <c r="M156" s="57" t="str">
        <f>+Tabla1[[#This Row],[Columna1]]&amp;Tabla1[[#This Row],[LOCALIDAD]]&amp;Tabla1[[#This Row],[MES]]</f>
        <v>1742Vigilancia de la salud ambientalPUENTE ARANDAF. MAYO 2025</v>
      </c>
      <c r="N156" s="27" t="s">
        <v>710</v>
      </c>
      <c r="O156" s="59">
        <f>+VLOOKUP(Tabla1[[#This Row],[concatenar]],IG!$M$3:$W$1907,2,FALSE)</f>
        <v>0</v>
      </c>
      <c r="P156" s="59">
        <f>+VLOOKUP(Tabla1[[#This Row],[concatenar]],IG!$M$3:$W$1907,3,FALSE)</f>
        <v>60112</v>
      </c>
      <c r="Q156" s="105">
        <f>+VLOOKUP(Tabla1[[#This Row],[concatenar]],IG!$M$3:$W$1907,8,FALSE)</f>
        <v>0</v>
      </c>
      <c r="R156" s="99">
        <f>+VLOOKUP(Tabla1[[#This Row],[concatenar]],IG!$M$3:$W$1907,9,FALSE)</f>
        <v>24</v>
      </c>
      <c r="S156" s="103">
        <f>+VLOOKUP(Tabla1[[#This Row],[concatenar]],IG!$M$3:$W$1907,10,FALSE)</f>
        <v>0</v>
      </c>
      <c r="T156" s="122">
        <f>+VLOOKUP(Tabla1[[#This Row],[concatenar]],IG!$M$3:$W$1907,11,FALSE)</f>
        <v>1442688</v>
      </c>
      <c r="U156" s="27" t="s">
        <v>447</v>
      </c>
      <c r="V156" s="29">
        <v>1</v>
      </c>
      <c r="W156" s="27"/>
      <c r="X156" s="27">
        <v>1</v>
      </c>
      <c r="Y156" s="60">
        <f>ROUND(Tabla1[[#This Row],[VALOR UNITARIO SEGUIMIENTO FINANCIERO
2024]]*Tabla1[[#This Row],[MET AFECTADA PORLA GLOSA
RECURSOS 2024]]*Tabla1[[#This Row],[Porcentaje de Glosa]],0)</f>
        <v>0</v>
      </c>
      <c r="Z156" s="60">
        <f>ROUND(Tabla1[[#This Row],[VALOR UNITARIO SEGUIMIENTO FINANCIERO
2025]]*Tabla1[[#This Row],[META AFECTADA PORLA GLOSA
RECURSOS 2025]]*Tabla1[[#This Row],[Porcentaje de Glosa]],0)</f>
        <v>60112</v>
      </c>
      <c r="AA156" s="60">
        <f>ROUND(Tabla1[[#This Row],[VALOR DE LA GLOSA 2024]]+Tabla1[[#This Row],[VALOR DE LA GLOSA 2025]],0)</f>
        <v>60112</v>
      </c>
      <c r="AB156" s="64" t="s">
        <v>726</v>
      </c>
      <c r="AC156" s="27" t="s">
        <v>682</v>
      </c>
      <c r="AD156" s="115">
        <v>0</v>
      </c>
      <c r="AE156" s="27" t="s">
        <v>714</v>
      </c>
      <c r="AF156" s="115">
        <f>ROUND(Tabla1[[#This Row],[VALOR TOTAL DE LA GLOSA]]-Tabla1[[#This Row],[Valor soportado por la Subred]],0)</f>
        <v>60112</v>
      </c>
      <c r="AG156" s="27"/>
      <c r="AH156" s="27"/>
      <c r="AI156" s="115">
        <f>ROUND(Tabla1[[#This Row],[VALOR GLOSA DEFINITIVA]]-Tabla1[[#This Row],[VALOR LEVANTADO EN LIQUIDACION]],0)</f>
        <v>60112</v>
      </c>
    </row>
    <row r="157" spans="2:35" s="30" customFormat="1" ht="87.6" customHeight="1">
      <c r="B157" s="28" t="s">
        <v>439</v>
      </c>
      <c r="C157" s="120">
        <v>1761</v>
      </c>
      <c r="D157" s="27" t="s">
        <v>244</v>
      </c>
      <c r="E157" s="57" t="str">
        <f>+Tabla1[[#This Row],[CODIGO ACTIVIDAD EN PPP Y LINEAMIENTO]]&amp;Tabla1[[#This Row],[ENTORNO/COMPONENTE]]</f>
        <v>1761Vigilancia de la salud ambiental</v>
      </c>
      <c r="F157" s="121" t="str">
        <f>+VLOOKUP(Tabla1[[#This Row],[Columna1]],IG!$D$3:$L$1907,3,FALSE)</f>
        <v>Línea Seguridad química</v>
      </c>
      <c r="G157" s="121" t="str">
        <f>+VLOOKUP(Tabla1[[#This Row],[Columna1]],IG!$D$3:$W$1907,4,FALSE)</f>
        <v>IVC A LAVANDERÍAS DE MENOS DE 20 TRABAJADORES</v>
      </c>
      <c r="H157" s="121" t="str">
        <f>+VLOOKUP(Tabla1[[#This Row],[Columna1]],IG!$D$3:$W$1907,5,FALSE)</f>
        <v>Establecimiento vigilado y controlado</v>
      </c>
      <c r="I157" s="121" t="str">
        <f>+VLOOKUP(Tabla1[[#This Row],[Columna1]],IG!$D$3:$W$1907,6,FALSE)</f>
        <v>VER SIVIGILA</v>
      </c>
      <c r="J157" s="121" t="str">
        <f>+VLOOKUP(Tabla1[[#This Row],[Columna1]],IG!$D$3:$W$1907,7,FALSE)</f>
        <v>VER SIVIGILA</v>
      </c>
      <c r="K157" s="27" t="s">
        <v>42</v>
      </c>
      <c r="L157" s="28" t="s">
        <v>243</v>
      </c>
      <c r="M157" s="57" t="str">
        <f>+Tabla1[[#This Row],[Columna1]]&amp;Tabla1[[#This Row],[LOCALIDAD]]&amp;Tabla1[[#This Row],[MES]]</f>
        <v>1761Vigilancia de la salud ambientalPUENTE ARANDAF. MAYO 2025</v>
      </c>
      <c r="N157" s="27" t="s">
        <v>710</v>
      </c>
      <c r="O157" s="59">
        <f>+VLOOKUP(Tabla1[[#This Row],[concatenar]],IG!$M$3:$W$1907,2,FALSE)</f>
        <v>0</v>
      </c>
      <c r="P157" s="59">
        <f>+VLOOKUP(Tabla1[[#This Row],[concatenar]],IG!$M$3:$W$1907,3,FALSE)</f>
        <v>60112</v>
      </c>
      <c r="Q157" s="105">
        <f>+VLOOKUP(Tabla1[[#This Row],[concatenar]],IG!$M$3:$W$1907,8,FALSE)</f>
        <v>0</v>
      </c>
      <c r="R157" s="99">
        <f>+VLOOKUP(Tabla1[[#This Row],[concatenar]],IG!$M$3:$W$1907,9,FALSE)</f>
        <v>4</v>
      </c>
      <c r="S157" s="103">
        <f>+VLOOKUP(Tabla1[[#This Row],[concatenar]],IG!$M$3:$W$1907,10,FALSE)</f>
        <v>0</v>
      </c>
      <c r="T157" s="122">
        <f>+VLOOKUP(Tabla1[[#This Row],[concatenar]],IG!$M$3:$W$1907,11,FALSE)</f>
        <v>240448</v>
      </c>
      <c r="U157" s="27" t="s">
        <v>447</v>
      </c>
      <c r="V157" s="29">
        <v>1</v>
      </c>
      <c r="W157" s="27"/>
      <c r="X157" s="27">
        <v>1</v>
      </c>
      <c r="Y157" s="60">
        <f>ROUND(Tabla1[[#This Row],[VALOR UNITARIO SEGUIMIENTO FINANCIERO
2024]]*Tabla1[[#This Row],[MET AFECTADA PORLA GLOSA
RECURSOS 2024]]*Tabla1[[#This Row],[Porcentaje de Glosa]],0)</f>
        <v>0</v>
      </c>
      <c r="Z157" s="60">
        <f>ROUND(Tabla1[[#This Row],[VALOR UNITARIO SEGUIMIENTO FINANCIERO
2025]]*Tabla1[[#This Row],[META AFECTADA PORLA GLOSA
RECURSOS 2025]]*Tabla1[[#This Row],[Porcentaje de Glosa]],0)</f>
        <v>60112</v>
      </c>
      <c r="AA157" s="60">
        <f>ROUND(Tabla1[[#This Row],[VALOR DE LA GLOSA 2024]]+Tabla1[[#This Row],[VALOR DE LA GLOSA 2025]],0)</f>
        <v>60112</v>
      </c>
      <c r="AB157" s="64" t="s">
        <v>727</v>
      </c>
      <c r="AC157" s="27" t="s">
        <v>682</v>
      </c>
      <c r="AD157" s="115">
        <v>0</v>
      </c>
      <c r="AE157" s="27" t="s">
        <v>714</v>
      </c>
      <c r="AF157" s="115">
        <f>ROUND(Tabla1[[#This Row],[VALOR TOTAL DE LA GLOSA]]-Tabla1[[#This Row],[Valor soportado por la Subred]],0)</f>
        <v>60112</v>
      </c>
      <c r="AG157" s="27"/>
      <c r="AH157" s="27"/>
      <c r="AI157" s="115">
        <f>ROUND(Tabla1[[#This Row],[VALOR GLOSA DEFINITIVA]]-Tabla1[[#This Row],[VALOR LEVANTADO EN LIQUIDACION]],0)</f>
        <v>60112</v>
      </c>
    </row>
    <row r="158" spans="2:35" s="30" customFormat="1" ht="87.6" customHeight="1">
      <c r="B158" s="28" t="s">
        <v>439</v>
      </c>
      <c r="C158" s="120">
        <v>1762</v>
      </c>
      <c r="D158" s="27" t="s">
        <v>244</v>
      </c>
      <c r="E158" s="57" t="str">
        <f>+Tabla1[[#This Row],[CODIGO ACTIVIDAD EN PPP Y LINEAMIENTO]]&amp;Tabla1[[#This Row],[ENTORNO/COMPONENTE]]</f>
        <v>1762Vigilancia de la salud ambiental</v>
      </c>
      <c r="F158" s="121" t="str">
        <f>+VLOOKUP(Tabla1[[#This Row],[Columna1]],IG!$D$3:$L$1907,3,FALSE)</f>
        <v>Línea Seguridad química</v>
      </c>
      <c r="G158" s="121" t="str">
        <f>+VLOOKUP(Tabla1[[#This Row],[Columna1]],IG!$D$3:$W$1907,4,FALSE)</f>
        <v>IVC A ESTABLECIMIENTOS DE TATUAJES Y PIERCING</v>
      </c>
      <c r="H158" s="121" t="str">
        <f>+VLOOKUP(Tabla1[[#This Row],[Columna1]],IG!$D$3:$W$1907,5,FALSE)</f>
        <v>Establecimiento vigilado y controlado</v>
      </c>
      <c r="I158" s="121" t="str">
        <f>+VLOOKUP(Tabla1[[#This Row],[Columna1]],IG!$D$3:$W$1907,6,FALSE)</f>
        <v>VER SIVIGILA</v>
      </c>
      <c r="J158" s="121" t="str">
        <f>+VLOOKUP(Tabla1[[#This Row],[Columna1]],IG!$D$3:$W$1907,7,FALSE)</f>
        <v>VER SIVIGILA</v>
      </c>
      <c r="K158" s="27" t="s">
        <v>42</v>
      </c>
      <c r="L158" s="28" t="s">
        <v>243</v>
      </c>
      <c r="M158" s="57" t="str">
        <f>+Tabla1[[#This Row],[Columna1]]&amp;Tabla1[[#This Row],[LOCALIDAD]]&amp;Tabla1[[#This Row],[MES]]</f>
        <v>1762Vigilancia de la salud ambientalPUENTE ARANDAF. MAYO 2025</v>
      </c>
      <c r="N158" s="27" t="s">
        <v>710</v>
      </c>
      <c r="O158" s="59">
        <f>+VLOOKUP(Tabla1[[#This Row],[concatenar]],IG!$M$3:$W$1907,2,FALSE)</f>
        <v>0</v>
      </c>
      <c r="P158" s="59">
        <f>+VLOOKUP(Tabla1[[#This Row],[concatenar]],IG!$M$3:$W$1907,3,FALSE)</f>
        <v>90168</v>
      </c>
      <c r="Q158" s="105">
        <f>+VLOOKUP(Tabla1[[#This Row],[concatenar]],IG!$M$3:$W$1907,8,FALSE)</f>
        <v>0</v>
      </c>
      <c r="R158" s="99">
        <f>+VLOOKUP(Tabla1[[#This Row],[concatenar]],IG!$M$3:$W$1907,9,FALSE)</f>
        <v>2</v>
      </c>
      <c r="S158" s="103">
        <f>+VLOOKUP(Tabla1[[#This Row],[concatenar]],IG!$M$3:$W$1907,10,FALSE)</f>
        <v>0</v>
      </c>
      <c r="T158" s="122">
        <f>+VLOOKUP(Tabla1[[#This Row],[concatenar]],IG!$M$3:$W$1907,11,FALSE)</f>
        <v>180336</v>
      </c>
      <c r="U158" s="27" t="s">
        <v>447</v>
      </c>
      <c r="V158" s="29">
        <v>1</v>
      </c>
      <c r="W158" s="27"/>
      <c r="X158" s="27">
        <v>1</v>
      </c>
      <c r="Y158" s="60">
        <f>ROUND(Tabla1[[#This Row],[VALOR UNITARIO SEGUIMIENTO FINANCIERO
2024]]*Tabla1[[#This Row],[MET AFECTADA PORLA GLOSA
RECURSOS 2024]]*Tabla1[[#This Row],[Porcentaje de Glosa]],0)</f>
        <v>0</v>
      </c>
      <c r="Z158" s="60">
        <f>ROUND(Tabla1[[#This Row],[VALOR UNITARIO SEGUIMIENTO FINANCIERO
2025]]*Tabla1[[#This Row],[META AFECTADA PORLA GLOSA
RECURSOS 2025]]*Tabla1[[#This Row],[Porcentaje de Glosa]],0)</f>
        <v>90168</v>
      </c>
      <c r="AA158" s="60">
        <f>ROUND(Tabla1[[#This Row],[VALOR DE LA GLOSA 2024]]+Tabla1[[#This Row],[VALOR DE LA GLOSA 2025]],0)</f>
        <v>90168</v>
      </c>
      <c r="AB158" s="64" t="s">
        <v>728</v>
      </c>
      <c r="AC158" s="27" t="s">
        <v>682</v>
      </c>
      <c r="AD158" s="115">
        <v>0</v>
      </c>
      <c r="AE158" s="27" t="s">
        <v>714</v>
      </c>
      <c r="AF158" s="115">
        <f>ROUND(Tabla1[[#This Row],[VALOR TOTAL DE LA GLOSA]]-Tabla1[[#This Row],[Valor soportado por la Subred]],0)</f>
        <v>90168</v>
      </c>
      <c r="AG158" s="27"/>
      <c r="AH158" s="27"/>
      <c r="AI158" s="115">
        <f>ROUND(Tabla1[[#This Row],[VALOR GLOSA DEFINITIVA]]-Tabla1[[#This Row],[VALOR LEVANTADO EN LIQUIDACION]],0)</f>
        <v>90168</v>
      </c>
    </row>
    <row r="159" spans="2:35" s="30" customFormat="1" ht="140.25" customHeight="1">
      <c r="B159" s="28" t="s">
        <v>439</v>
      </c>
      <c r="C159" s="120">
        <v>1146</v>
      </c>
      <c r="D159" s="27" t="s">
        <v>244</v>
      </c>
      <c r="E159" s="57" t="str">
        <f>+Tabla1[[#This Row],[CODIGO ACTIVIDAD EN PPP Y LINEAMIENTO]]&amp;Tabla1[[#This Row],[ENTORNO/COMPONENTE]]</f>
        <v>1146Vigilancia de la salud ambiental</v>
      </c>
      <c r="F159" s="121" t="str">
        <f>+VLOOKUP(Tabla1[[#This Row],[Columna1]],IG!$D$3:$L$1907,3,FALSE)</f>
        <v>Línea Seguridad química</v>
      </c>
      <c r="G159" s="121" t="str">
        <f>+VLOOKUP(Tabla1[[#This Row],[Columna1]],IG!$D$3:$W$1907,4,FALSE)</f>
        <v>Vigilancia en salud ambiental de la exposición y efectos en salud relacionados con sustancias químicas - Puente Aranda</v>
      </c>
      <c r="H159" s="121" t="str">
        <f>+VLOOKUP(Tabla1[[#This Row],[Columna1]],IG!$D$3:$W$1907,5,FALSE)</f>
        <v>Vigilancia epidemiológica ambiental</v>
      </c>
      <c r="I159" s="121" t="str">
        <f>+VLOOKUP(Tabla1[[#This Row],[Columna1]],IG!$D$3:$W$1907,6,FALSE)</f>
        <v>VER SIVIGILA</v>
      </c>
      <c r="J159" s="121" t="str">
        <f>+VLOOKUP(Tabla1[[#This Row],[Columna1]],IG!$D$3:$W$1907,7,FALSE)</f>
        <v>VER SIVIGILA</v>
      </c>
      <c r="K159" s="27" t="s">
        <v>42</v>
      </c>
      <c r="L159" s="28" t="s">
        <v>243</v>
      </c>
      <c r="M159" s="57" t="str">
        <f>+Tabla1[[#This Row],[Columna1]]&amp;Tabla1[[#This Row],[LOCALIDAD]]&amp;Tabla1[[#This Row],[MES]]</f>
        <v>1146Vigilancia de la salud ambientalPUENTE ARANDAF. MAYO 2025</v>
      </c>
      <c r="N159" s="27" t="s">
        <v>710</v>
      </c>
      <c r="O159" s="59">
        <f>+VLOOKUP(Tabla1[[#This Row],[concatenar]],IG!$M$3:$W$1907,2,FALSE)</f>
        <v>0</v>
      </c>
      <c r="P159" s="59">
        <f>+VLOOKUP(Tabla1[[#This Row],[concatenar]],IG!$M$3:$W$1907,3,FALSE)</f>
        <v>24353473</v>
      </c>
      <c r="Q159" s="105">
        <f>+VLOOKUP(Tabla1[[#This Row],[concatenar]],IG!$M$3:$W$1907,8,FALSE)</f>
        <v>0</v>
      </c>
      <c r="R159" s="99">
        <f>+VLOOKUP(Tabla1[[#This Row],[concatenar]],IG!$M$3:$W$1907,9,FALSE)</f>
        <v>1</v>
      </c>
      <c r="S159" s="103">
        <f>+VLOOKUP(Tabla1[[#This Row],[concatenar]],IG!$M$3:$W$1907,10,FALSE)</f>
        <v>0</v>
      </c>
      <c r="T159" s="122">
        <f>+VLOOKUP(Tabla1[[#This Row],[concatenar]],IG!$M$3:$W$1907,11,FALSE)</f>
        <v>24353473</v>
      </c>
      <c r="U159" s="27" t="s">
        <v>447</v>
      </c>
      <c r="V159" s="29">
        <v>0.05</v>
      </c>
      <c r="W159" s="27"/>
      <c r="X159" s="27">
        <v>1</v>
      </c>
      <c r="Y159" s="60">
        <f>ROUND(Tabla1[[#This Row],[VALOR UNITARIO SEGUIMIENTO FINANCIERO
2024]]*Tabla1[[#This Row],[MET AFECTADA PORLA GLOSA
RECURSOS 2024]]*Tabla1[[#This Row],[Porcentaje de Glosa]],0)</f>
        <v>0</v>
      </c>
      <c r="Z159" s="60">
        <f>ROUND(Tabla1[[#This Row],[VALOR UNITARIO SEGUIMIENTO FINANCIERO
2025]]*Tabla1[[#This Row],[META AFECTADA PORLA GLOSA
RECURSOS 2025]]*Tabla1[[#This Row],[Porcentaje de Glosa]],0)</f>
        <v>1217674</v>
      </c>
      <c r="AA159" s="60">
        <f>ROUND(Tabla1[[#This Row],[VALOR DE LA GLOSA 2024]]+Tabla1[[#This Row],[VALOR DE LA GLOSA 2025]],0)</f>
        <v>1217674</v>
      </c>
      <c r="AB159" s="64" t="s">
        <v>729</v>
      </c>
      <c r="AC159" s="27" t="s">
        <v>682</v>
      </c>
      <c r="AD159" s="115">
        <v>0</v>
      </c>
      <c r="AE159" s="27" t="s">
        <v>730</v>
      </c>
      <c r="AF159" s="115">
        <f>ROUND(Tabla1[[#This Row],[VALOR TOTAL DE LA GLOSA]]-Tabla1[[#This Row],[Valor soportado por la Subred]],0)</f>
        <v>1217674</v>
      </c>
      <c r="AG159" s="27"/>
      <c r="AH159" s="27"/>
      <c r="AI159" s="115">
        <f>ROUND(Tabla1[[#This Row],[VALOR GLOSA DEFINITIVA]]-Tabla1[[#This Row],[VALOR LEVANTADO EN LIQUIDACION]],0)</f>
        <v>1217674</v>
      </c>
    </row>
    <row r="160" spans="2:35" s="30" customFormat="1" ht="87.6" customHeight="1">
      <c r="B160" s="28" t="s">
        <v>439</v>
      </c>
      <c r="C160" s="120">
        <v>4</v>
      </c>
      <c r="D160" s="27" t="s">
        <v>244</v>
      </c>
      <c r="E160" s="57" t="str">
        <f>+Tabla1[[#This Row],[CODIGO ACTIVIDAD EN PPP Y LINEAMIENTO]]&amp;Tabla1[[#This Row],[ENTORNO/COMPONENTE]]</f>
        <v>4Vigilancia de la salud ambiental</v>
      </c>
      <c r="F160" s="121" t="str">
        <f>+VLOOKUP(Tabla1[[#This Row],[Columna1]],IG!$D$3:$L$1907,3,FALSE)</f>
        <v>Línea Seguridad química</v>
      </c>
      <c r="G160" s="121" t="str">
        <f>+VLOOKUP(Tabla1[[#This Row],[Columna1]],IG!$D$3:$W$1907,4,FALSE)</f>
        <v>IVC A ESTABLECIMIENTOS DE ESTÉTICA ORNAMENTAL</v>
      </c>
      <c r="H160" s="121" t="str">
        <f>+VLOOKUP(Tabla1[[#This Row],[Columna1]],IG!$D$3:$W$1907,5,FALSE)</f>
        <v>Establecimiento vigilado y controlado</v>
      </c>
      <c r="I160" s="121" t="str">
        <f>+VLOOKUP(Tabla1[[#This Row],[Columna1]],IG!$D$3:$W$1907,6,FALSE)</f>
        <v>VER SIVIGILA</v>
      </c>
      <c r="J160" s="121" t="str">
        <f>+VLOOKUP(Tabla1[[#This Row],[Columna1]],IG!$D$3:$W$1907,7,FALSE)</f>
        <v>VER SIVIGILA</v>
      </c>
      <c r="K160" s="27" t="s">
        <v>41</v>
      </c>
      <c r="L160" s="28" t="s">
        <v>243</v>
      </c>
      <c r="M160" s="57" t="str">
        <f>+Tabla1[[#This Row],[Columna1]]&amp;Tabla1[[#This Row],[LOCALIDAD]]&amp;Tabla1[[#This Row],[MES]]</f>
        <v>4Vigilancia de la salud ambientalKENNEDYF. MAYO 2025</v>
      </c>
      <c r="N160" s="27" t="s">
        <v>731</v>
      </c>
      <c r="O160" s="59">
        <f>+VLOOKUP(Tabla1[[#This Row],[concatenar]],IG!$M$3:$W$1907,2,FALSE)</f>
        <v>0</v>
      </c>
      <c r="P160" s="59">
        <f>+VLOOKUP(Tabla1[[#This Row],[concatenar]],IG!$M$3:$W$1907,3,FALSE)</f>
        <v>90168</v>
      </c>
      <c r="Q160" s="105">
        <f>+VLOOKUP(Tabla1[[#This Row],[concatenar]],IG!$M$3:$W$1907,8,FALSE)</f>
        <v>0</v>
      </c>
      <c r="R160" s="99">
        <f>+VLOOKUP(Tabla1[[#This Row],[concatenar]],IG!$M$3:$W$1907,9,FALSE)</f>
        <v>150</v>
      </c>
      <c r="S160" s="103">
        <f>+VLOOKUP(Tabla1[[#This Row],[concatenar]],IG!$M$3:$W$1907,10,FALSE)</f>
        <v>0</v>
      </c>
      <c r="T160" s="122">
        <f>+VLOOKUP(Tabla1[[#This Row],[concatenar]],IG!$M$3:$W$1907,11,FALSE)</f>
        <v>13525200</v>
      </c>
      <c r="U160" s="27" t="s">
        <v>447</v>
      </c>
      <c r="V160" s="29">
        <v>1</v>
      </c>
      <c r="W160" s="27"/>
      <c r="X160" s="27">
        <v>4</v>
      </c>
      <c r="Y160" s="60">
        <f>ROUND(Tabla1[[#This Row],[VALOR UNITARIO SEGUIMIENTO FINANCIERO
2024]]*Tabla1[[#This Row],[MET AFECTADA PORLA GLOSA
RECURSOS 2024]]*Tabla1[[#This Row],[Porcentaje de Glosa]],0)</f>
        <v>0</v>
      </c>
      <c r="Z160" s="60">
        <f>ROUND(Tabla1[[#This Row],[VALOR UNITARIO SEGUIMIENTO FINANCIERO
2025]]*Tabla1[[#This Row],[META AFECTADA PORLA GLOSA
RECURSOS 2025]]*Tabla1[[#This Row],[Porcentaje de Glosa]],0)</f>
        <v>360672</v>
      </c>
      <c r="AA160" s="60">
        <f>ROUND(Tabla1[[#This Row],[VALOR DE LA GLOSA 2024]]+Tabla1[[#This Row],[VALOR DE LA GLOSA 2025]],0)</f>
        <v>360672</v>
      </c>
      <c r="AB160" s="64" t="s">
        <v>732</v>
      </c>
      <c r="AC160" s="27" t="s">
        <v>682</v>
      </c>
      <c r="AD160" s="115">
        <v>0</v>
      </c>
      <c r="AE160" s="27" t="s">
        <v>733</v>
      </c>
      <c r="AF160" s="115">
        <f>ROUND(Tabla1[[#This Row],[VALOR TOTAL DE LA GLOSA]]-Tabla1[[#This Row],[Valor soportado por la Subred]],0)</f>
        <v>360672</v>
      </c>
      <c r="AG160" s="27"/>
      <c r="AH160" s="27"/>
      <c r="AI160" s="115">
        <f>ROUND(Tabla1[[#This Row],[VALOR GLOSA DEFINITIVA]]-Tabla1[[#This Row],[VALOR LEVANTADO EN LIQUIDACION]],0)</f>
        <v>360672</v>
      </c>
    </row>
    <row r="161" spans="2:35" s="30" customFormat="1" ht="87.6" customHeight="1">
      <c r="B161" s="28" t="s">
        <v>439</v>
      </c>
      <c r="C161" s="120">
        <v>1742</v>
      </c>
      <c r="D161" s="27" t="s">
        <v>244</v>
      </c>
      <c r="E161" s="57" t="str">
        <f>+Tabla1[[#This Row],[CODIGO ACTIVIDAD EN PPP Y LINEAMIENTO]]&amp;Tabla1[[#This Row],[ENTORNO/COMPONENTE]]</f>
        <v>1742Vigilancia de la salud ambiental</v>
      </c>
      <c r="F161" s="121" t="str">
        <f>+VLOOKUP(Tabla1[[#This Row],[Columna1]],IG!$D$3:$L$1907,3,FALSE)</f>
        <v>Línea Seguridad química</v>
      </c>
      <c r="G161" s="121" t="str">
        <f>+VLOOKUP(Tabla1[[#This Row],[Columna1]],IG!$D$3:$W$1907,4,FALSE)</f>
        <v>IVC A DEPÓSITOS DE MATERIAL DE CONSTRUCCIÓN DE MENOS DE 20 TRABAJADORES</v>
      </c>
      <c r="H161" s="121" t="str">
        <f>+VLOOKUP(Tabla1[[#This Row],[Columna1]],IG!$D$3:$W$1907,5,FALSE)</f>
        <v>Establecimiento vigilado y controlado</v>
      </c>
      <c r="I161" s="121" t="str">
        <f>+VLOOKUP(Tabla1[[#This Row],[Columna1]],IG!$D$3:$W$1907,6,FALSE)</f>
        <v>VER SIVIGILA</v>
      </c>
      <c r="J161" s="121" t="str">
        <f>+VLOOKUP(Tabla1[[#This Row],[Columna1]],IG!$D$3:$W$1907,7,FALSE)</f>
        <v>VER SIVIGILA</v>
      </c>
      <c r="K161" s="27" t="s">
        <v>41</v>
      </c>
      <c r="L161" s="28" t="s">
        <v>243</v>
      </c>
      <c r="M161" s="57" t="str">
        <f>+Tabla1[[#This Row],[Columna1]]&amp;Tabla1[[#This Row],[LOCALIDAD]]&amp;Tabla1[[#This Row],[MES]]</f>
        <v>1742Vigilancia de la salud ambientalKENNEDYF. MAYO 2025</v>
      </c>
      <c r="N161" s="27" t="s">
        <v>731</v>
      </c>
      <c r="O161" s="59">
        <f>+VLOOKUP(Tabla1[[#This Row],[concatenar]],IG!$M$3:$W$1907,2,FALSE)</f>
        <v>0</v>
      </c>
      <c r="P161" s="59">
        <f>+VLOOKUP(Tabla1[[#This Row],[concatenar]],IG!$M$3:$W$1907,3,FALSE)</f>
        <v>60112</v>
      </c>
      <c r="Q161" s="105">
        <f>+VLOOKUP(Tabla1[[#This Row],[concatenar]],IG!$M$3:$W$1907,8,FALSE)</f>
        <v>0</v>
      </c>
      <c r="R161" s="99">
        <f>+VLOOKUP(Tabla1[[#This Row],[concatenar]],IG!$M$3:$W$1907,9,FALSE)</f>
        <v>67</v>
      </c>
      <c r="S161" s="103">
        <f>+VLOOKUP(Tabla1[[#This Row],[concatenar]],IG!$M$3:$W$1907,10,FALSE)</f>
        <v>0</v>
      </c>
      <c r="T161" s="122">
        <f>+VLOOKUP(Tabla1[[#This Row],[concatenar]],IG!$M$3:$W$1907,11,FALSE)</f>
        <v>4027504</v>
      </c>
      <c r="U161" s="27" t="s">
        <v>447</v>
      </c>
      <c r="V161" s="29">
        <v>1</v>
      </c>
      <c r="W161" s="27"/>
      <c r="X161" s="27">
        <v>1</v>
      </c>
      <c r="Y161" s="60">
        <f>ROUND(Tabla1[[#This Row],[VALOR UNITARIO SEGUIMIENTO FINANCIERO
2024]]*Tabla1[[#This Row],[MET AFECTADA PORLA GLOSA
RECURSOS 2024]]*Tabla1[[#This Row],[Porcentaje de Glosa]],0)</f>
        <v>0</v>
      </c>
      <c r="Z161" s="60">
        <f>ROUND(Tabla1[[#This Row],[VALOR UNITARIO SEGUIMIENTO FINANCIERO
2025]]*Tabla1[[#This Row],[META AFECTADA PORLA GLOSA
RECURSOS 2025]]*Tabla1[[#This Row],[Porcentaje de Glosa]],0)</f>
        <v>60112</v>
      </c>
      <c r="AA161" s="60">
        <f>ROUND(Tabla1[[#This Row],[VALOR DE LA GLOSA 2024]]+Tabla1[[#This Row],[VALOR DE LA GLOSA 2025]],0)</f>
        <v>60112</v>
      </c>
      <c r="AB161" s="64" t="s">
        <v>734</v>
      </c>
      <c r="AC161" s="27" t="s">
        <v>682</v>
      </c>
      <c r="AD161" s="115">
        <v>0</v>
      </c>
      <c r="AE161" s="27" t="s">
        <v>733</v>
      </c>
      <c r="AF161" s="115">
        <f>ROUND(Tabla1[[#This Row],[VALOR TOTAL DE LA GLOSA]]-Tabla1[[#This Row],[Valor soportado por la Subred]],0)</f>
        <v>60112</v>
      </c>
      <c r="AG161" s="27"/>
      <c r="AH161" s="27"/>
      <c r="AI161" s="115">
        <f>ROUND(Tabla1[[#This Row],[VALOR GLOSA DEFINITIVA]]-Tabla1[[#This Row],[VALOR LEVANTADO EN LIQUIDACION]],0)</f>
        <v>60112</v>
      </c>
    </row>
    <row r="162" spans="2:35" s="30" customFormat="1" ht="87.6" customHeight="1">
      <c r="B162" s="28" t="s">
        <v>439</v>
      </c>
      <c r="C162" s="120">
        <v>1754</v>
      </c>
      <c r="D162" s="27" t="s">
        <v>244</v>
      </c>
      <c r="E162" s="57" t="str">
        <f>+Tabla1[[#This Row],[CODIGO ACTIVIDAD EN PPP Y LINEAMIENTO]]&amp;Tabla1[[#This Row],[ENTORNO/COMPONENTE]]</f>
        <v>1754Vigilancia de la salud ambiental</v>
      </c>
      <c r="F162" s="121" t="str">
        <f>+VLOOKUP(Tabla1[[#This Row],[Columna1]],IG!$D$3:$L$1907,3,FALSE)</f>
        <v>Línea Seguridad química</v>
      </c>
      <c r="G162" s="121" t="str">
        <f>+VLOOKUP(Tabla1[[#This Row],[Columna1]],IG!$D$3:$W$1907,4,FALSE)</f>
        <v>IVC A ESTABLECIMIENTOS QUE UTILICEN COMO MATERIA PRIMA EL METAL DE MENOS DE 20 TRABAJADORES</v>
      </c>
      <c r="H162" s="121" t="str">
        <f>+VLOOKUP(Tabla1[[#This Row],[Columna1]],IG!$D$3:$W$1907,5,FALSE)</f>
        <v>Establecimiento vigilado y controlado</v>
      </c>
      <c r="I162" s="121" t="str">
        <f>+VLOOKUP(Tabla1[[#This Row],[Columna1]],IG!$D$3:$W$1907,6,FALSE)</f>
        <v>VER SIVIGILA</v>
      </c>
      <c r="J162" s="121" t="str">
        <f>+VLOOKUP(Tabla1[[#This Row],[Columna1]],IG!$D$3:$W$1907,7,FALSE)</f>
        <v>VER SIVIGILA</v>
      </c>
      <c r="K162" s="27" t="s">
        <v>41</v>
      </c>
      <c r="L162" s="28" t="s">
        <v>243</v>
      </c>
      <c r="M162" s="57" t="str">
        <f>+Tabla1[[#This Row],[Columna1]]&amp;Tabla1[[#This Row],[LOCALIDAD]]&amp;Tabla1[[#This Row],[MES]]</f>
        <v>1754Vigilancia de la salud ambientalKENNEDYF. MAYO 2025</v>
      </c>
      <c r="N162" s="27" t="s">
        <v>731</v>
      </c>
      <c r="O162" s="59">
        <f>+VLOOKUP(Tabla1[[#This Row],[concatenar]],IG!$M$3:$W$1907,2,FALSE)</f>
        <v>0</v>
      </c>
      <c r="P162" s="59">
        <f>+VLOOKUP(Tabla1[[#This Row],[concatenar]],IG!$M$3:$W$1907,3,FALSE)</f>
        <v>75140</v>
      </c>
      <c r="Q162" s="105">
        <f>+VLOOKUP(Tabla1[[#This Row],[concatenar]],IG!$M$3:$W$1907,8,FALSE)</f>
        <v>0</v>
      </c>
      <c r="R162" s="99">
        <f>+VLOOKUP(Tabla1[[#This Row],[concatenar]],IG!$M$3:$W$1907,9,FALSE)</f>
        <v>59</v>
      </c>
      <c r="S162" s="103">
        <f>+VLOOKUP(Tabla1[[#This Row],[concatenar]],IG!$M$3:$W$1907,10,FALSE)</f>
        <v>0</v>
      </c>
      <c r="T162" s="122">
        <f>+VLOOKUP(Tabla1[[#This Row],[concatenar]],IG!$M$3:$W$1907,11,FALSE)</f>
        <v>4433260</v>
      </c>
      <c r="U162" s="27" t="s">
        <v>447</v>
      </c>
      <c r="V162" s="29">
        <v>1</v>
      </c>
      <c r="W162" s="27"/>
      <c r="X162" s="27">
        <v>3</v>
      </c>
      <c r="Y162" s="60">
        <f>ROUND(Tabla1[[#This Row],[VALOR UNITARIO SEGUIMIENTO FINANCIERO
2024]]*Tabla1[[#This Row],[MET AFECTADA PORLA GLOSA
RECURSOS 2024]]*Tabla1[[#This Row],[Porcentaje de Glosa]],0)</f>
        <v>0</v>
      </c>
      <c r="Z162" s="60">
        <f>ROUND(Tabla1[[#This Row],[VALOR UNITARIO SEGUIMIENTO FINANCIERO
2025]]*Tabla1[[#This Row],[META AFECTADA PORLA GLOSA
RECURSOS 2025]]*Tabla1[[#This Row],[Porcentaje de Glosa]],0)</f>
        <v>225420</v>
      </c>
      <c r="AA162" s="60">
        <f>ROUND(Tabla1[[#This Row],[VALOR DE LA GLOSA 2024]]+Tabla1[[#This Row],[VALOR DE LA GLOSA 2025]],0)</f>
        <v>225420</v>
      </c>
      <c r="AB162" s="64" t="s">
        <v>735</v>
      </c>
      <c r="AC162" s="27" t="s">
        <v>682</v>
      </c>
      <c r="AD162" s="115">
        <v>0</v>
      </c>
      <c r="AE162" s="27" t="s">
        <v>733</v>
      </c>
      <c r="AF162" s="115">
        <f>ROUND(Tabla1[[#This Row],[VALOR TOTAL DE LA GLOSA]]-Tabla1[[#This Row],[Valor soportado por la Subred]],0)</f>
        <v>225420</v>
      </c>
      <c r="AG162" s="27"/>
      <c r="AH162" s="27"/>
      <c r="AI162" s="115">
        <f>ROUND(Tabla1[[#This Row],[VALOR GLOSA DEFINITIVA]]-Tabla1[[#This Row],[VALOR LEVANTADO EN LIQUIDACION]],0)</f>
        <v>225420</v>
      </c>
    </row>
    <row r="163" spans="2:35" s="30" customFormat="1" ht="87.6" customHeight="1">
      <c r="B163" s="28" t="s">
        <v>439</v>
      </c>
      <c r="C163" s="120">
        <v>1750</v>
      </c>
      <c r="D163" s="27" t="s">
        <v>244</v>
      </c>
      <c r="E163" s="57" t="str">
        <f>+Tabla1[[#This Row],[CODIGO ACTIVIDAD EN PPP Y LINEAMIENTO]]&amp;Tabla1[[#This Row],[ENTORNO/COMPONENTE]]</f>
        <v>1750Vigilancia de la salud ambiental</v>
      </c>
      <c r="F163" s="121" t="str">
        <f>+VLOOKUP(Tabla1[[#This Row],[Columna1]],IG!$D$3:$L$1907,3,FALSE)</f>
        <v>Línea Seguridad química</v>
      </c>
      <c r="G163" s="121" t="str">
        <f>+VLOOKUP(Tabla1[[#This Row],[Columna1]],IG!$D$3:$W$1907,4,FALSE)</f>
        <v>IVC A INDUSTRIA DE LA MADERA DE MENOS DE 20 TRABAJADORES</v>
      </c>
      <c r="H163" s="121" t="str">
        <f>+VLOOKUP(Tabla1[[#This Row],[Columna1]],IG!$D$3:$W$1907,5,FALSE)</f>
        <v>Establecimiento vigilado y controlado</v>
      </c>
      <c r="I163" s="121" t="str">
        <f>+VLOOKUP(Tabla1[[#This Row],[Columna1]],IG!$D$3:$W$1907,6,FALSE)</f>
        <v>VER SIVIGILA</v>
      </c>
      <c r="J163" s="121" t="str">
        <f>+VLOOKUP(Tabla1[[#This Row],[Columna1]],IG!$D$3:$W$1907,7,FALSE)</f>
        <v>VER SIVIGILA</v>
      </c>
      <c r="K163" s="27" t="s">
        <v>41</v>
      </c>
      <c r="L163" s="28" t="s">
        <v>243</v>
      </c>
      <c r="M163" s="57" t="str">
        <f>+Tabla1[[#This Row],[Columna1]]&amp;Tabla1[[#This Row],[LOCALIDAD]]&amp;Tabla1[[#This Row],[MES]]</f>
        <v>1750Vigilancia de la salud ambientalKENNEDYF. MAYO 2025</v>
      </c>
      <c r="N163" s="27" t="s">
        <v>731</v>
      </c>
      <c r="O163" s="59">
        <f>+VLOOKUP(Tabla1[[#This Row],[concatenar]],IG!$M$3:$W$1907,2,FALSE)</f>
        <v>0</v>
      </c>
      <c r="P163" s="59">
        <f>+VLOOKUP(Tabla1[[#This Row],[concatenar]],IG!$M$3:$W$1907,3,FALSE)</f>
        <v>75140</v>
      </c>
      <c r="Q163" s="105">
        <f>+VLOOKUP(Tabla1[[#This Row],[concatenar]],IG!$M$3:$W$1907,8,FALSE)</f>
        <v>0</v>
      </c>
      <c r="R163" s="99">
        <f>+VLOOKUP(Tabla1[[#This Row],[concatenar]],IG!$M$3:$W$1907,9,FALSE)</f>
        <v>41</v>
      </c>
      <c r="S163" s="103">
        <f>+VLOOKUP(Tabla1[[#This Row],[concatenar]],IG!$M$3:$W$1907,10,FALSE)</f>
        <v>0</v>
      </c>
      <c r="T163" s="122">
        <f>+VLOOKUP(Tabla1[[#This Row],[concatenar]],IG!$M$3:$W$1907,11,FALSE)</f>
        <v>3080740</v>
      </c>
      <c r="U163" s="27" t="s">
        <v>447</v>
      </c>
      <c r="V163" s="29">
        <v>1</v>
      </c>
      <c r="W163" s="27"/>
      <c r="X163" s="27">
        <v>3</v>
      </c>
      <c r="Y163" s="60">
        <f>ROUND(Tabla1[[#This Row],[VALOR UNITARIO SEGUIMIENTO FINANCIERO
2024]]*Tabla1[[#This Row],[MET AFECTADA PORLA GLOSA
RECURSOS 2024]]*Tabla1[[#This Row],[Porcentaje de Glosa]],0)</f>
        <v>0</v>
      </c>
      <c r="Z163" s="60">
        <f>ROUND(Tabla1[[#This Row],[VALOR UNITARIO SEGUIMIENTO FINANCIERO
2025]]*Tabla1[[#This Row],[META AFECTADA PORLA GLOSA
RECURSOS 2025]]*Tabla1[[#This Row],[Porcentaje de Glosa]],0)</f>
        <v>225420</v>
      </c>
      <c r="AA163" s="60">
        <f>ROUND(Tabla1[[#This Row],[VALOR DE LA GLOSA 2024]]+Tabla1[[#This Row],[VALOR DE LA GLOSA 2025]],0)</f>
        <v>225420</v>
      </c>
      <c r="AB163" s="64" t="s">
        <v>736</v>
      </c>
      <c r="AC163" s="27" t="s">
        <v>682</v>
      </c>
      <c r="AD163" s="115">
        <v>0</v>
      </c>
      <c r="AE163" s="27" t="s">
        <v>733</v>
      </c>
      <c r="AF163" s="115">
        <f>ROUND(Tabla1[[#This Row],[VALOR TOTAL DE LA GLOSA]]-Tabla1[[#This Row],[Valor soportado por la Subred]],0)</f>
        <v>225420</v>
      </c>
      <c r="AG163" s="27"/>
      <c r="AH163" s="27"/>
      <c r="AI163" s="115">
        <f>ROUND(Tabla1[[#This Row],[VALOR GLOSA DEFINITIVA]]-Tabla1[[#This Row],[VALOR LEVANTADO EN LIQUIDACION]],0)</f>
        <v>225420</v>
      </c>
    </row>
    <row r="164" spans="2:35" s="30" customFormat="1" ht="87.6" customHeight="1">
      <c r="B164" s="28" t="s">
        <v>439</v>
      </c>
      <c r="C164" s="120">
        <v>1752</v>
      </c>
      <c r="D164" s="27" t="s">
        <v>244</v>
      </c>
      <c r="E164" s="57" t="str">
        <f>+Tabla1[[#This Row],[CODIGO ACTIVIDAD EN PPP Y LINEAMIENTO]]&amp;Tabla1[[#This Row],[ENTORNO/COMPONENTE]]</f>
        <v>1752Vigilancia de la salud ambiental</v>
      </c>
      <c r="F164" s="121" t="str">
        <f>+VLOOKUP(Tabla1[[#This Row],[Columna1]],IG!$D$3:$L$1907,3,FALSE)</f>
        <v>Línea Seguridad química</v>
      </c>
      <c r="G164" s="121" t="str">
        <f>+VLOOKUP(Tabla1[[#This Row],[Columna1]],IG!$D$3:$W$1907,4,FALSE)</f>
        <v>IVC A INDUSTRIA DEL PLÁSTICO DE MENOS DE 20 TRABAJADORES</v>
      </c>
      <c r="H164" s="121" t="str">
        <f>+VLOOKUP(Tabla1[[#This Row],[Columna1]],IG!$D$3:$W$1907,5,FALSE)</f>
        <v>Establecimiento vigilado y controlado</v>
      </c>
      <c r="I164" s="121" t="str">
        <f>+VLOOKUP(Tabla1[[#This Row],[Columna1]],IG!$D$3:$W$1907,6,FALSE)</f>
        <v>VER SIVIGILA</v>
      </c>
      <c r="J164" s="121" t="str">
        <f>+VLOOKUP(Tabla1[[#This Row],[Columna1]],IG!$D$3:$W$1907,7,FALSE)</f>
        <v>VER SIVIGILA</v>
      </c>
      <c r="K164" s="27" t="s">
        <v>41</v>
      </c>
      <c r="L164" s="28" t="s">
        <v>243</v>
      </c>
      <c r="M164" s="57" t="str">
        <f>+Tabla1[[#This Row],[Columna1]]&amp;Tabla1[[#This Row],[LOCALIDAD]]&amp;Tabla1[[#This Row],[MES]]</f>
        <v>1752Vigilancia de la salud ambientalKENNEDYF. MAYO 2025</v>
      </c>
      <c r="N164" s="27" t="s">
        <v>731</v>
      </c>
      <c r="O164" s="59">
        <f>+VLOOKUP(Tabla1[[#This Row],[concatenar]],IG!$M$3:$W$1907,2,FALSE)</f>
        <v>0</v>
      </c>
      <c r="P164" s="59">
        <f>+VLOOKUP(Tabla1[[#This Row],[concatenar]],IG!$M$3:$W$1907,3,FALSE)</f>
        <v>75140</v>
      </c>
      <c r="Q164" s="105">
        <f>+VLOOKUP(Tabla1[[#This Row],[concatenar]],IG!$M$3:$W$1907,8,FALSE)</f>
        <v>0</v>
      </c>
      <c r="R164" s="99">
        <f>+VLOOKUP(Tabla1[[#This Row],[concatenar]],IG!$M$3:$W$1907,9,FALSE)</f>
        <v>16</v>
      </c>
      <c r="S164" s="103">
        <f>+VLOOKUP(Tabla1[[#This Row],[concatenar]],IG!$M$3:$W$1907,10,FALSE)</f>
        <v>0</v>
      </c>
      <c r="T164" s="122">
        <f>+VLOOKUP(Tabla1[[#This Row],[concatenar]],IG!$M$3:$W$1907,11,FALSE)</f>
        <v>1202240</v>
      </c>
      <c r="U164" s="27" t="s">
        <v>447</v>
      </c>
      <c r="V164" s="29">
        <v>1</v>
      </c>
      <c r="W164" s="27"/>
      <c r="X164" s="27">
        <v>2</v>
      </c>
      <c r="Y164" s="60">
        <f>ROUND(Tabla1[[#This Row],[VALOR UNITARIO SEGUIMIENTO FINANCIERO
2024]]*Tabla1[[#This Row],[MET AFECTADA PORLA GLOSA
RECURSOS 2024]]*Tabla1[[#This Row],[Porcentaje de Glosa]],0)</f>
        <v>0</v>
      </c>
      <c r="Z164" s="60">
        <f>ROUND(Tabla1[[#This Row],[VALOR UNITARIO SEGUIMIENTO FINANCIERO
2025]]*Tabla1[[#This Row],[META AFECTADA PORLA GLOSA
RECURSOS 2025]]*Tabla1[[#This Row],[Porcentaje de Glosa]],0)</f>
        <v>150280</v>
      </c>
      <c r="AA164" s="60">
        <f>ROUND(Tabla1[[#This Row],[VALOR DE LA GLOSA 2024]]+Tabla1[[#This Row],[VALOR DE LA GLOSA 2025]],0)</f>
        <v>150280</v>
      </c>
      <c r="AB164" s="64" t="s">
        <v>737</v>
      </c>
      <c r="AC164" s="27" t="s">
        <v>682</v>
      </c>
      <c r="AD164" s="115">
        <v>0</v>
      </c>
      <c r="AE164" s="27" t="s">
        <v>733</v>
      </c>
      <c r="AF164" s="115">
        <f>ROUND(Tabla1[[#This Row],[VALOR TOTAL DE LA GLOSA]]-Tabla1[[#This Row],[Valor soportado por la Subred]],0)</f>
        <v>150280</v>
      </c>
      <c r="AG164" s="27"/>
      <c r="AH164" s="27"/>
      <c r="AI164" s="115">
        <f>ROUND(Tabla1[[#This Row],[VALOR GLOSA DEFINITIVA]]-Tabla1[[#This Row],[VALOR LEVANTADO EN LIQUIDACION]],0)</f>
        <v>150280</v>
      </c>
    </row>
    <row r="165" spans="2:35" s="30" customFormat="1" ht="87.6" customHeight="1">
      <c r="B165" s="28" t="s">
        <v>439</v>
      </c>
      <c r="C165" s="120">
        <v>22</v>
      </c>
      <c r="D165" s="27" t="s">
        <v>244</v>
      </c>
      <c r="E165" s="57" t="str">
        <f>+Tabla1[[#This Row],[CODIGO ACTIVIDAD EN PPP Y LINEAMIENTO]]&amp;Tabla1[[#This Row],[ENTORNO/COMPONENTE]]</f>
        <v>22Vigilancia de la salud ambiental</v>
      </c>
      <c r="F165" s="121" t="str">
        <f>+VLOOKUP(Tabla1[[#This Row],[Columna1]],IG!$D$3:$L$1907,3,FALSE)</f>
        <v>Línea Seguridad química</v>
      </c>
      <c r="G165" s="121" t="str">
        <f>+VLOOKUP(Tabla1[[#This Row],[Columna1]],IG!$D$3:$W$1907,4,FALSE)</f>
        <v>IVC A MICROEMPRESAS Y PEQUEÑAS EMPRESAS</v>
      </c>
      <c r="H165" s="121" t="str">
        <f>+VLOOKUP(Tabla1[[#This Row],[Columna1]],IG!$D$3:$W$1907,5,FALSE)</f>
        <v>Establecimiento vigilado y controlado</v>
      </c>
      <c r="I165" s="121" t="str">
        <f>+VLOOKUP(Tabla1[[#This Row],[Columna1]],IG!$D$3:$W$1907,6,FALSE)</f>
        <v>VER SIVIGILA</v>
      </c>
      <c r="J165" s="121" t="str">
        <f>+VLOOKUP(Tabla1[[#This Row],[Columna1]],IG!$D$3:$W$1907,7,FALSE)</f>
        <v>VER SIVIGILA</v>
      </c>
      <c r="K165" s="27" t="s">
        <v>41</v>
      </c>
      <c r="L165" s="28" t="s">
        <v>243</v>
      </c>
      <c r="M165" s="57" t="str">
        <f>+Tabla1[[#This Row],[Columna1]]&amp;Tabla1[[#This Row],[LOCALIDAD]]&amp;Tabla1[[#This Row],[MES]]</f>
        <v>22Vigilancia de la salud ambientalKENNEDYF. MAYO 2025</v>
      </c>
      <c r="N165" s="27" t="s">
        <v>731</v>
      </c>
      <c r="O165" s="59">
        <f>+VLOOKUP(Tabla1[[#This Row],[concatenar]],IG!$M$3:$W$1907,2,FALSE)</f>
        <v>0</v>
      </c>
      <c r="P165" s="59">
        <f>+VLOOKUP(Tabla1[[#This Row],[concatenar]],IG!$M$3:$W$1907,3,FALSE)</f>
        <v>90168</v>
      </c>
      <c r="Q165" s="105">
        <f>+VLOOKUP(Tabla1[[#This Row],[concatenar]],IG!$M$3:$W$1907,8,FALSE)</f>
        <v>0</v>
      </c>
      <c r="R165" s="99">
        <f>+VLOOKUP(Tabla1[[#This Row],[concatenar]],IG!$M$3:$W$1907,9,FALSE)</f>
        <v>76</v>
      </c>
      <c r="S165" s="103">
        <f>+VLOOKUP(Tabla1[[#This Row],[concatenar]],IG!$M$3:$W$1907,10,FALSE)</f>
        <v>0</v>
      </c>
      <c r="T165" s="122">
        <f>+VLOOKUP(Tabla1[[#This Row],[concatenar]],IG!$M$3:$W$1907,11,FALSE)</f>
        <v>6852768</v>
      </c>
      <c r="U165" s="27" t="s">
        <v>447</v>
      </c>
      <c r="V165" s="29">
        <v>1</v>
      </c>
      <c r="W165" s="27"/>
      <c r="X165" s="27">
        <v>3</v>
      </c>
      <c r="Y165" s="60">
        <f>ROUND(Tabla1[[#This Row],[VALOR UNITARIO SEGUIMIENTO FINANCIERO
2024]]*Tabla1[[#This Row],[MET AFECTADA PORLA GLOSA
RECURSOS 2024]]*Tabla1[[#This Row],[Porcentaje de Glosa]],0)</f>
        <v>0</v>
      </c>
      <c r="Z165" s="60">
        <f>ROUND(Tabla1[[#This Row],[VALOR UNITARIO SEGUIMIENTO FINANCIERO
2025]]*Tabla1[[#This Row],[META AFECTADA PORLA GLOSA
RECURSOS 2025]]*Tabla1[[#This Row],[Porcentaje de Glosa]],0)</f>
        <v>270504</v>
      </c>
      <c r="AA165" s="60">
        <f>ROUND(Tabla1[[#This Row],[VALOR DE LA GLOSA 2024]]+Tabla1[[#This Row],[VALOR DE LA GLOSA 2025]],0)</f>
        <v>270504</v>
      </c>
      <c r="AB165" s="64" t="s">
        <v>738</v>
      </c>
      <c r="AC165" s="27" t="s">
        <v>682</v>
      </c>
      <c r="AD165" s="115">
        <v>0</v>
      </c>
      <c r="AE165" s="27" t="s">
        <v>733</v>
      </c>
      <c r="AF165" s="115">
        <f>ROUND(Tabla1[[#This Row],[VALOR TOTAL DE LA GLOSA]]-Tabla1[[#This Row],[Valor soportado por la Subred]],0)</f>
        <v>270504</v>
      </c>
      <c r="AG165" s="27"/>
      <c r="AH165" s="27"/>
      <c r="AI165" s="115">
        <f>ROUND(Tabla1[[#This Row],[VALOR GLOSA DEFINITIVA]]-Tabla1[[#This Row],[VALOR LEVANTADO EN LIQUIDACION]],0)</f>
        <v>270504</v>
      </c>
    </row>
    <row r="166" spans="2:35" s="30" customFormat="1" ht="87.6" customHeight="1">
      <c r="B166" s="28" t="s">
        <v>439</v>
      </c>
      <c r="C166" s="120">
        <v>1756</v>
      </c>
      <c r="D166" s="27" t="s">
        <v>244</v>
      </c>
      <c r="E166" s="57" t="str">
        <f>+Tabla1[[#This Row],[CODIGO ACTIVIDAD EN PPP Y LINEAMIENTO]]&amp;Tabla1[[#This Row],[ENTORNO/COMPONENTE]]</f>
        <v>1756Vigilancia de la salud ambiental</v>
      </c>
      <c r="F166" s="121" t="str">
        <f>+VLOOKUP(Tabla1[[#This Row],[Columna1]],IG!$D$3:$L$1907,3,FALSE)</f>
        <v>Línea Seguridad química</v>
      </c>
      <c r="G166" s="121" t="str">
        <f>+VLOOKUP(Tabla1[[#This Row],[Columna1]],IG!$D$3:$W$1907,4,FALSE)</f>
        <v>IVC A FÁBRICAS DE AUTOPARTES DE MENOS DE 20 TRABAJADORES</v>
      </c>
      <c r="H166" s="121" t="str">
        <f>+VLOOKUP(Tabla1[[#This Row],[Columna1]],IG!$D$3:$W$1907,5,FALSE)</f>
        <v>Establecimiento vigilado y controlado</v>
      </c>
      <c r="I166" s="121" t="str">
        <f>+VLOOKUP(Tabla1[[#This Row],[Columna1]],IG!$D$3:$W$1907,6,FALSE)</f>
        <v>VER SIVIGILA</v>
      </c>
      <c r="J166" s="121" t="str">
        <f>+VLOOKUP(Tabla1[[#This Row],[Columna1]],IG!$D$3:$W$1907,7,FALSE)</f>
        <v>VER SIVIGILA</v>
      </c>
      <c r="K166" s="27" t="s">
        <v>41</v>
      </c>
      <c r="L166" s="28" t="s">
        <v>243</v>
      </c>
      <c r="M166" s="57" t="str">
        <f>+Tabla1[[#This Row],[Columna1]]&amp;Tabla1[[#This Row],[LOCALIDAD]]&amp;Tabla1[[#This Row],[MES]]</f>
        <v>1756Vigilancia de la salud ambientalKENNEDYF. MAYO 2025</v>
      </c>
      <c r="N166" s="27" t="s">
        <v>731</v>
      </c>
      <c r="O166" s="59">
        <f>+VLOOKUP(Tabla1[[#This Row],[concatenar]],IG!$M$3:$W$1907,2,FALSE)</f>
        <v>0</v>
      </c>
      <c r="P166" s="59">
        <f>+VLOOKUP(Tabla1[[#This Row],[concatenar]],IG!$M$3:$W$1907,3,FALSE)</f>
        <v>60112</v>
      </c>
      <c r="Q166" s="105">
        <f>+VLOOKUP(Tabla1[[#This Row],[concatenar]],IG!$M$3:$W$1907,8,FALSE)</f>
        <v>0</v>
      </c>
      <c r="R166" s="99">
        <f>+VLOOKUP(Tabla1[[#This Row],[concatenar]],IG!$M$3:$W$1907,9,FALSE)</f>
        <v>4</v>
      </c>
      <c r="S166" s="103">
        <f>+VLOOKUP(Tabla1[[#This Row],[concatenar]],IG!$M$3:$W$1907,10,FALSE)</f>
        <v>0</v>
      </c>
      <c r="T166" s="122">
        <f>+VLOOKUP(Tabla1[[#This Row],[concatenar]],IG!$M$3:$W$1907,11,FALSE)</f>
        <v>240448</v>
      </c>
      <c r="U166" s="27" t="s">
        <v>447</v>
      </c>
      <c r="V166" s="29">
        <v>1</v>
      </c>
      <c r="W166" s="27"/>
      <c r="X166" s="27">
        <v>1</v>
      </c>
      <c r="Y166" s="60">
        <f>ROUND(Tabla1[[#This Row],[VALOR UNITARIO SEGUIMIENTO FINANCIERO
2024]]*Tabla1[[#This Row],[MET AFECTADA PORLA GLOSA
RECURSOS 2024]]*Tabla1[[#This Row],[Porcentaje de Glosa]],0)</f>
        <v>0</v>
      </c>
      <c r="Z166" s="60">
        <f>ROUND(Tabla1[[#This Row],[VALOR UNITARIO SEGUIMIENTO FINANCIERO
2025]]*Tabla1[[#This Row],[META AFECTADA PORLA GLOSA
RECURSOS 2025]]*Tabla1[[#This Row],[Porcentaje de Glosa]],0)</f>
        <v>60112</v>
      </c>
      <c r="AA166" s="60">
        <f>ROUND(Tabla1[[#This Row],[VALOR DE LA GLOSA 2024]]+Tabla1[[#This Row],[VALOR DE LA GLOSA 2025]],0)</f>
        <v>60112</v>
      </c>
      <c r="AB166" s="64" t="s">
        <v>739</v>
      </c>
      <c r="AC166" s="27" t="s">
        <v>682</v>
      </c>
      <c r="AD166" s="115">
        <v>0</v>
      </c>
      <c r="AE166" s="27" t="s">
        <v>733</v>
      </c>
      <c r="AF166" s="115">
        <f>ROUND(Tabla1[[#This Row],[VALOR TOTAL DE LA GLOSA]]-Tabla1[[#This Row],[Valor soportado por la Subred]],0)</f>
        <v>60112</v>
      </c>
      <c r="AG166" s="27"/>
      <c r="AH166" s="27"/>
      <c r="AI166" s="115">
        <f>ROUND(Tabla1[[#This Row],[VALOR GLOSA DEFINITIVA]]-Tabla1[[#This Row],[VALOR LEVANTADO EN LIQUIDACION]],0)</f>
        <v>60112</v>
      </c>
    </row>
    <row r="167" spans="2:35" s="30" customFormat="1" ht="87.6" customHeight="1">
      <c r="B167" s="28" t="s">
        <v>439</v>
      </c>
      <c r="C167" s="120">
        <v>140</v>
      </c>
      <c r="D167" s="28" t="s">
        <v>37</v>
      </c>
      <c r="E167" s="57" t="str">
        <f>+Tabla1[[#This Row],[CODIGO ACTIVIDAD EN PPP Y LINEAMIENTO]]&amp;Tabla1[[#This Row],[ENTORNO/COMPONENTE]]</f>
        <v>140Vigilancia en salud pública</v>
      </c>
      <c r="F167" s="121" t="str">
        <f>+VLOOKUP(Tabla1[[#This Row],[Columna1]],IG!$D$3:$L$1907,3,FALSE)</f>
        <v>ENTORNOS CUIDADORES</v>
      </c>
      <c r="G167" s="121" t="str">
        <f>+VLOOKUP(Tabla1[[#This Row],[Columna1]],IG!$D$3:$W$1907,4,FALSE)</f>
        <v>Gestión de la información para la vigilancia en salud pública</v>
      </c>
      <c r="H167" s="121" t="str">
        <f>+VLOOKUP(Tabla1[[#This Row],[Columna1]],IG!$D$3:$W$1907,5,FALSE)</f>
        <v>Gestión de la información  de la Vigilancia Comunitaria - Subred Norte, Centro Oriente, Sur Occidente y Sur</v>
      </c>
      <c r="I167" s="121" t="str">
        <f>+VLOOKUP(Tabla1[[#This Row],[Columna1]],IG!$D$3:$W$1907,6,FALSE)</f>
        <v>Avance mensual del plan de acción</v>
      </c>
      <c r="J167" s="121" t="str">
        <f>+VLOOKUP(Tabla1[[#This Row],[Columna1]],IG!$D$3:$W$1907,7,FALSE)</f>
        <v>Subred</v>
      </c>
      <c r="K167" s="27" t="s">
        <v>49</v>
      </c>
      <c r="L167" s="28" t="s">
        <v>30</v>
      </c>
      <c r="M167" s="57" t="str">
        <f>+Tabla1[[#This Row],[Columna1]]&amp;Tabla1[[#This Row],[LOCALIDAD]]&amp;Tabla1[[#This Row],[MES]]</f>
        <v>140Vigilancia en salud públicaSUBREDE. ABRIL 2025</v>
      </c>
      <c r="N167" s="27" t="s">
        <v>740</v>
      </c>
      <c r="O167" s="59">
        <f>+VLOOKUP(Tabla1[[#This Row],[concatenar]],IG!$M$3:$W$1907,2,FALSE)</f>
        <v>18132464</v>
      </c>
      <c r="P167" s="59">
        <f>+VLOOKUP(Tabla1[[#This Row],[concatenar]],IG!$M$3:$W$1907,3,FALSE)</f>
        <v>18718142.587200001</v>
      </c>
      <c r="Q167" s="105">
        <f>+VLOOKUP(Tabla1[[#This Row],[concatenar]],IG!$M$3:$W$1907,8,FALSE)</f>
        <v>0</v>
      </c>
      <c r="R167" s="99">
        <f>+VLOOKUP(Tabla1[[#This Row],[concatenar]],IG!$M$3:$W$1907,9,FALSE)</f>
        <v>1</v>
      </c>
      <c r="S167" s="103">
        <f>+VLOOKUP(Tabla1[[#This Row],[concatenar]],IG!$M$3:$W$1907,10,FALSE)</f>
        <v>0</v>
      </c>
      <c r="T167" s="122">
        <f>+VLOOKUP(Tabla1[[#This Row],[concatenar]],IG!$M$3:$W$1907,11,FALSE)</f>
        <v>18718142.587200001</v>
      </c>
      <c r="U167" s="27" t="s">
        <v>442</v>
      </c>
      <c r="V167" s="29">
        <v>0.06</v>
      </c>
      <c r="W167" s="27">
        <v>0</v>
      </c>
      <c r="X167" s="27">
        <v>1</v>
      </c>
      <c r="Y167" s="60">
        <f>ROUND(Tabla1[[#This Row],[VALOR UNITARIO SEGUIMIENTO FINANCIERO
2024]]*Tabla1[[#This Row],[MET AFECTADA PORLA GLOSA
RECURSOS 2024]]*Tabla1[[#This Row],[Porcentaje de Glosa]],0)</f>
        <v>0</v>
      </c>
      <c r="Z167" s="60">
        <f>ROUND(Tabla1[[#This Row],[VALOR UNITARIO SEGUIMIENTO FINANCIERO
2025]]*Tabla1[[#This Row],[META AFECTADA PORLA GLOSA
RECURSOS 2025]]*Tabla1[[#This Row],[Porcentaje de Glosa]],0)</f>
        <v>1123089</v>
      </c>
      <c r="AA167" s="60">
        <f>ROUND(Tabla1[[#This Row],[VALOR DE LA GLOSA 2024]]+Tabla1[[#This Row],[VALOR DE LA GLOSA 2025]],0)</f>
        <v>1123089</v>
      </c>
      <c r="AB167" s="64" t="s">
        <v>741</v>
      </c>
      <c r="AC167" s="27" t="s">
        <v>742</v>
      </c>
      <c r="AD167" s="115">
        <v>0</v>
      </c>
      <c r="AE167" s="27" t="s">
        <v>743</v>
      </c>
      <c r="AF167" s="115">
        <f>ROUND(Tabla1[[#This Row],[VALOR TOTAL DE LA GLOSA]]-Tabla1[[#This Row],[Valor soportado por la Subred]],0)</f>
        <v>1123089</v>
      </c>
      <c r="AG167" s="27"/>
      <c r="AH167" s="27"/>
      <c r="AI167" s="115">
        <f>ROUND(Tabla1[[#This Row],[VALOR GLOSA DEFINITIVA]]-Tabla1[[#This Row],[VALOR LEVANTADO EN LIQUIDACION]],0)</f>
        <v>1123089</v>
      </c>
    </row>
    <row r="168" spans="2:35" s="30" customFormat="1" ht="87.6" customHeight="1">
      <c r="B168" s="28" t="s">
        <v>439</v>
      </c>
      <c r="C168" s="120">
        <v>140</v>
      </c>
      <c r="D168" s="28" t="s">
        <v>37</v>
      </c>
      <c r="E168" s="57" t="str">
        <f>+Tabla1[[#This Row],[CODIGO ACTIVIDAD EN PPP Y LINEAMIENTO]]&amp;Tabla1[[#This Row],[ENTORNO/COMPONENTE]]</f>
        <v>140Vigilancia en salud pública</v>
      </c>
      <c r="F168" s="121" t="str">
        <f>+VLOOKUP(Tabla1[[#This Row],[Columna1]],IG!$D$3:$L$1907,3,FALSE)</f>
        <v>ENTORNOS CUIDADORES</v>
      </c>
      <c r="G168" s="121" t="str">
        <f>+VLOOKUP(Tabla1[[#This Row],[Columna1]],IG!$D$3:$W$1907,4,FALSE)</f>
        <v>Gestión de la información para la vigilancia en salud pública</v>
      </c>
      <c r="H168" s="121" t="str">
        <f>+VLOOKUP(Tabla1[[#This Row],[Columna1]],IG!$D$3:$W$1907,5,FALSE)</f>
        <v>Gestión de la información  de la Vigilancia Comunitaria - Subred Norte, Centro Oriente, Sur Occidente y Sur</v>
      </c>
      <c r="I168" s="121" t="str">
        <f>+VLOOKUP(Tabla1[[#This Row],[Columna1]],IG!$D$3:$W$1907,6,FALSE)</f>
        <v>Avance mensual del plan de acción</v>
      </c>
      <c r="J168" s="121" t="str">
        <f>+VLOOKUP(Tabla1[[#This Row],[Columna1]],IG!$D$3:$W$1907,7,FALSE)</f>
        <v>Subred</v>
      </c>
      <c r="K168" s="27" t="s">
        <v>49</v>
      </c>
      <c r="L168" s="28" t="s">
        <v>243</v>
      </c>
      <c r="M168" s="57" t="str">
        <f>+Tabla1[[#This Row],[Columna1]]&amp;Tabla1[[#This Row],[LOCALIDAD]]&amp;Tabla1[[#This Row],[MES]]</f>
        <v>140Vigilancia en salud públicaSUBREDF. MAYO 2025</v>
      </c>
      <c r="N168" s="27" t="s">
        <v>740</v>
      </c>
      <c r="O168" s="59">
        <f>+VLOOKUP(Tabla1[[#This Row],[concatenar]],IG!$M$3:$W$1907,2,FALSE)</f>
        <v>18132464</v>
      </c>
      <c r="P168" s="59">
        <f>+VLOOKUP(Tabla1[[#This Row],[concatenar]],IG!$M$3:$W$1907,3,FALSE)</f>
        <v>18718142.587200001</v>
      </c>
      <c r="Q168" s="105">
        <f>+VLOOKUP(Tabla1[[#This Row],[concatenar]],IG!$M$3:$W$1907,8,FALSE)</f>
        <v>0</v>
      </c>
      <c r="R168" s="99">
        <f>+VLOOKUP(Tabla1[[#This Row],[concatenar]],IG!$M$3:$W$1907,9,FALSE)</f>
        <v>1</v>
      </c>
      <c r="S168" s="103">
        <f>+VLOOKUP(Tabla1[[#This Row],[concatenar]],IG!$M$3:$W$1907,10,FALSE)</f>
        <v>0</v>
      </c>
      <c r="T168" s="122">
        <f>+VLOOKUP(Tabla1[[#This Row],[concatenar]],IG!$M$3:$W$1907,11,FALSE)</f>
        <v>18718142.587200001</v>
      </c>
      <c r="U168" s="27" t="s">
        <v>442</v>
      </c>
      <c r="V168" s="29">
        <v>0.06</v>
      </c>
      <c r="W168" s="27">
        <v>0</v>
      </c>
      <c r="X168" s="27">
        <v>1</v>
      </c>
      <c r="Y168" s="60">
        <f>ROUND(Tabla1[[#This Row],[VALOR UNITARIO SEGUIMIENTO FINANCIERO
2024]]*Tabla1[[#This Row],[MET AFECTADA PORLA GLOSA
RECURSOS 2024]]*Tabla1[[#This Row],[Porcentaje de Glosa]],0)</f>
        <v>0</v>
      </c>
      <c r="Z168" s="60">
        <f>ROUND(Tabla1[[#This Row],[VALOR UNITARIO SEGUIMIENTO FINANCIERO
2025]]*Tabla1[[#This Row],[META AFECTADA PORLA GLOSA
RECURSOS 2025]]*Tabla1[[#This Row],[Porcentaje de Glosa]],0)</f>
        <v>1123089</v>
      </c>
      <c r="AA168" s="60">
        <f>ROUND(Tabla1[[#This Row],[VALOR DE LA GLOSA 2024]]+Tabla1[[#This Row],[VALOR DE LA GLOSA 2025]],0)</f>
        <v>1123089</v>
      </c>
      <c r="AB168" s="64" t="s">
        <v>741</v>
      </c>
      <c r="AC168" s="27" t="s">
        <v>742</v>
      </c>
      <c r="AD168" s="115">
        <v>0</v>
      </c>
      <c r="AE168" s="27" t="s">
        <v>744</v>
      </c>
      <c r="AF168" s="115">
        <f>ROUND(Tabla1[[#This Row],[VALOR TOTAL DE LA GLOSA]]-Tabla1[[#This Row],[Valor soportado por la Subred]],0)</f>
        <v>1123089</v>
      </c>
      <c r="AG168" s="27"/>
      <c r="AH168" s="27"/>
      <c r="AI168" s="115">
        <f>ROUND(Tabla1[[#This Row],[VALOR GLOSA DEFINITIVA]]-Tabla1[[#This Row],[VALOR LEVANTADO EN LIQUIDACION]],0)</f>
        <v>1123089</v>
      </c>
    </row>
    <row r="169" spans="2:35" s="30" customFormat="1" ht="87.6" customHeight="1">
      <c r="B169" s="28" t="s">
        <v>439</v>
      </c>
      <c r="C169" s="120">
        <v>141</v>
      </c>
      <c r="D169" s="28" t="s">
        <v>37</v>
      </c>
      <c r="E169" s="57" t="str">
        <f>+Tabla1[[#This Row],[CODIGO ACTIVIDAD EN PPP Y LINEAMIENTO]]&amp;Tabla1[[#This Row],[ENTORNO/COMPONENTE]]</f>
        <v>141Vigilancia en salud pública</v>
      </c>
      <c r="F169" s="121" t="str">
        <f>+VLOOKUP(Tabla1[[#This Row],[Columna1]],IG!$D$3:$L$1907,3,FALSE)</f>
        <v>ENTORNOS CUIDADORES</v>
      </c>
      <c r="G169" s="121" t="str">
        <f>+VLOOKUP(Tabla1[[#This Row],[Columna1]],IG!$D$3:$W$1907,4,FALSE)</f>
        <v>Gestión de la información para la vigilancia en salud pública</v>
      </c>
      <c r="H169" s="121" t="str">
        <f>+VLOOKUP(Tabla1[[#This Row],[Columna1]],IG!$D$3:$W$1907,5,FALSE)</f>
        <v>Acciones integradas: estrategias de fortalecimiento a la red de unidades comunitarias de la Vigilancia en Salud Pública Comunitaria VSPC</v>
      </c>
      <c r="I169" s="121" t="str">
        <f>+VLOOKUP(Tabla1[[#This Row],[Columna1]],IG!$D$3:$W$1907,6,FALSE)</f>
        <v>Avance mensual del plan de acción</v>
      </c>
      <c r="J169" s="121" t="str">
        <f>+VLOOKUP(Tabla1[[#This Row],[Columna1]],IG!$D$3:$W$1907,7,FALSE)</f>
        <v>Local</v>
      </c>
      <c r="K169" s="27" t="s">
        <v>42</v>
      </c>
      <c r="L169" s="28" t="s">
        <v>30</v>
      </c>
      <c r="M169" s="57" t="str">
        <f>+Tabla1[[#This Row],[Columna1]]&amp;Tabla1[[#This Row],[LOCALIDAD]]&amp;Tabla1[[#This Row],[MES]]</f>
        <v>141Vigilancia en salud públicaPUENTE ARANDAE. ABRIL 2025</v>
      </c>
      <c r="N169" s="27" t="s">
        <v>740</v>
      </c>
      <c r="O169" s="59">
        <f>+VLOOKUP(Tabla1[[#This Row],[concatenar]],IG!$M$3:$W$1907,2,FALSE)</f>
        <v>5357344</v>
      </c>
      <c r="P169" s="59">
        <f>+VLOOKUP(Tabla1[[#This Row],[concatenar]],IG!$M$3:$W$1907,3,FALSE)</f>
        <v>5530386.2111999998</v>
      </c>
      <c r="Q169" s="105">
        <f>+VLOOKUP(Tabla1[[#This Row],[concatenar]],IG!$M$3:$W$1907,8,FALSE)</f>
        <v>0</v>
      </c>
      <c r="R169" s="99">
        <f>+VLOOKUP(Tabla1[[#This Row],[concatenar]],IG!$M$3:$W$1907,9,FALSE)</f>
        <v>1</v>
      </c>
      <c r="S169" s="103">
        <f>+VLOOKUP(Tabla1[[#This Row],[concatenar]],IG!$M$3:$W$1907,10,FALSE)</f>
        <v>0</v>
      </c>
      <c r="T169" s="122">
        <f>+VLOOKUP(Tabla1[[#This Row],[concatenar]],IG!$M$3:$W$1907,11,FALSE)</f>
        <v>5530386.2111999998</v>
      </c>
      <c r="U169" s="27" t="s">
        <v>446</v>
      </c>
      <c r="V169" s="29">
        <v>1</v>
      </c>
      <c r="W169" s="27">
        <v>0</v>
      </c>
      <c r="X169" s="27">
        <v>1.1111111111111112E-2</v>
      </c>
      <c r="Y169" s="60">
        <f>ROUND(Tabla1[[#This Row],[VALOR UNITARIO SEGUIMIENTO FINANCIERO
2024]]*Tabla1[[#This Row],[MET AFECTADA PORLA GLOSA
RECURSOS 2024]]*Tabla1[[#This Row],[Porcentaje de Glosa]],0)</f>
        <v>0</v>
      </c>
      <c r="Z169" s="60">
        <f>ROUND(Tabla1[[#This Row],[VALOR UNITARIO SEGUIMIENTO FINANCIERO
2025]]*Tabla1[[#This Row],[META AFECTADA PORLA GLOSA
RECURSOS 2025]]*Tabla1[[#This Row],[Porcentaje de Glosa]],0)</f>
        <v>61449</v>
      </c>
      <c r="AA169" s="60">
        <f>ROUND(Tabla1[[#This Row],[VALOR DE LA GLOSA 2024]]+Tabla1[[#This Row],[VALOR DE LA GLOSA 2025]],0)</f>
        <v>61449</v>
      </c>
      <c r="AB169" s="64" t="s">
        <v>745</v>
      </c>
      <c r="AC169" s="27" t="s">
        <v>742</v>
      </c>
      <c r="AD169" s="115">
        <v>0</v>
      </c>
      <c r="AE169" s="27" t="s">
        <v>746</v>
      </c>
      <c r="AF169" s="115">
        <f>ROUND(Tabla1[[#This Row],[VALOR TOTAL DE LA GLOSA]]-Tabla1[[#This Row],[Valor soportado por la Subred]],0)</f>
        <v>61449</v>
      </c>
      <c r="AG169" s="27"/>
      <c r="AH169" s="27"/>
      <c r="AI169" s="115">
        <f>ROUND(Tabla1[[#This Row],[VALOR GLOSA DEFINITIVA]]-Tabla1[[#This Row],[VALOR LEVANTADO EN LIQUIDACION]],0)</f>
        <v>61449</v>
      </c>
    </row>
    <row r="170" spans="2:35" s="30" customFormat="1" ht="87.6" customHeight="1">
      <c r="B170" s="28" t="s">
        <v>439</v>
      </c>
      <c r="C170" s="120">
        <v>152</v>
      </c>
      <c r="D170" s="28" t="s">
        <v>37</v>
      </c>
      <c r="E170" s="57" t="str">
        <f>+Tabla1[[#This Row],[CODIGO ACTIVIDAD EN PPP Y LINEAMIENTO]]&amp;Tabla1[[#This Row],[ENTORNO/COMPONENTE]]</f>
        <v>152Vigilancia en salud pública</v>
      </c>
      <c r="F170" s="121" t="str">
        <f>+VLOOKUP(Tabla1[[#This Row],[Columna1]],IG!$D$3:$L$1907,3,FALSE)</f>
        <v>ENTORNOS CUIDADORES</v>
      </c>
      <c r="G170" s="121" t="str">
        <f>+VLOOKUP(Tabla1[[#This Row],[Columna1]],IG!$D$3:$W$1907,4,FALSE)</f>
        <v>Gestión de la información para la vigilancia en salud pública</v>
      </c>
      <c r="H170" s="121" t="str">
        <f>+VLOOKUP(Tabla1[[#This Row],[Columna1]],IG!$D$3:$W$1907,5,FALSE)</f>
        <v>Gestión en los niveles meso y micro de la salud pública del proceso vigilancia en salud pública</v>
      </c>
      <c r="I170" s="121" t="str">
        <f>+VLOOKUP(Tabla1[[#This Row],[Columna1]],IG!$D$3:$W$1907,6,FALSE)</f>
        <v>Avance mensual del plan de acción</v>
      </c>
      <c r="J170" s="121" t="str">
        <f>+VLOOKUP(Tabla1[[#This Row],[Columna1]],IG!$D$3:$W$1907,7,FALSE)</f>
        <v>Subred</v>
      </c>
      <c r="K170" s="27" t="s">
        <v>49</v>
      </c>
      <c r="L170" s="28" t="s">
        <v>30</v>
      </c>
      <c r="M170" s="57" t="str">
        <f>+Tabla1[[#This Row],[Columna1]]&amp;Tabla1[[#This Row],[LOCALIDAD]]&amp;Tabla1[[#This Row],[MES]]</f>
        <v>152Vigilancia en salud públicaSUBREDE. ABRIL 2025</v>
      </c>
      <c r="N170" s="27" t="s">
        <v>740</v>
      </c>
      <c r="O170" s="59">
        <f>+VLOOKUP(Tabla1[[#This Row],[concatenar]],IG!$M$3:$W$1907,2,FALSE)</f>
        <v>22871752</v>
      </c>
      <c r="P170" s="59">
        <f>+VLOOKUP(Tabla1[[#This Row],[concatenar]],IG!$M$3:$W$1907,3,FALSE)</f>
        <v>23610509.589600001</v>
      </c>
      <c r="Q170" s="105">
        <f>+VLOOKUP(Tabla1[[#This Row],[concatenar]],IG!$M$3:$W$1907,8,FALSE)</f>
        <v>0</v>
      </c>
      <c r="R170" s="99">
        <f>+VLOOKUP(Tabla1[[#This Row],[concatenar]],IG!$M$3:$W$1907,9,FALSE)</f>
        <v>1</v>
      </c>
      <c r="S170" s="103">
        <f>+VLOOKUP(Tabla1[[#This Row],[concatenar]],IG!$M$3:$W$1907,10,FALSE)</f>
        <v>0</v>
      </c>
      <c r="T170" s="122">
        <f>+VLOOKUP(Tabla1[[#This Row],[concatenar]],IG!$M$3:$W$1907,11,FALSE)</f>
        <v>23610509.589600001</v>
      </c>
      <c r="U170" s="27" t="s">
        <v>475</v>
      </c>
      <c r="V170" s="29">
        <v>0.05</v>
      </c>
      <c r="W170" s="27">
        <v>0</v>
      </c>
      <c r="X170" s="27">
        <v>1</v>
      </c>
      <c r="Y170" s="60">
        <f>ROUND(Tabla1[[#This Row],[VALOR UNITARIO SEGUIMIENTO FINANCIERO
2024]]*Tabla1[[#This Row],[MET AFECTADA PORLA GLOSA
RECURSOS 2024]]*Tabla1[[#This Row],[Porcentaje de Glosa]],0)</f>
        <v>0</v>
      </c>
      <c r="Z170" s="60">
        <f>ROUND(Tabla1[[#This Row],[VALOR UNITARIO SEGUIMIENTO FINANCIERO
2025]]*Tabla1[[#This Row],[META AFECTADA PORLA GLOSA
RECURSOS 2025]]*Tabla1[[#This Row],[Porcentaje de Glosa]],0)</f>
        <v>1180525</v>
      </c>
      <c r="AA170" s="60">
        <f>ROUND(Tabla1[[#This Row],[VALOR DE LA GLOSA 2024]]+Tabla1[[#This Row],[VALOR DE LA GLOSA 2025]],0)</f>
        <v>1180525</v>
      </c>
      <c r="AB170" s="64" t="s">
        <v>747</v>
      </c>
      <c r="AC170" s="27" t="s">
        <v>742</v>
      </c>
      <c r="AD170" s="115">
        <v>1180525</v>
      </c>
      <c r="AE170" s="27" t="s">
        <v>748</v>
      </c>
      <c r="AF170" s="115">
        <f>ROUND(Tabla1[[#This Row],[VALOR TOTAL DE LA GLOSA]]-Tabla1[[#This Row],[Valor soportado por la Subred]],0)</f>
        <v>0</v>
      </c>
      <c r="AG170" s="27"/>
      <c r="AH170" s="27"/>
      <c r="AI170" s="115">
        <f>ROUND(Tabla1[[#This Row],[VALOR GLOSA DEFINITIVA]]-Tabla1[[#This Row],[VALOR LEVANTADO EN LIQUIDACION]],0)</f>
        <v>0</v>
      </c>
    </row>
    <row r="171" spans="2:35" s="30" customFormat="1" ht="87.6" customHeight="1">
      <c r="B171" s="28" t="s">
        <v>439</v>
      </c>
      <c r="C171" s="120">
        <v>152</v>
      </c>
      <c r="D171" s="28" t="s">
        <v>37</v>
      </c>
      <c r="E171" s="57" t="str">
        <f>+Tabla1[[#This Row],[CODIGO ACTIVIDAD EN PPP Y LINEAMIENTO]]&amp;Tabla1[[#This Row],[ENTORNO/COMPONENTE]]</f>
        <v>152Vigilancia en salud pública</v>
      </c>
      <c r="F171" s="121" t="str">
        <f>+VLOOKUP(Tabla1[[#This Row],[Columna1]],IG!$D$3:$L$1907,3,FALSE)</f>
        <v>ENTORNOS CUIDADORES</v>
      </c>
      <c r="G171" s="121" t="str">
        <f>+VLOOKUP(Tabla1[[#This Row],[Columna1]],IG!$D$3:$W$1907,4,FALSE)</f>
        <v>Gestión de la información para la vigilancia en salud pública</v>
      </c>
      <c r="H171" s="121" t="str">
        <f>+VLOOKUP(Tabla1[[#This Row],[Columna1]],IG!$D$3:$W$1907,5,FALSE)</f>
        <v>Gestión en los niveles meso y micro de la salud pública del proceso vigilancia en salud pública</v>
      </c>
      <c r="I171" s="121" t="str">
        <f>+VLOOKUP(Tabla1[[#This Row],[Columna1]],IG!$D$3:$W$1907,6,FALSE)</f>
        <v>Avance mensual del plan de acción</v>
      </c>
      <c r="J171" s="121" t="str">
        <f>+VLOOKUP(Tabla1[[#This Row],[Columna1]],IG!$D$3:$W$1907,7,FALSE)</f>
        <v>Subred</v>
      </c>
      <c r="K171" s="27" t="s">
        <v>49</v>
      </c>
      <c r="L171" s="28" t="s">
        <v>30</v>
      </c>
      <c r="M171" s="57" t="str">
        <f>+Tabla1[[#This Row],[Columna1]]&amp;Tabla1[[#This Row],[LOCALIDAD]]&amp;Tabla1[[#This Row],[MES]]</f>
        <v>152Vigilancia en salud públicaSUBREDE. ABRIL 2025</v>
      </c>
      <c r="N171" s="27" t="s">
        <v>740</v>
      </c>
      <c r="O171" s="59">
        <f>+VLOOKUP(Tabla1[[#This Row],[concatenar]],IG!$M$3:$W$1907,2,FALSE)</f>
        <v>22871752</v>
      </c>
      <c r="P171" s="59">
        <f>+VLOOKUP(Tabla1[[#This Row],[concatenar]],IG!$M$3:$W$1907,3,FALSE)</f>
        <v>23610509.589600001</v>
      </c>
      <c r="Q171" s="105">
        <f>+VLOOKUP(Tabla1[[#This Row],[concatenar]],IG!$M$3:$W$1907,8,FALSE)</f>
        <v>0</v>
      </c>
      <c r="R171" s="99">
        <f>+VLOOKUP(Tabla1[[#This Row],[concatenar]],IG!$M$3:$W$1907,9,FALSE)</f>
        <v>1</v>
      </c>
      <c r="S171" s="103">
        <f>+VLOOKUP(Tabla1[[#This Row],[concatenar]],IG!$M$3:$W$1907,10,FALSE)</f>
        <v>0</v>
      </c>
      <c r="T171" s="122">
        <f>+VLOOKUP(Tabla1[[#This Row],[concatenar]],IG!$M$3:$W$1907,11,FALSE)</f>
        <v>23610509.589600001</v>
      </c>
      <c r="U171" s="27" t="s">
        <v>461</v>
      </c>
      <c r="V171" s="29">
        <v>0.05</v>
      </c>
      <c r="W171" s="27">
        <v>0</v>
      </c>
      <c r="X171" s="27">
        <v>1</v>
      </c>
      <c r="Y171" s="60">
        <f>ROUND(Tabla1[[#This Row],[VALOR UNITARIO SEGUIMIENTO FINANCIERO
2024]]*Tabla1[[#This Row],[MET AFECTADA PORLA GLOSA
RECURSOS 2024]]*Tabla1[[#This Row],[Porcentaje de Glosa]],0)</f>
        <v>0</v>
      </c>
      <c r="Z171" s="60">
        <f>ROUND(Tabla1[[#This Row],[VALOR UNITARIO SEGUIMIENTO FINANCIERO
2025]]*Tabla1[[#This Row],[META AFECTADA PORLA GLOSA
RECURSOS 2025]]*Tabla1[[#This Row],[Porcentaje de Glosa]],0)</f>
        <v>1180525</v>
      </c>
      <c r="AA171" s="60">
        <f>ROUND(Tabla1[[#This Row],[VALOR DE LA GLOSA 2024]]+Tabla1[[#This Row],[VALOR DE LA GLOSA 2025]],0)</f>
        <v>1180525</v>
      </c>
      <c r="AB171" s="64" t="s">
        <v>749</v>
      </c>
      <c r="AC171" s="27" t="s">
        <v>742</v>
      </c>
      <c r="AD171" s="115">
        <v>1180525</v>
      </c>
      <c r="AE171" s="27" t="s">
        <v>750</v>
      </c>
      <c r="AF171" s="115">
        <f>ROUND(Tabla1[[#This Row],[VALOR TOTAL DE LA GLOSA]]-Tabla1[[#This Row],[Valor soportado por la Subred]],0)</f>
        <v>0</v>
      </c>
      <c r="AG171" s="27"/>
      <c r="AH171" s="27"/>
      <c r="AI171" s="115">
        <f>ROUND(Tabla1[[#This Row],[VALOR GLOSA DEFINITIVA]]-Tabla1[[#This Row],[VALOR LEVANTADO EN LIQUIDACION]],0)</f>
        <v>0</v>
      </c>
    </row>
    <row r="172" spans="2:35" s="30" customFormat="1" ht="87.6" customHeight="1">
      <c r="B172" s="28" t="s">
        <v>439</v>
      </c>
      <c r="C172" s="120">
        <v>152</v>
      </c>
      <c r="D172" s="28" t="s">
        <v>37</v>
      </c>
      <c r="E172" s="57" t="str">
        <f>+Tabla1[[#This Row],[CODIGO ACTIVIDAD EN PPP Y LINEAMIENTO]]&amp;Tabla1[[#This Row],[ENTORNO/COMPONENTE]]</f>
        <v>152Vigilancia en salud pública</v>
      </c>
      <c r="F172" s="121" t="str">
        <f>+VLOOKUP(Tabla1[[#This Row],[Columna1]],IG!$D$3:$L$1907,3,FALSE)</f>
        <v>ENTORNOS CUIDADORES</v>
      </c>
      <c r="G172" s="121" t="str">
        <f>+VLOOKUP(Tabla1[[#This Row],[Columna1]],IG!$D$3:$W$1907,4,FALSE)</f>
        <v>Gestión de la información para la vigilancia en salud pública</v>
      </c>
      <c r="H172" s="121" t="str">
        <f>+VLOOKUP(Tabla1[[#This Row],[Columna1]],IG!$D$3:$W$1907,5,FALSE)</f>
        <v>Gestión en los niveles meso y micro de la salud pública del proceso vigilancia en salud pública</v>
      </c>
      <c r="I172" s="121" t="str">
        <f>+VLOOKUP(Tabla1[[#This Row],[Columna1]],IG!$D$3:$W$1907,6,FALSE)</f>
        <v>Avance mensual del plan de acción</v>
      </c>
      <c r="J172" s="121" t="str">
        <f>+VLOOKUP(Tabla1[[#This Row],[Columna1]],IG!$D$3:$W$1907,7,FALSE)</f>
        <v>Subred</v>
      </c>
      <c r="K172" s="27" t="s">
        <v>49</v>
      </c>
      <c r="L172" s="28" t="s">
        <v>243</v>
      </c>
      <c r="M172" s="57" t="str">
        <f>+Tabla1[[#This Row],[Columna1]]&amp;Tabla1[[#This Row],[LOCALIDAD]]&amp;Tabla1[[#This Row],[MES]]</f>
        <v>152Vigilancia en salud públicaSUBREDF. MAYO 2025</v>
      </c>
      <c r="N172" s="27" t="s">
        <v>740</v>
      </c>
      <c r="O172" s="59">
        <f>+VLOOKUP(Tabla1[[#This Row],[concatenar]],IG!$M$3:$W$1907,2,FALSE)</f>
        <v>22871752</v>
      </c>
      <c r="P172" s="59">
        <f>+VLOOKUP(Tabla1[[#This Row],[concatenar]],IG!$M$3:$W$1907,3,FALSE)</f>
        <v>23610509.589600001</v>
      </c>
      <c r="Q172" s="105">
        <f>+VLOOKUP(Tabla1[[#This Row],[concatenar]],IG!$M$3:$W$1907,8,FALSE)</f>
        <v>0</v>
      </c>
      <c r="R172" s="99">
        <f>+VLOOKUP(Tabla1[[#This Row],[concatenar]],IG!$M$3:$W$1907,9,FALSE)</f>
        <v>1</v>
      </c>
      <c r="S172" s="103">
        <f>+VLOOKUP(Tabla1[[#This Row],[concatenar]],IG!$M$3:$W$1907,10,FALSE)</f>
        <v>0</v>
      </c>
      <c r="T172" s="122">
        <f>+VLOOKUP(Tabla1[[#This Row],[concatenar]],IG!$M$3:$W$1907,11,FALSE)</f>
        <v>23610509.589600001</v>
      </c>
      <c r="U172" s="27" t="s">
        <v>475</v>
      </c>
      <c r="V172" s="29">
        <v>0.05</v>
      </c>
      <c r="W172" s="27">
        <v>0</v>
      </c>
      <c r="X172" s="27">
        <v>1</v>
      </c>
      <c r="Y172" s="60">
        <f>ROUND(Tabla1[[#This Row],[VALOR UNITARIO SEGUIMIENTO FINANCIERO
2024]]*Tabla1[[#This Row],[MET AFECTADA PORLA GLOSA
RECURSOS 2024]]*Tabla1[[#This Row],[Porcentaje de Glosa]],0)</f>
        <v>0</v>
      </c>
      <c r="Z172" s="60">
        <f>ROUND(Tabla1[[#This Row],[VALOR UNITARIO SEGUIMIENTO FINANCIERO
2025]]*Tabla1[[#This Row],[META AFECTADA PORLA GLOSA
RECURSOS 2025]]*Tabla1[[#This Row],[Porcentaje de Glosa]],0)</f>
        <v>1180525</v>
      </c>
      <c r="AA172" s="60">
        <f>ROUND(Tabla1[[#This Row],[VALOR DE LA GLOSA 2024]]+Tabla1[[#This Row],[VALOR DE LA GLOSA 2025]],0)</f>
        <v>1180525</v>
      </c>
      <c r="AB172" s="64" t="s">
        <v>751</v>
      </c>
      <c r="AC172" s="27" t="s">
        <v>742</v>
      </c>
      <c r="AD172" s="115">
        <v>1180525</v>
      </c>
      <c r="AE172" s="27" t="s">
        <v>748</v>
      </c>
      <c r="AF172" s="115">
        <f>ROUND(Tabla1[[#This Row],[VALOR TOTAL DE LA GLOSA]]-Tabla1[[#This Row],[Valor soportado por la Subred]],0)</f>
        <v>0</v>
      </c>
      <c r="AG172" s="27"/>
      <c r="AH172" s="27"/>
      <c r="AI172" s="115">
        <f>ROUND(Tabla1[[#This Row],[VALOR GLOSA DEFINITIVA]]-Tabla1[[#This Row],[VALOR LEVANTADO EN LIQUIDACION]],0)</f>
        <v>0</v>
      </c>
    </row>
    <row r="173" spans="2:35" s="30" customFormat="1" ht="87.6" customHeight="1">
      <c r="B173" s="28" t="s">
        <v>439</v>
      </c>
      <c r="C173" s="120">
        <v>152</v>
      </c>
      <c r="D173" s="28" t="s">
        <v>37</v>
      </c>
      <c r="E173" s="57" t="str">
        <f>+Tabla1[[#This Row],[CODIGO ACTIVIDAD EN PPP Y LINEAMIENTO]]&amp;Tabla1[[#This Row],[ENTORNO/COMPONENTE]]</f>
        <v>152Vigilancia en salud pública</v>
      </c>
      <c r="F173" s="121" t="str">
        <f>+VLOOKUP(Tabla1[[#This Row],[Columna1]],IG!$D$3:$L$1907,3,FALSE)</f>
        <v>ENTORNOS CUIDADORES</v>
      </c>
      <c r="G173" s="121" t="str">
        <f>+VLOOKUP(Tabla1[[#This Row],[Columna1]],IG!$D$3:$W$1907,4,FALSE)</f>
        <v>Gestión de la información para la vigilancia en salud pública</v>
      </c>
      <c r="H173" s="121" t="str">
        <f>+VLOOKUP(Tabla1[[#This Row],[Columna1]],IG!$D$3:$W$1907,5,FALSE)</f>
        <v>Gestión en los niveles meso y micro de la salud pública del proceso vigilancia en salud pública</v>
      </c>
      <c r="I173" s="121" t="str">
        <f>+VLOOKUP(Tabla1[[#This Row],[Columna1]],IG!$D$3:$W$1907,6,FALSE)</f>
        <v>Avance mensual del plan de acción</v>
      </c>
      <c r="J173" s="121" t="str">
        <f>+VLOOKUP(Tabla1[[#This Row],[Columna1]],IG!$D$3:$W$1907,7,FALSE)</f>
        <v>Subred</v>
      </c>
      <c r="K173" s="27" t="s">
        <v>49</v>
      </c>
      <c r="L173" s="28" t="s">
        <v>243</v>
      </c>
      <c r="M173" s="57" t="str">
        <f>+Tabla1[[#This Row],[Columna1]]&amp;Tabla1[[#This Row],[LOCALIDAD]]&amp;Tabla1[[#This Row],[MES]]</f>
        <v>152Vigilancia en salud públicaSUBREDF. MAYO 2025</v>
      </c>
      <c r="N173" s="27" t="s">
        <v>740</v>
      </c>
      <c r="O173" s="59">
        <f>+VLOOKUP(Tabla1[[#This Row],[concatenar]],IG!$M$3:$W$1907,2,FALSE)</f>
        <v>22871752</v>
      </c>
      <c r="P173" s="59">
        <f>+VLOOKUP(Tabla1[[#This Row],[concatenar]],IG!$M$3:$W$1907,3,FALSE)</f>
        <v>23610509.589600001</v>
      </c>
      <c r="Q173" s="105">
        <f>+VLOOKUP(Tabla1[[#This Row],[concatenar]],IG!$M$3:$W$1907,8,FALSE)</f>
        <v>0</v>
      </c>
      <c r="R173" s="99">
        <f>+VLOOKUP(Tabla1[[#This Row],[concatenar]],IG!$M$3:$W$1907,9,FALSE)</f>
        <v>1</v>
      </c>
      <c r="S173" s="103">
        <f>+VLOOKUP(Tabla1[[#This Row],[concatenar]],IG!$M$3:$W$1907,10,FALSE)</f>
        <v>0</v>
      </c>
      <c r="T173" s="122">
        <f>+VLOOKUP(Tabla1[[#This Row],[concatenar]],IG!$M$3:$W$1907,11,FALSE)</f>
        <v>23610509.589600001</v>
      </c>
      <c r="U173" s="27" t="s">
        <v>440</v>
      </c>
      <c r="V173" s="29">
        <v>1</v>
      </c>
      <c r="W173" s="27">
        <v>0</v>
      </c>
      <c r="X173" s="27">
        <v>2.2058397258372065E-3</v>
      </c>
      <c r="Y173" s="60">
        <f>ROUND(Tabla1[[#This Row],[VALOR UNITARIO SEGUIMIENTO FINANCIERO
2024]]*Tabla1[[#This Row],[MET AFECTADA PORLA GLOSA
RECURSOS 2024]]*Tabla1[[#This Row],[Porcentaje de Glosa]],0)</f>
        <v>0</v>
      </c>
      <c r="Z173" s="60">
        <f>ROUND(Tabla1[[#This Row],[VALOR UNITARIO SEGUIMIENTO FINANCIERO
2025]]*Tabla1[[#This Row],[META AFECTADA PORLA GLOSA
RECURSOS 2025]]*Tabla1[[#This Row],[Porcentaje de Glosa]],0)</f>
        <v>52081</v>
      </c>
      <c r="AA173" s="60">
        <f>ROUND(Tabla1[[#This Row],[VALOR DE LA GLOSA 2024]]+Tabla1[[#This Row],[VALOR DE LA GLOSA 2025]],0)</f>
        <v>52081</v>
      </c>
      <c r="AB173" s="64" t="s">
        <v>752</v>
      </c>
      <c r="AC173" s="27" t="s">
        <v>742</v>
      </c>
      <c r="AD173" s="115">
        <v>0</v>
      </c>
      <c r="AE173" s="27" t="s">
        <v>753</v>
      </c>
      <c r="AF173" s="115">
        <f>ROUND(Tabla1[[#This Row],[VALOR TOTAL DE LA GLOSA]]-Tabla1[[#This Row],[Valor soportado por la Subred]],0)</f>
        <v>52081</v>
      </c>
      <c r="AG173" s="27"/>
      <c r="AH173" s="27"/>
      <c r="AI173" s="115">
        <f>ROUND(Tabla1[[#This Row],[VALOR GLOSA DEFINITIVA]]-Tabla1[[#This Row],[VALOR LEVANTADO EN LIQUIDACION]],0)</f>
        <v>52081</v>
      </c>
    </row>
    <row r="174" spans="2:35" s="30" customFormat="1" ht="87.6" customHeight="1">
      <c r="B174" s="28" t="s">
        <v>439</v>
      </c>
      <c r="C174" s="120">
        <v>153</v>
      </c>
      <c r="D174" s="28" t="s">
        <v>37</v>
      </c>
      <c r="E174" s="57" t="str">
        <f>+Tabla1[[#This Row],[CODIGO ACTIVIDAD EN PPP Y LINEAMIENTO]]&amp;Tabla1[[#This Row],[ENTORNO/COMPONENTE]]</f>
        <v>153Vigilancia en salud pública</v>
      </c>
      <c r="F174" s="121" t="str">
        <f>+VLOOKUP(Tabla1[[#This Row],[Columna1]],IG!$D$3:$L$1907,3,FALSE)</f>
        <v>ENTORNOS CUIDADORES</v>
      </c>
      <c r="G174" s="121" t="str">
        <f>+VLOOKUP(Tabla1[[#This Row],[Columna1]],IG!$D$3:$W$1907,4,FALSE)</f>
        <v>Gestión de la información para la vigilancia en salud pública</v>
      </c>
      <c r="H174" s="121" t="str">
        <f>+VLOOKUP(Tabla1[[#This Row],[Columna1]],IG!$D$3:$W$1907,5,FALSE)</f>
        <v>Georreferenciación y análisis de información cartográfica de eventos de interés en salud pública</v>
      </c>
      <c r="I174" s="121" t="str">
        <f>+VLOOKUP(Tabla1[[#This Row],[Columna1]],IG!$D$3:$W$1907,6,FALSE)</f>
        <v>Avance mensual del plan de acción</v>
      </c>
      <c r="J174" s="121" t="str">
        <f>+VLOOKUP(Tabla1[[#This Row],[Columna1]],IG!$D$3:$W$1907,7,FALSE)</f>
        <v>Subred</v>
      </c>
      <c r="K174" s="27" t="s">
        <v>49</v>
      </c>
      <c r="L174" s="28" t="s">
        <v>243</v>
      </c>
      <c r="M174" s="57" t="str">
        <f>+Tabla1[[#This Row],[Columna1]]&amp;Tabla1[[#This Row],[LOCALIDAD]]&amp;Tabla1[[#This Row],[MES]]</f>
        <v>153Vigilancia en salud públicaSUBREDF. MAYO 2025</v>
      </c>
      <c r="N174" s="27" t="s">
        <v>740</v>
      </c>
      <c r="O174" s="59">
        <f>+VLOOKUP(Tabla1[[#This Row],[concatenar]],IG!$M$3:$W$1907,2,FALSE)</f>
        <v>28434992</v>
      </c>
      <c r="P174" s="59">
        <f>+VLOOKUP(Tabla1[[#This Row],[concatenar]],IG!$M$3:$W$1907,3,FALSE)</f>
        <v>29353442.241599999</v>
      </c>
      <c r="Q174" s="105">
        <f>+VLOOKUP(Tabla1[[#This Row],[concatenar]],IG!$M$3:$W$1907,8,FALSE)</f>
        <v>0</v>
      </c>
      <c r="R174" s="99">
        <f>+VLOOKUP(Tabla1[[#This Row],[concatenar]],IG!$M$3:$W$1907,9,FALSE)</f>
        <v>1</v>
      </c>
      <c r="S174" s="103">
        <f>+VLOOKUP(Tabla1[[#This Row],[concatenar]],IG!$M$3:$W$1907,10,FALSE)</f>
        <v>0</v>
      </c>
      <c r="T174" s="122">
        <f>+VLOOKUP(Tabla1[[#This Row],[concatenar]],IG!$M$3:$W$1907,11,FALSE)</f>
        <v>29353442.241599999</v>
      </c>
      <c r="U174" s="27" t="s">
        <v>440</v>
      </c>
      <c r="V174" s="29">
        <v>1</v>
      </c>
      <c r="W174" s="27">
        <v>0</v>
      </c>
      <c r="X174" s="27">
        <v>4.8648468150567492E-5</v>
      </c>
      <c r="Y174" s="60">
        <f>ROUND(Tabla1[[#This Row],[VALOR UNITARIO SEGUIMIENTO FINANCIERO
2024]]*Tabla1[[#This Row],[MET AFECTADA PORLA GLOSA
RECURSOS 2024]]*Tabla1[[#This Row],[Porcentaje de Glosa]],0)</f>
        <v>0</v>
      </c>
      <c r="Z174" s="60">
        <f>ROUND(Tabla1[[#This Row],[VALOR UNITARIO SEGUIMIENTO FINANCIERO
2025]]*Tabla1[[#This Row],[META AFECTADA PORLA GLOSA
RECURSOS 2025]]*Tabla1[[#This Row],[Porcentaje de Glosa]],0)</f>
        <v>1428</v>
      </c>
      <c r="AA174" s="60">
        <f>ROUND(Tabla1[[#This Row],[VALOR DE LA GLOSA 2024]]+Tabla1[[#This Row],[VALOR DE LA GLOSA 2025]],0)</f>
        <v>1428</v>
      </c>
      <c r="AB174" s="64" t="s">
        <v>754</v>
      </c>
      <c r="AC174" s="27" t="s">
        <v>742</v>
      </c>
      <c r="AD174" s="115">
        <v>0</v>
      </c>
      <c r="AE174" s="27" t="s">
        <v>755</v>
      </c>
      <c r="AF174" s="115">
        <f>ROUND(Tabla1[[#This Row],[VALOR TOTAL DE LA GLOSA]]-Tabla1[[#This Row],[Valor soportado por la Subred]],0)</f>
        <v>1428</v>
      </c>
      <c r="AG174" s="27"/>
      <c r="AH174" s="27"/>
      <c r="AI174" s="115">
        <f>ROUND(Tabla1[[#This Row],[VALOR GLOSA DEFINITIVA]]-Tabla1[[#This Row],[VALOR LEVANTADO EN LIQUIDACION]],0)</f>
        <v>1428</v>
      </c>
    </row>
    <row r="175" spans="2:35" s="30" customFormat="1" ht="87.6" customHeight="1">
      <c r="B175" s="28" t="s">
        <v>439</v>
      </c>
      <c r="C175" s="120">
        <v>134</v>
      </c>
      <c r="D175" s="28" t="s">
        <v>37</v>
      </c>
      <c r="E175" s="57" t="str">
        <f>+Tabla1[[#This Row],[CODIGO ACTIVIDAD EN PPP Y LINEAMIENTO]]&amp;Tabla1[[#This Row],[ENTORNO/COMPONENTE]]</f>
        <v>134Vigilancia en salud pública</v>
      </c>
      <c r="F175" s="121" t="str">
        <f>+VLOOKUP(Tabla1[[#This Row],[Columna1]],IG!$D$3:$L$1907,3,FALSE)</f>
        <v>ENTORNOS CUIDADORES</v>
      </c>
      <c r="G175" s="121" t="str">
        <f>+VLOOKUP(Tabla1[[#This Row],[Columna1]],IG!$D$3:$W$1907,4,FALSE)</f>
        <v xml:space="preserve">Orientación de la acción para las intervenciones individuales y colectivas en salud pública. </v>
      </c>
      <c r="H175" s="121" t="str">
        <f>+VLOOKUP(Tabla1[[#This Row],[Columna1]],IG!$D$3:$W$1907,5,FALSE)</f>
        <v xml:space="preserve">Mantenimiento, seguimiento y  fortalecimiento de  la estrategia Vigilancia Epidemiológica  Portuaria- Subred  Suroccidente </v>
      </c>
      <c r="I175" s="121" t="str">
        <f>+VLOOKUP(Tabla1[[#This Row],[Columna1]],IG!$D$3:$W$1907,6,FALSE)</f>
        <v>Avance mensual del plan de acción</v>
      </c>
      <c r="J175" s="121" t="str">
        <f>+VLOOKUP(Tabla1[[#This Row],[Columna1]],IG!$D$3:$W$1907,7,FALSE)</f>
        <v>Distrital</v>
      </c>
      <c r="K175" s="27" t="s">
        <v>219</v>
      </c>
      <c r="L175" s="28" t="s">
        <v>243</v>
      </c>
      <c r="M175" s="57" t="str">
        <f>+Tabla1[[#This Row],[Columna1]]&amp;Tabla1[[#This Row],[LOCALIDAD]]&amp;Tabla1[[#This Row],[MES]]</f>
        <v>134Vigilancia en salud públicaDISTRITOF. MAYO 2025</v>
      </c>
      <c r="N175" s="27" t="s">
        <v>756</v>
      </c>
      <c r="O175" s="59">
        <f>+VLOOKUP(Tabla1[[#This Row],[concatenar]],IG!$M$3:$W$1907,2,FALSE)</f>
        <v>137410229.28960001</v>
      </c>
      <c r="P175" s="59">
        <f>+VLOOKUP(Tabla1[[#This Row],[concatenar]],IG!$M$3:$W$1907,3,FALSE)</f>
        <v>137410229.28960001</v>
      </c>
      <c r="Q175" s="105">
        <f>+VLOOKUP(Tabla1[[#This Row],[concatenar]],IG!$M$3:$W$1907,8,FALSE)</f>
        <v>0</v>
      </c>
      <c r="R175" s="99">
        <f>+VLOOKUP(Tabla1[[#This Row],[concatenar]],IG!$M$3:$W$1907,9,FALSE)</f>
        <v>0.992541537791921</v>
      </c>
      <c r="S175" s="103">
        <f>+VLOOKUP(Tabla1[[#This Row],[concatenar]],IG!$M$3:$W$1907,10,FALSE)</f>
        <v>0</v>
      </c>
      <c r="T175" s="122">
        <f>+VLOOKUP(Tabla1[[#This Row],[concatenar]],IG!$M$3:$W$1907,11,FALSE)</f>
        <v>136385360.28744006</v>
      </c>
      <c r="U175" s="27" t="s">
        <v>440</v>
      </c>
      <c r="V175" s="29">
        <v>1</v>
      </c>
      <c r="W175" s="27">
        <v>0</v>
      </c>
      <c r="X175" s="27">
        <v>4.96451394868337E-3</v>
      </c>
      <c r="Y175" s="60">
        <f>ROUND(Tabla1[[#This Row],[VALOR UNITARIO SEGUIMIENTO FINANCIERO
2024]]*Tabla1[[#This Row],[MET AFECTADA PORLA GLOSA
RECURSOS 2024]]*Tabla1[[#This Row],[Porcentaje de Glosa]],0)</f>
        <v>0</v>
      </c>
      <c r="Z175" s="60">
        <f>ROUND(Tabla1[[#This Row],[VALOR UNITARIO SEGUIMIENTO FINANCIERO
2025]]*Tabla1[[#This Row],[META AFECTADA PORLA GLOSA
RECURSOS 2025]]*Tabla1[[#This Row],[Porcentaje de Glosa]],0)</f>
        <v>682175</v>
      </c>
      <c r="AA175" s="60">
        <f>ROUND(Tabla1[[#This Row],[VALOR DE LA GLOSA 2024]]+Tabla1[[#This Row],[VALOR DE LA GLOSA 2025]],0)</f>
        <v>682175</v>
      </c>
      <c r="AB175" s="64" t="s">
        <v>757</v>
      </c>
      <c r="AC175" s="27" t="s">
        <v>742</v>
      </c>
      <c r="AD175" s="115">
        <v>0</v>
      </c>
      <c r="AE175" s="27" t="s">
        <v>758</v>
      </c>
      <c r="AF175" s="115">
        <f>ROUND(Tabla1[[#This Row],[VALOR TOTAL DE LA GLOSA]]-Tabla1[[#This Row],[Valor soportado por la Subred]],0)</f>
        <v>682175</v>
      </c>
      <c r="AG175" s="27"/>
      <c r="AH175" s="27"/>
      <c r="AI175" s="115">
        <f>ROUND(Tabla1[[#This Row],[VALOR GLOSA DEFINITIVA]]-Tabla1[[#This Row],[VALOR LEVANTADO EN LIQUIDACION]],0)</f>
        <v>682175</v>
      </c>
    </row>
    <row r="176" spans="2:35" s="30" customFormat="1" ht="87.6" customHeight="1">
      <c r="B176" s="28" t="s">
        <v>439</v>
      </c>
      <c r="C176" s="120">
        <v>112</v>
      </c>
      <c r="D176" s="28" t="s">
        <v>37</v>
      </c>
      <c r="E176" s="57" t="str">
        <f>+Tabla1[[#This Row],[CODIGO ACTIVIDAD EN PPP Y LINEAMIENTO]]&amp;Tabla1[[#This Row],[ENTORNO/COMPONENTE]]</f>
        <v>112Vigilancia en salud pública</v>
      </c>
      <c r="F176" s="121" t="str">
        <f>+VLOOKUP(Tabla1[[#This Row],[Columna1]],IG!$D$3:$L$1907,3,FALSE)</f>
        <v>ENTORNOS CUIDADORES</v>
      </c>
      <c r="G176" s="121" t="str">
        <f>+VLOOKUP(Tabla1[[#This Row],[Columna1]],IG!$D$3:$W$1907,4,FALSE)</f>
        <v>Gestión de la información para la vigilancia en salud pública</v>
      </c>
      <c r="H176" s="121" t="str">
        <f>+VLOOKUP(Tabla1[[#This Row],[Columna1]],IG!$D$3:$W$1907,5,FALSE)</f>
        <v>Gestión de la información  del  componente Transmisibles - Subred Norte y Sur Occidente</v>
      </c>
      <c r="I176" s="121" t="str">
        <f>+VLOOKUP(Tabla1[[#This Row],[Columna1]],IG!$D$3:$W$1907,6,FALSE)</f>
        <v>Avance mensual del plan de acción</v>
      </c>
      <c r="J176" s="121" t="str">
        <f>+VLOOKUP(Tabla1[[#This Row],[Columna1]],IG!$D$3:$W$1907,7,FALSE)</f>
        <v>Subred</v>
      </c>
      <c r="K176" s="27" t="s">
        <v>49</v>
      </c>
      <c r="L176" s="28" t="s">
        <v>30</v>
      </c>
      <c r="M176" s="57" t="str">
        <f>+Tabla1[[#This Row],[Columna1]]&amp;Tabla1[[#This Row],[LOCALIDAD]]&amp;Tabla1[[#This Row],[MES]]</f>
        <v>112Vigilancia en salud públicaSUBREDE. ABRIL 2025</v>
      </c>
      <c r="N176" s="27" t="s">
        <v>759</v>
      </c>
      <c r="O176" s="59">
        <f>+VLOOKUP(Tabla1[[#This Row],[concatenar]],IG!$M$3:$W$1907,2,FALSE)</f>
        <v>99728736</v>
      </c>
      <c r="P176" s="59">
        <f>+VLOOKUP(Tabla1[[#This Row],[concatenar]],IG!$M$3:$W$1907,3,FALSE)</f>
        <v>102949974.1728</v>
      </c>
      <c r="Q176" s="105">
        <f>+VLOOKUP(Tabla1[[#This Row],[concatenar]],IG!$M$3:$W$1907,8,FALSE)</f>
        <v>0</v>
      </c>
      <c r="R176" s="99">
        <f>+VLOOKUP(Tabla1[[#This Row],[concatenar]],IG!$M$3:$W$1907,9,FALSE)</f>
        <v>1</v>
      </c>
      <c r="S176" s="103">
        <f>+VLOOKUP(Tabla1[[#This Row],[concatenar]],IG!$M$3:$W$1907,10,FALSE)</f>
        <v>0</v>
      </c>
      <c r="T176" s="122">
        <f>+VLOOKUP(Tabla1[[#This Row],[concatenar]],IG!$M$3:$W$1907,11,FALSE)</f>
        <v>102949974.1728</v>
      </c>
      <c r="U176" s="27" t="s">
        <v>446</v>
      </c>
      <c r="V176" s="29">
        <v>1</v>
      </c>
      <c r="W176" s="27">
        <v>0</v>
      </c>
      <c r="X176" s="27">
        <v>1.2500000000000001E-2</v>
      </c>
      <c r="Y176" s="60">
        <f>ROUND(Tabla1[[#This Row],[VALOR UNITARIO SEGUIMIENTO FINANCIERO
2024]]*Tabla1[[#This Row],[MET AFECTADA PORLA GLOSA
RECURSOS 2024]]*Tabla1[[#This Row],[Porcentaje de Glosa]],0)</f>
        <v>0</v>
      </c>
      <c r="Z176" s="60">
        <f>ROUND(Tabla1[[#This Row],[VALOR UNITARIO SEGUIMIENTO FINANCIERO
2025]]*Tabla1[[#This Row],[META AFECTADA PORLA GLOSA
RECURSOS 2025]]*Tabla1[[#This Row],[Porcentaje de Glosa]],0)</f>
        <v>1286875</v>
      </c>
      <c r="AA176" s="60">
        <f>ROUND(Tabla1[[#This Row],[VALOR DE LA GLOSA 2024]]+Tabla1[[#This Row],[VALOR DE LA GLOSA 2025]],0)</f>
        <v>1286875</v>
      </c>
      <c r="AB176" s="64" t="s">
        <v>760</v>
      </c>
      <c r="AC176" s="27" t="s">
        <v>742</v>
      </c>
      <c r="AD176" s="115">
        <v>0</v>
      </c>
      <c r="AE176" s="27" t="s">
        <v>761</v>
      </c>
      <c r="AF176" s="115">
        <f>ROUND(Tabla1[[#This Row],[VALOR TOTAL DE LA GLOSA]]-Tabla1[[#This Row],[Valor soportado por la Subred]],0)</f>
        <v>1286875</v>
      </c>
      <c r="AG176" s="27"/>
      <c r="AH176" s="27"/>
      <c r="AI176" s="115">
        <f>ROUND(Tabla1[[#This Row],[VALOR GLOSA DEFINITIVA]]-Tabla1[[#This Row],[VALOR LEVANTADO EN LIQUIDACION]],0)</f>
        <v>1286875</v>
      </c>
    </row>
    <row r="177" spans="2:36" s="30" customFormat="1" ht="87.6" customHeight="1">
      <c r="B177" s="28" t="s">
        <v>439</v>
      </c>
      <c r="C177" s="120">
        <v>112</v>
      </c>
      <c r="D177" s="28" t="s">
        <v>37</v>
      </c>
      <c r="E177" s="57" t="str">
        <f>+Tabla1[[#This Row],[CODIGO ACTIVIDAD EN PPP Y LINEAMIENTO]]&amp;Tabla1[[#This Row],[ENTORNO/COMPONENTE]]</f>
        <v>112Vigilancia en salud pública</v>
      </c>
      <c r="F177" s="121" t="str">
        <f>+VLOOKUP(Tabla1[[#This Row],[Columna1]],IG!$D$3:$L$1907,3,FALSE)</f>
        <v>ENTORNOS CUIDADORES</v>
      </c>
      <c r="G177" s="121" t="str">
        <f>+VLOOKUP(Tabla1[[#This Row],[Columna1]],IG!$D$3:$W$1907,4,FALSE)</f>
        <v>Gestión de la información para la vigilancia en salud pública</v>
      </c>
      <c r="H177" s="121" t="str">
        <f>+VLOOKUP(Tabla1[[#This Row],[Columna1]],IG!$D$3:$W$1907,5,FALSE)</f>
        <v>Gestión de la información  del  componente Transmisibles - Subred Norte y Sur Occidente</v>
      </c>
      <c r="I177" s="121" t="str">
        <f>+VLOOKUP(Tabla1[[#This Row],[Columna1]],IG!$D$3:$W$1907,6,FALSE)</f>
        <v>Avance mensual del plan de acción</v>
      </c>
      <c r="J177" s="121" t="str">
        <f>+VLOOKUP(Tabla1[[#This Row],[Columna1]],IG!$D$3:$W$1907,7,FALSE)</f>
        <v>Subred</v>
      </c>
      <c r="K177" s="27" t="s">
        <v>49</v>
      </c>
      <c r="L177" s="28" t="s">
        <v>30</v>
      </c>
      <c r="M177" s="57" t="str">
        <f>+Tabla1[[#This Row],[Columna1]]&amp;Tabla1[[#This Row],[LOCALIDAD]]&amp;Tabla1[[#This Row],[MES]]</f>
        <v>112Vigilancia en salud públicaSUBREDE. ABRIL 2025</v>
      </c>
      <c r="N177" s="27" t="s">
        <v>759</v>
      </c>
      <c r="O177" s="59">
        <f>+VLOOKUP(Tabla1[[#This Row],[concatenar]],IG!$M$3:$W$1907,2,FALSE)</f>
        <v>99728736</v>
      </c>
      <c r="P177" s="59">
        <f>+VLOOKUP(Tabla1[[#This Row],[concatenar]],IG!$M$3:$W$1907,3,FALSE)</f>
        <v>102949974.1728</v>
      </c>
      <c r="Q177" s="105">
        <f>+VLOOKUP(Tabla1[[#This Row],[concatenar]],IG!$M$3:$W$1907,8,FALSE)</f>
        <v>0</v>
      </c>
      <c r="R177" s="99">
        <f>+VLOOKUP(Tabla1[[#This Row],[concatenar]],IG!$M$3:$W$1907,9,FALSE)</f>
        <v>1</v>
      </c>
      <c r="S177" s="103">
        <f>+VLOOKUP(Tabla1[[#This Row],[concatenar]],IG!$M$3:$W$1907,10,FALSE)</f>
        <v>0</v>
      </c>
      <c r="T177" s="122">
        <f>+VLOOKUP(Tabla1[[#This Row],[concatenar]],IG!$M$3:$W$1907,11,FALSE)</f>
        <v>102949974.1728</v>
      </c>
      <c r="U177" s="27" t="s">
        <v>440</v>
      </c>
      <c r="V177" s="29">
        <v>1</v>
      </c>
      <c r="W177" s="27">
        <v>0</v>
      </c>
      <c r="X177" s="27">
        <v>1.1039777248520899E-3</v>
      </c>
      <c r="Y177" s="60">
        <f>ROUND(Tabla1[[#This Row],[VALOR UNITARIO SEGUIMIENTO FINANCIERO
2024]]*Tabla1[[#This Row],[MET AFECTADA PORLA GLOSA
RECURSOS 2024]]*Tabla1[[#This Row],[Porcentaje de Glosa]],0)</f>
        <v>0</v>
      </c>
      <c r="Z177" s="60">
        <f>ROUND(Tabla1[[#This Row],[VALOR UNITARIO SEGUIMIENTO FINANCIERO
2025]]*Tabla1[[#This Row],[META AFECTADA PORLA GLOSA
RECURSOS 2025]]*Tabla1[[#This Row],[Porcentaje de Glosa]],0)</f>
        <v>113654</v>
      </c>
      <c r="AA177" s="60">
        <f>ROUND(Tabla1[[#This Row],[VALOR DE LA GLOSA 2024]]+Tabla1[[#This Row],[VALOR DE LA GLOSA 2025]],0)</f>
        <v>113654</v>
      </c>
      <c r="AB177" s="64" t="s">
        <v>762</v>
      </c>
      <c r="AC177" s="27" t="s">
        <v>742</v>
      </c>
      <c r="AD177" s="115">
        <v>0</v>
      </c>
      <c r="AE177" s="27" t="s">
        <v>763</v>
      </c>
      <c r="AF177" s="115">
        <f>ROUND(Tabla1[[#This Row],[VALOR TOTAL DE LA GLOSA]]-Tabla1[[#This Row],[Valor soportado por la Subred]],0)</f>
        <v>113654</v>
      </c>
      <c r="AG177" s="27"/>
      <c r="AH177" s="27"/>
      <c r="AI177" s="115">
        <f>ROUND(Tabla1[[#This Row],[VALOR GLOSA DEFINITIVA]]-Tabla1[[#This Row],[VALOR LEVANTADO EN LIQUIDACION]],0)</f>
        <v>113654</v>
      </c>
    </row>
    <row r="178" spans="2:36" s="30" customFormat="1" ht="87.6" customHeight="1">
      <c r="B178" s="28" t="s">
        <v>439</v>
      </c>
      <c r="C178" s="120">
        <v>112</v>
      </c>
      <c r="D178" s="28" t="s">
        <v>37</v>
      </c>
      <c r="E178" s="57" t="str">
        <f>+Tabla1[[#This Row],[CODIGO ACTIVIDAD EN PPP Y LINEAMIENTO]]&amp;Tabla1[[#This Row],[ENTORNO/COMPONENTE]]</f>
        <v>112Vigilancia en salud pública</v>
      </c>
      <c r="F178" s="121" t="str">
        <f>+VLOOKUP(Tabla1[[#This Row],[Columna1]],IG!$D$3:$L$1907,3,FALSE)</f>
        <v>ENTORNOS CUIDADORES</v>
      </c>
      <c r="G178" s="121" t="str">
        <f>+VLOOKUP(Tabla1[[#This Row],[Columna1]],IG!$D$3:$W$1907,4,FALSE)</f>
        <v>Gestión de la información para la vigilancia en salud pública</v>
      </c>
      <c r="H178" s="121" t="str">
        <f>+VLOOKUP(Tabla1[[#This Row],[Columna1]],IG!$D$3:$W$1907,5,FALSE)</f>
        <v>Gestión de la información  del  componente Transmisibles - Subred Norte y Sur Occidente</v>
      </c>
      <c r="I178" s="121" t="str">
        <f>+VLOOKUP(Tabla1[[#This Row],[Columna1]],IG!$D$3:$W$1907,6,FALSE)</f>
        <v>Avance mensual del plan de acción</v>
      </c>
      <c r="J178" s="121" t="str">
        <f>+VLOOKUP(Tabla1[[#This Row],[Columna1]],IG!$D$3:$W$1907,7,FALSE)</f>
        <v>Subred</v>
      </c>
      <c r="K178" s="27" t="s">
        <v>49</v>
      </c>
      <c r="L178" s="28" t="s">
        <v>243</v>
      </c>
      <c r="M178" s="57" t="str">
        <f>+Tabla1[[#This Row],[Columna1]]&amp;Tabla1[[#This Row],[LOCALIDAD]]&amp;Tabla1[[#This Row],[MES]]</f>
        <v>112Vigilancia en salud públicaSUBREDF. MAYO 2025</v>
      </c>
      <c r="N178" s="27" t="s">
        <v>759</v>
      </c>
      <c r="O178" s="59">
        <f>+VLOOKUP(Tabla1[[#This Row],[concatenar]],IG!$M$3:$W$1907,2,FALSE)</f>
        <v>99728736</v>
      </c>
      <c r="P178" s="59">
        <f>+VLOOKUP(Tabla1[[#This Row],[concatenar]],IG!$M$3:$W$1907,3,FALSE)</f>
        <v>102949974.1728</v>
      </c>
      <c r="Q178" s="105">
        <f>+VLOOKUP(Tabla1[[#This Row],[concatenar]],IG!$M$3:$W$1907,8,FALSE)</f>
        <v>0</v>
      </c>
      <c r="R178" s="99">
        <f>+VLOOKUP(Tabla1[[#This Row],[concatenar]],IG!$M$3:$W$1907,9,FALSE)</f>
        <v>1</v>
      </c>
      <c r="S178" s="103">
        <f>+VLOOKUP(Tabla1[[#This Row],[concatenar]],IG!$M$3:$W$1907,10,FALSE)</f>
        <v>0</v>
      </c>
      <c r="T178" s="122">
        <f>+VLOOKUP(Tabla1[[#This Row],[concatenar]],IG!$M$3:$W$1907,11,FALSE)</f>
        <v>102949974.1728</v>
      </c>
      <c r="U178" s="27" t="s">
        <v>440</v>
      </c>
      <c r="V178" s="29">
        <v>1</v>
      </c>
      <c r="W178" s="27">
        <v>0</v>
      </c>
      <c r="X178" s="27">
        <v>3.4688303991275002E-3</v>
      </c>
      <c r="Y178" s="60">
        <f>ROUND(Tabla1[[#This Row],[VALOR UNITARIO SEGUIMIENTO FINANCIERO
2024]]*Tabla1[[#This Row],[MET AFECTADA PORLA GLOSA
RECURSOS 2024]]*Tabla1[[#This Row],[Porcentaje de Glosa]],0)</f>
        <v>0</v>
      </c>
      <c r="Z178" s="60">
        <f>ROUND(Tabla1[[#This Row],[VALOR UNITARIO SEGUIMIENTO FINANCIERO
2025]]*Tabla1[[#This Row],[META AFECTADA PORLA GLOSA
RECURSOS 2025]]*Tabla1[[#This Row],[Porcentaje de Glosa]],0)</f>
        <v>357116</v>
      </c>
      <c r="AA178" s="60">
        <f>ROUND(Tabla1[[#This Row],[VALOR DE LA GLOSA 2024]]+Tabla1[[#This Row],[VALOR DE LA GLOSA 2025]],0)</f>
        <v>357116</v>
      </c>
      <c r="AB178" s="64" t="s">
        <v>764</v>
      </c>
      <c r="AC178" s="27" t="s">
        <v>742</v>
      </c>
      <c r="AD178" s="115">
        <v>0</v>
      </c>
      <c r="AE178" s="27" t="s">
        <v>763</v>
      </c>
      <c r="AF178" s="115">
        <f>ROUND(Tabla1[[#This Row],[VALOR TOTAL DE LA GLOSA]]-Tabla1[[#This Row],[Valor soportado por la Subred]],0)</f>
        <v>357116</v>
      </c>
      <c r="AG178" s="27"/>
      <c r="AH178" s="27"/>
      <c r="AI178" s="115">
        <f>ROUND(Tabla1[[#This Row],[VALOR GLOSA DEFINITIVA]]-Tabla1[[#This Row],[VALOR LEVANTADO EN LIQUIDACION]],0)</f>
        <v>357116</v>
      </c>
      <c r="AJ178" s="285"/>
    </row>
    <row r="179" spans="2:36" s="30" customFormat="1" ht="87.6" customHeight="1">
      <c r="B179" s="28" t="s">
        <v>439</v>
      </c>
      <c r="C179" s="120">
        <v>125</v>
      </c>
      <c r="D179" s="28" t="s">
        <v>37</v>
      </c>
      <c r="E179" s="57" t="str">
        <f>+Tabla1[[#This Row],[CODIGO ACTIVIDAD EN PPP Y LINEAMIENTO]]&amp;Tabla1[[#This Row],[ENTORNO/COMPONENTE]]</f>
        <v>125Vigilancia en salud pública</v>
      </c>
      <c r="F179" s="121" t="str">
        <f>+VLOOKUP(Tabla1[[#This Row],[Columna1]],IG!$D$3:$L$1907,3,FALSE)</f>
        <v>ENTORNOS CUIDADORES</v>
      </c>
      <c r="G179" s="121" t="str">
        <f>+VLOOKUP(Tabla1[[#This Row],[Columna1]],IG!$D$3:$W$1907,4,FALSE)</f>
        <v xml:space="preserve">Orientación de la acción para las intervenciones individuales y colectivas en salud pública. </v>
      </c>
      <c r="H179" s="121" t="str">
        <f>+VLOOKUP(Tabla1[[#This Row],[Columna1]],IG!$D$3:$W$1907,5,FALSE)</f>
        <v>Investigaciones epidemiológicas de campo de alto impacto para eventos transmisibles Subred Sur Occidente</v>
      </c>
      <c r="I179" s="121" t="str">
        <f>+VLOOKUP(Tabla1[[#This Row],[Columna1]],IG!$D$3:$W$1907,6,FALSE)</f>
        <v>Avance mensual del plan de acción</v>
      </c>
      <c r="J179" s="121" t="str">
        <f>+VLOOKUP(Tabla1[[#This Row],[Columna1]],IG!$D$3:$W$1907,7,FALSE)</f>
        <v>Subred</v>
      </c>
      <c r="K179" s="27" t="s">
        <v>49</v>
      </c>
      <c r="L179" s="28" t="s">
        <v>30</v>
      </c>
      <c r="M179" s="57" t="str">
        <f>+Tabla1[[#This Row],[Columna1]]&amp;Tabla1[[#This Row],[LOCALIDAD]]&amp;Tabla1[[#This Row],[MES]]</f>
        <v>125Vigilancia en salud públicaSUBREDE. ABRIL 2025</v>
      </c>
      <c r="N179" s="27" t="s">
        <v>765</v>
      </c>
      <c r="O179" s="59">
        <f>+VLOOKUP(Tabla1[[#This Row],[concatenar]],IG!$M$3:$W$1907,2,FALSE)</f>
        <v>28022464</v>
      </c>
      <c r="P179" s="59">
        <f>+VLOOKUP(Tabla1[[#This Row],[concatenar]],IG!$M$3:$W$1907,3,FALSE)</f>
        <v>28927589.587200001</v>
      </c>
      <c r="Q179" s="105">
        <f>+VLOOKUP(Tabla1[[#This Row],[concatenar]],IG!$M$3:$W$1907,8,FALSE)</f>
        <v>0</v>
      </c>
      <c r="R179" s="99">
        <f>+VLOOKUP(Tabla1[[#This Row],[concatenar]],IG!$M$3:$W$1907,9,FALSE)</f>
        <v>1</v>
      </c>
      <c r="S179" s="103">
        <f>+VLOOKUP(Tabla1[[#This Row],[concatenar]],IG!$M$3:$W$1907,10,FALSE)</f>
        <v>0</v>
      </c>
      <c r="T179" s="122">
        <f>+VLOOKUP(Tabla1[[#This Row],[concatenar]],IG!$M$3:$W$1907,11,FALSE)</f>
        <v>28927589.587200001</v>
      </c>
      <c r="U179" s="27" t="s">
        <v>446</v>
      </c>
      <c r="V179" s="29">
        <v>1</v>
      </c>
      <c r="W179" s="27">
        <v>0</v>
      </c>
      <c r="X179" s="27">
        <v>1.12474437627812E-2</v>
      </c>
      <c r="Y179" s="60">
        <f>ROUND(Tabla1[[#This Row],[VALOR UNITARIO SEGUIMIENTO FINANCIERO
2024]]*Tabla1[[#This Row],[MET AFECTADA PORLA GLOSA
RECURSOS 2024]]*Tabla1[[#This Row],[Porcentaje de Glosa]],0)</f>
        <v>0</v>
      </c>
      <c r="Z179" s="60">
        <f>ROUND(Tabla1[[#This Row],[VALOR UNITARIO SEGUIMIENTO FINANCIERO
2025]]*Tabla1[[#This Row],[META AFECTADA PORLA GLOSA
RECURSOS 2025]]*Tabla1[[#This Row],[Porcentaje de Glosa]],0)</f>
        <v>325361</v>
      </c>
      <c r="AA179" s="60">
        <f>ROUND(Tabla1[[#This Row],[VALOR DE LA GLOSA 2024]]+Tabla1[[#This Row],[VALOR DE LA GLOSA 2025]],0)</f>
        <v>325361</v>
      </c>
      <c r="AB179" s="64" t="s">
        <v>766</v>
      </c>
      <c r="AC179" s="27" t="s">
        <v>742</v>
      </c>
      <c r="AD179" s="115">
        <v>0</v>
      </c>
      <c r="AE179" s="27" t="s">
        <v>767</v>
      </c>
      <c r="AF179" s="115">
        <f>ROUND(Tabla1[[#This Row],[VALOR TOTAL DE LA GLOSA]]-Tabla1[[#This Row],[Valor soportado por la Subred]],0)</f>
        <v>325361</v>
      </c>
      <c r="AG179" s="27"/>
      <c r="AH179" s="27"/>
      <c r="AI179" s="115">
        <f>ROUND(Tabla1[[#This Row],[VALOR GLOSA DEFINITIVA]]-Tabla1[[#This Row],[VALOR LEVANTADO EN LIQUIDACION]],0)</f>
        <v>325361</v>
      </c>
    </row>
    <row r="180" spans="2:36" s="30" customFormat="1" ht="87.6" customHeight="1">
      <c r="B180" s="28" t="s">
        <v>439</v>
      </c>
      <c r="C180" s="120">
        <v>125</v>
      </c>
      <c r="D180" s="28" t="s">
        <v>37</v>
      </c>
      <c r="E180" s="57" t="str">
        <f>+Tabla1[[#This Row],[CODIGO ACTIVIDAD EN PPP Y LINEAMIENTO]]&amp;Tabla1[[#This Row],[ENTORNO/COMPONENTE]]</f>
        <v>125Vigilancia en salud pública</v>
      </c>
      <c r="F180" s="121" t="str">
        <f>+VLOOKUP(Tabla1[[#This Row],[Columna1]],IG!$D$3:$L$1907,3,FALSE)</f>
        <v>ENTORNOS CUIDADORES</v>
      </c>
      <c r="G180" s="121" t="str">
        <f>+VLOOKUP(Tabla1[[#This Row],[Columna1]],IG!$D$3:$W$1907,4,FALSE)</f>
        <v xml:space="preserve">Orientación de la acción para las intervenciones individuales y colectivas en salud pública. </v>
      </c>
      <c r="H180" s="121" t="str">
        <f>+VLOOKUP(Tabla1[[#This Row],[Columna1]],IG!$D$3:$W$1907,5,FALSE)</f>
        <v>Investigaciones epidemiológicas de campo de alto impacto para eventos transmisibles Subred Sur Occidente</v>
      </c>
      <c r="I180" s="121" t="str">
        <f>+VLOOKUP(Tabla1[[#This Row],[Columna1]],IG!$D$3:$W$1907,6,FALSE)</f>
        <v>Avance mensual del plan de acción</v>
      </c>
      <c r="J180" s="121" t="str">
        <f>+VLOOKUP(Tabla1[[#This Row],[Columna1]],IG!$D$3:$W$1907,7,FALSE)</f>
        <v>Subred</v>
      </c>
      <c r="K180" s="27" t="s">
        <v>49</v>
      </c>
      <c r="L180" s="28" t="s">
        <v>243</v>
      </c>
      <c r="M180" s="57" t="str">
        <f>+Tabla1[[#This Row],[Columna1]]&amp;Tabla1[[#This Row],[LOCALIDAD]]&amp;Tabla1[[#This Row],[MES]]</f>
        <v>125Vigilancia en salud públicaSUBREDF. MAYO 2025</v>
      </c>
      <c r="N180" s="27" t="s">
        <v>765</v>
      </c>
      <c r="O180" s="59">
        <f>+VLOOKUP(Tabla1[[#This Row],[concatenar]],IG!$M$3:$W$1907,2,FALSE)</f>
        <v>28022464</v>
      </c>
      <c r="P180" s="59">
        <f>+VLOOKUP(Tabla1[[#This Row],[concatenar]],IG!$M$3:$W$1907,3,FALSE)</f>
        <v>28927589.587200001</v>
      </c>
      <c r="Q180" s="105">
        <f>+VLOOKUP(Tabla1[[#This Row],[concatenar]],IG!$M$3:$W$1907,8,FALSE)</f>
        <v>0</v>
      </c>
      <c r="R180" s="99">
        <f>+VLOOKUP(Tabla1[[#This Row],[concatenar]],IG!$M$3:$W$1907,9,FALSE)</f>
        <v>1</v>
      </c>
      <c r="S180" s="103">
        <f>+VLOOKUP(Tabla1[[#This Row],[concatenar]],IG!$M$3:$W$1907,10,FALSE)</f>
        <v>0</v>
      </c>
      <c r="T180" s="122">
        <f>+VLOOKUP(Tabla1[[#This Row],[concatenar]],IG!$M$3:$W$1907,11,FALSE)</f>
        <v>28927589.587200001</v>
      </c>
      <c r="U180" s="27" t="s">
        <v>446</v>
      </c>
      <c r="V180" s="29">
        <v>1</v>
      </c>
      <c r="W180" s="27">
        <v>0</v>
      </c>
      <c r="X180" s="27">
        <v>6.41025641025641E-3</v>
      </c>
      <c r="Y180" s="60">
        <f>ROUND(Tabla1[[#This Row],[VALOR UNITARIO SEGUIMIENTO FINANCIERO
2024]]*Tabla1[[#This Row],[MET AFECTADA PORLA GLOSA
RECURSOS 2024]]*Tabla1[[#This Row],[Porcentaje de Glosa]],0)</f>
        <v>0</v>
      </c>
      <c r="Z180" s="60">
        <f>ROUND(Tabla1[[#This Row],[VALOR UNITARIO SEGUIMIENTO FINANCIERO
2025]]*Tabla1[[#This Row],[META AFECTADA PORLA GLOSA
RECURSOS 2025]]*Tabla1[[#This Row],[Porcentaje de Glosa]],0)</f>
        <v>185433</v>
      </c>
      <c r="AA180" s="60">
        <f>ROUND(Tabla1[[#This Row],[VALOR DE LA GLOSA 2024]]+Tabla1[[#This Row],[VALOR DE LA GLOSA 2025]],0)</f>
        <v>185433</v>
      </c>
      <c r="AB180" s="64" t="s">
        <v>768</v>
      </c>
      <c r="AC180" s="27" t="s">
        <v>742</v>
      </c>
      <c r="AD180" s="115">
        <v>0</v>
      </c>
      <c r="AE180" s="27" t="s">
        <v>769</v>
      </c>
      <c r="AF180" s="115">
        <f>ROUND(Tabla1[[#This Row],[VALOR TOTAL DE LA GLOSA]]-Tabla1[[#This Row],[Valor soportado por la Subred]],0)</f>
        <v>185433</v>
      </c>
      <c r="AG180" s="27"/>
      <c r="AH180" s="27"/>
      <c r="AI180" s="115">
        <f>ROUND(Tabla1[[#This Row],[VALOR GLOSA DEFINITIVA]]-Tabla1[[#This Row],[VALOR LEVANTADO EN LIQUIDACION]],0)</f>
        <v>185433</v>
      </c>
    </row>
    <row r="181" spans="2:36" s="30" customFormat="1" ht="87.6" customHeight="1">
      <c r="B181" s="28" t="s">
        <v>439</v>
      </c>
      <c r="C181" s="120">
        <v>115</v>
      </c>
      <c r="D181" s="28" t="s">
        <v>37</v>
      </c>
      <c r="E181" s="57" t="str">
        <f>+Tabla1[[#This Row],[CODIGO ACTIVIDAD EN PPP Y LINEAMIENTO]]&amp;Tabla1[[#This Row],[ENTORNO/COMPONENTE]]</f>
        <v>115Vigilancia en salud pública</v>
      </c>
      <c r="F181" s="121" t="str">
        <f>+VLOOKUP(Tabla1[[#This Row],[Columna1]],IG!$D$3:$L$1907,3,FALSE)</f>
        <v>ENTORNOS CUIDADORES</v>
      </c>
      <c r="G181" s="121" t="str">
        <f>+VLOOKUP(Tabla1[[#This Row],[Columna1]],IG!$D$3:$W$1907,4,FALSE)</f>
        <v>Gestión de la información para la vigilancia en salud pública</v>
      </c>
      <c r="H181" s="121" t="str">
        <f>+VLOOKUP(Tabla1[[#This Row],[Columna1]],IG!$D$3:$W$1907,5,FALSE)</f>
        <v xml:space="preserve">Acciones de contención mediante bloqueos  </v>
      </c>
      <c r="I181" s="121" t="str">
        <f>+VLOOKUP(Tabla1[[#This Row],[Columna1]],IG!$D$3:$W$1907,6,FALSE)</f>
        <v>Avance mensual del plan de acción</v>
      </c>
      <c r="J181" s="121" t="str">
        <f>+VLOOKUP(Tabla1[[#This Row],[Columna1]],IG!$D$3:$W$1907,7,FALSE)</f>
        <v>Subred</v>
      </c>
      <c r="K181" s="27" t="s">
        <v>49</v>
      </c>
      <c r="L181" s="28" t="s">
        <v>243</v>
      </c>
      <c r="M181" s="57" t="str">
        <f>+Tabla1[[#This Row],[Columna1]]&amp;Tabla1[[#This Row],[LOCALIDAD]]&amp;Tabla1[[#This Row],[MES]]</f>
        <v>115Vigilancia en salud públicaSUBREDF. MAYO 2025</v>
      </c>
      <c r="N181" s="27" t="s">
        <v>765</v>
      </c>
      <c r="O181" s="59">
        <f>+VLOOKUP(Tabla1[[#This Row],[concatenar]],IG!$M$3:$W$1907,2,FALSE)</f>
        <v>3296912</v>
      </c>
      <c r="P181" s="59">
        <f>+VLOOKUP(Tabla1[[#This Row],[concatenar]],IG!$M$3:$W$1907,3,FALSE)</f>
        <v>3403402.2576000001</v>
      </c>
      <c r="Q181" s="105">
        <f>+VLOOKUP(Tabla1[[#This Row],[concatenar]],IG!$M$3:$W$1907,8,FALSE)</f>
        <v>0</v>
      </c>
      <c r="R181" s="99">
        <f>+VLOOKUP(Tabla1[[#This Row],[concatenar]],IG!$M$3:$W$1907,9,FALSE)</f>
        <v>12</v>
      </c>
      <c r="S181" s="103">
        <f>+VLOOKUP(Tabla1[[#This Row],[concatenar]],IG!$M$3:$W$1907,10,FALSE)</f>
        <v>0</v>
      </c>
      <c r="T181" s="122">
        <f>+VLOOKUP(Tabla1[[#This Row],[concatenar]],IG!$M$3:$W$1907,11,FALSE)</f>
        <v>40840827.091200002</v>
      </c>
      <c r="U181" s="27" t="s">
        <v>440</v>
      </c>
      <c r="V181" s="29">
        <v>1</v>
      </c>
      <c r="W181" s="27">
        <v>0</v>
      </c>
      <c r="X181" s="27">
        <v>5.9513975918566102E-2</v>
      </c>
      <c r="Y181" s="60">
        <f>ROUND(Tabla1[[#This Row],[VALOR UNITARIO SEGUIMIENTO FINANCIERO
2024]]*Tabla1[[#This Row],[MET AFECTADA PORLA GLOSA
RECURSOS 2024]]*Tabla1[[#This Row],[Porcentaje de Glosa]],0)</f>
        <v>0</v>
      </c>
      <c r="Z181" s="60">
        <f>ROUND(Tabla1[[#This Row],[VALOR UNITARIO SEGUIMIENTO FINANCIERO
2025]]*Tabla1[[#This Row],[META AFECTADA PORLA GLOSA
RECURSOS 2025]]*Tabla1[[#This Row],[Porcentaje de Glosa]],0)</f>
        <v>202550</v>
      </c>
      <c r="AA181" s="60">
        <f>ROUND(Tabla1[[#This Row],[VALOR DE LA GLOSA 2024]]+Tabla1[[#This Row],[VALOR DE LA GLOSA 2025]],0)</f>
        <v>202550</v>
      </c>
      <c r="AB181" s="64" t="s">
        <v>770</v>
      </c>
      <c r="AC181" s="27" t="s">
        <v>742</v>
      </c>
      <c r="AD181" s="115">
        <v>0</v>
      </c>
      <c r="AE181" s="27" t="s">
        <v>771</v>
      </c>
      <c r="AF181" s="115">
        <f>ROUND(Tabla1[[#This Row],[VALOR TOTAL DE LA GLOSA]]-Tabla1[[#This Row],[Valor soportado por la Subred]],0)</f>
        <v>202550</v>
      </c>
      <c r="AG181" s="27"/>
      <c r="AH181" s="27"/>
      <c r="AI181" s="115">
        <f>ROUND(Tabla1[[#This Row],[VALOR GLOSA DEFINITIVA]]-Tabla1[[#This Row],[VALOR LEVANTADO EN LIQUIDACION]],0)</f>
        <v>202550</v>
      </c>
    </row>
    <row r="182" spans="2:36" s="30" customFormat="1" ht="87.6" customHeight="1">
      <c r="B182" s="28" t="s">
        <v>439</v>
      </c>
      <c r="C182" s="120">
        <v>125</v>
      </c>
      <c r="D182" s="28" t="s">
        <v>37</v>
      </c>
      <c r="E182" s="57" t="str">
        <f>+Tabla1[[#This Row],[CODIGO ACTIVIDAD EN PPP Y LINEAMIENTO]]&amp;Tabla1[[#This Row],[ENTORNO/COMPONENTE]]</f>
        <v>125Vigilancia en salud pública</v>
      </c>
      <c r="F182" s="121" t="str">
        <f>+VLOOKUP(Tabla1[[#This Row],[Columna1]],IG!$D$3:$L$1907,3,FALSE)</f>
        <v>ENTORNOS CUIDADORES</v>
      </c>
      <c r="G182" s="121" t="str">
        <f>+VLOOKUP(Tabla1[[#This Row],[Columna1]],IG!$D$3:$W$1907,4,FALSE)</f>
        <v xml:space="preserve">Orientación de la acción para las intervenciones individuales y colectivas en salud pública. </v>
      </c>
      <c r="H182" s="121" t="str">
        <f>+VLOOKUP(Tabla1[[#This Row],[Columna1]],IG!$D$3:$W$1907,5,FALSE)</f>
        <v>Investigaciones epidemiológicas de campo de alto impacto para eventos transmisibles Subred Sur Occidente</v>
      </c>
      <c r="I182" s="121" t="str">
        <f>+VLOOKUP(Tabla1[[#This Row],[Columna1]],IG!$D$3:$W$1907,6,FALSE)</f>
        <v>Avance mensual del plan de acción</v>
      </c>
      <c r="J182" s="121" t="str">
        <f>+VLOOKUP(Tabla1[[#This Row],[Columna1]],IG!$D$3:$W$1907,7,FALSE)</f>
        <v>Subred</v>
      </c>
      <c r="K182" s="27" t="s">
        <v>49</v>
      </c>
      <c r="L182" s="28" t="s">
        <v>243</v>
      </c>
      <c r="M182" s="57" t="str">
        <f>+Tabla1[[#This Row],[Columna1]]&amp;Tabla1[[#This Row],[LOCALIDAD]]&amp;Tabla1[[#This Row],[MES]]</f>
        <v>125Vigilancia en salud públicaSUBREDF. MAYO 2025</v>
      </c>
      <c r="N182" s="27" t="s">
        <v>765</v>
      </c>
      <c r="O182" s="59">
        <f>+VLOOKUP(Tabla1[[#This Row],[concatenar]],IG!$M$3:$W$1907,2,FALSE)</f>
        <v>28022464</v>
      </c>
      <c r="P182" s="59">
        <f>+VLOOKUP(Tabla1[[#This Row],[concatenar]],IG!$M$3:$W$1907,3,FALSE)</f>
        <v>28927589.587200001</v>
      </c>
      <c r="Q182" s="105">
        <f>+VLOOKUP(Tabla1[[#This Row],[concatenar]],IG!$M$3:$W$1907,8,FALSE)</f>
        <v>0</v>
      </c>
      <c r="R182" s="99">
        <f>+VLOOKUP(Tabla1[[#This Row],[concatenar]],IG!$M$3:$W$1907,9,FALSE)</f>
        <v>1</v>
      </c>
      <c r="S182" s="103">
        <f>+VLOOKUP(Tabla1[[#This Row],[concatenar]],IG!$M$3:$W$1907,10,FALSE)</f>
        <v>0</v>
      </c>
      <c r="T182" s="122">
        <f>+VLOOKUP(Tabla1[[#This Row],[concatenar]],IG!$M$3:$W$1907,11,FALSE)</f>
        <v>28927589.587200001</v>
      </c>
      <c r="U182" s="27" t="s">
        <v>440</v>
      </c>
      <c r="V182" s="29">
        <v>1</v>
      </c>
      <c r="W182" s="27">
        <v>0</v>
      </c>
      <c r="X182" s="27">
        <v>1.93576446565661E-3</v>
      </c>
      <c r="Y182" s="60">
        <f>ROUND(Tabla1[[#This Row],[VALOR UNITARIO SEGUIMIENTO FINANCIERO
2024]]*Tabla1[[#This Row],[MET AFECTADA PORLA GLOSA
RECURSOS 2024]]*Tabla1[[#This Row],[Porcentaje de Glosa]],0)</f>
        <v>0</v>
      </c>
      <c r="Z182" s="60">
        <f>ROUND(Tabla1[[#This Row],[VALOR UNITARIO SEGUIMIENTO FINANCIERO
2025]]*Tabla1[[#This Row],[META AFECTADA PORLA GLOSA
RECURSOS 2025]]*Tabla1[[#This Row],[Porcentaje de Glosa]],0)</f>
        <v>55997</v>
      </c>
      <c r="AA182" s="60">
        <f>ROUND(Tabla1[[#This Row],[VALOR DE LA GLOSA 2024]]+Tabla1[[#This Row],[VALOR DE LA GLOSA 2025]],0)</f>
        <v>55997</v>
      </c>
      <c r="AB182" s="64" t="s">
        <v>772</v>
      </c>
      <c r="AC182" s="27" t="s">
        <v>742</v>
      </c>
      <c r="AD182" s="115">
        <v>0</v>
      </c>
      <c r="AE182" s="27" t="s">
        <v>773</v>
      </c>
      <c r="AF182" s="115">
        <f>ROUND(Tabla1[[#This Row],[VALOR TOTAL DE LA GLOSA]]-Tabla1[[#This Row],[Valor soportado por la Subred]],0)</f>
        <v>55997</v>
      </c>
      <c r="AG182" s="27"/>
      <c r="AH182" s="27"/>
      <c r="AI182" s="115">
        <f>ROUND(Tabla1[[#This Row],[VALOR GLOSA DEFINITIVA]]-Tabla1[[#This Row],[VALOR LEVANTADO EN LIQUIDACION]],0)</f>
        <v>55997</v>
      </c>
    </row>
    <row r="183" spans="2:36" s="30" customFormat="1" ht="87.6" customHeight="1">
      <c r="B183" s="28" t="s">
        <v>439</v>
      </c>
      <c r="C183" s="120">
        <v>131</v>
      </c>
      <c r="D183" s="28" t="s">
        <v>37</v>
      </c>
      <c r="E183" s="57" t="str">
        <f>+Tabla1[[#This Row],[CODIGO ACTIVIDAD EN PPP Y LINEAMIENTO]]&amp;Tabla1[[#This Row],[ENTORNO/COMPONENTE]]</f>
        <v>131Vigilancia en salud pública</v>
      </c>
      <c r="F183" s="121" t="str">
        <f>+VLOOKUP(Tabla1[[#This Row],[Columna1]],IG!$D$3:$L$1907,3,FALSE)</f>
        <v>ENTORNOS CUIDADORES</v>
      </c>
      <c r="G183" s="121" t="str">
        <f>+VLOOKUP(Tabla1[[#This Row],[Columna1]],IG!$D$3:$W$1907,4,FALSE)</f>
        <v>Gestión de la información para la vigilancia en salud pública</v>
      </c>
      <c r="H183" s="121" t="str">
        <f>+VLOOKUP(Tabla1[[#This Row],[Columna1]],IG!$D$3:$W$1907,5,FALSE)</f>
        <v xml:space="preserve">Gestión de la información  del  componente No Transmisibles - Subred Centro Oriente y Sur Occidente </v>
      </c>
      <c r="I183" s="121" t="str">
        <f>+VLOOKUP(Tabla1[[#This Row],[Columna1]],IG!$D$3:$W$1907,6,FALSE)</f>
        <v>Avance mensual del plan de acción</v>
      </c>
      <c r="J183" s="121" t="str">
        <f>+VLOOKUP(Tabla1[[#This Row],[Columna1]],IG!$D$3:$W$1907,7,FALSE)</f>
        <v>Subred</v>
      </c>
      <c r="K183" s="27" t="s">
        <v>49</v>
      </c>
      <c r="L183" s="28" t="s">
        <v>243</v>
      </c>
      <c r="M183" s="57" t="str">
        <f>+Tabla1[[#This Row],[Columna1]]&amp;Tabla1[[#This Row],[LOCALIDAD]]&amp;Tabla1[[#This Row],[MES]]</f>
        <v>131Vigilancia en salud públicaSUBREDF. MAYO 2025</v>
      </c>
      <c r="N183" s="27" t="s">
        <v>774</v>
      </c>
      <c r="O183" s="59">
        <f>+VLOOKUP(Tabla1[[#This Row],[concatenar]],IG!$M$3:$W$1907,2,FALSE)</f>
        <v>57900200</v>
      </c>
      <c r="P183" s="59">
        <f>+VLOOKUP(Tabla1[[#This Row],[concatenar]],IG!$M$3:$W$1907,3,FALSE)</f>
        <v>59770376.460000001</v>
      </c>
      <c r="Q183" s="105">
        <f>+VLOOKUP(Tabla1[[#This Row],[concatenar]],IG!$M$3:$W$1907,8,FALSE)</f>
        <v>0</v>
      </c>
      <c r="R183" s="99">
        <f>+VLOOKUP(Tabla1[[#This Row],[concatenar]],IG!$M$3:$W$1907,9,FALSE)</f>
        <v>1</v>
      </c>
      <c r="S183" s="103">
        <f>+VLOOKUP(Tabla1[[#This Row],[concatenar]],IG!$M$3:$W$1907,10,FALSE)</f>
        <v>0</v>
      </c>
      <c r="T183" s="122">
        <f>+VLOOKUP(Tabla1[[#This Row],[concatenar]],IG!$M$3:$W$1907,11,FALSE)</f>
        <v>59770376.460000001</v>
      </c>
      <c r="U183" s="27" t="s">
        <v>440</v>
      </c>
      <c r="V183" s="29">
        <v>1</v>
      </c>
      <c r="W183" s="27">
        <v>0</v>
      </c>
      <c r="X183" s="27">
        <v>3.3422911454086602E-3</v>
      </c>
      <c r="Y183" s="60">
        <f>ROUND(Tabla1[[#This Row],[VALOR UNITARIO SEGUIMIENTO FINANCIERO
2024]]*Tabla1[[#This Row],[MET AFECTADA PORLA GLOSA
RECURSOS 2024]]*Tabla1[[#This Row],[Porcentaje de Glosa]],0)</f>
        <v>0</v>
      </c>
      <c r="Z183" s="60">
        <f>ROUND(Tabla1[[#This Row],[VALOR UNITARIO SEGUIMIENTO FINANCIERO
2025]]*Tabla1[[#This Row],[META AFECTADA PORLA GLOSA
RECURSOS 2025]]*Tabla1[[#This Row],[Porcentaje de Glosa]],0)</f>
        <v>199770</v>
      </c>
      <c r="AA183" s="60">
        <f>ROUND(Tabla1[[#This Row],[VALOR DE LA GLOSA 2024]]+Tabla1[[#This Row],[VALOR DE LA GLOSA 2025]],0)</f>
        <v>199770</v>
      </c>
      <c r="AB183" s="288" t="s">
        <v>775</v>
      </c>
      <c r="AC183" s="27" t="s">
        <v>742</v>
      </c>
      <c r="AD183" s="115">
        <v>0</v>
      </c>
      <c r="AE183" s="27" t="s">
        <v>776</v>
      </c>
      <c r="AF183" s="115">
        <f>ROUND(Tabla1[[#This Row],[VALOR TOTAL DE LA GLOSA]]-Tabla1[[#This Row],[Valor soportado por la Subred]],0)</f>
        <v>199770</v>
      </c>
      <c r="AG183" s="27"/>
      <c r="AH183" s="27"/>
      <c r="AI183" s="115">
        <f>ROUND(Tabla1[[#This Row],[VALOR GLOSA DEFINITIVA]]-Tabla1[[#This Row],[VALOR LEVANTADO EN LIQUIDACION]],0)</f>
        <v>199770</v>
      </c>
    </row>
    <row r="184" spans="2:36" s="30" customFormat="1" ht="87" customHeight="1">
      <c r="B184" s="28" t="s">
        <v>439</v>
      </c>
      <c r="C184" s="120">
        <v>100</v>
      </c>
      <c r="D184" s="28" t="s">
        <v>37</v>
      </c>
      <c r="E184" s="57" t="str">
        <f>+Tabla1[[#This Row],[CODIGO ACTIVIDAD EN PPP Y LINEAMIENTO]]&amp;Tabla1[[#This Row],[ENTORNO/COMPONENTE]]</f>
        <v>100Vigilancia en salud pública</v>
      </c>
      <c r="F184" s="121" t="str">
        <f>+VLOOKUP(Tabla1[[#This Row],[Columna1]],IG!$D$3:$L$1907,3,FALSE)</f>
        <v>ENTORNOS CUIDADORES</v>
      </c>
      <c r="G184" s="121" t="str">
        <f>+VLOOKUP(Tabla1[[#This Row],[Columna1]],IG!$D$3:$W$1907,4,FALSE)</f>
        <v xml:space="preserve">Análisis y divulgación de la información de la VSP.  </v>
      </c>
      <c r="H184" s="121" t="str">
        <f>+VLOOKUP(Tabla1[[#This Row],[Columna1]],IG!$D$3:$W$1907,5,FALSE)</f>
        <v xml:space="preserve">Investigaciones epidemiológicas de campo de alto impacto para eventos de salud materno-perinatal en la Subred Norte, Centro Oriente, Sur y Sur Occidente </v>
      </c>
      <c r="I184" s="121" t="str">
        <f>+VLOOKUP(Tabla1[[#This Row],[Columna1]],IG!$D$3:$W$1907,6,FALSE)</f>
        <v>Avance mensual del plan de acción</v>
      </c>
      <c r="J184" s="121" t="str">
        <f>+VLOOKUP(Tabla1[[#This Row],[Columna1]],IG!$D$3:$W$1907,7,FALSE)</f>
        <v>Subred</v>
      </c>
      <c r="K184" s="27" t="s">
        <v>49</v>
      </c>
      <c r="L184" s="28" t="s">
        <v>243</v>
      </c>
      <c r="M184" s="57" t="str">
        <f>+Tabla1[[#This Row],[Columna1]]&amp;Tabla1[[#This Row],[LOCALIDAD]]&amp;Tabla1[[#This Row],[MES]]</f>
        <v>100Vigilancia en salud públicaSUBREDF. MAYO 2025</v>
      </c>
      <c r="N184" s="27" t="s">
        <v>777</v>
      </c>
      <c r="O184" s="59">
        <f>+VLOOKUP(Tabla1[[#This Row],[concatenar]],IG!$M$3:$W$1907,2,FALSE)</f>
        <v>7005616</v>
      </c>
      <c r="P184" s="59">
        <f>+VLOOKUP(Tabla1[[#This Row],[concatenar]],IG!$M$3:$W$1907,3,FALSE)</f>
        <v>7231897.3968000002</v>
      </c>
      <c r="Q184" s="105">
        <f>+VLOOKUP(Tabla1[[#This Row],[concatenar]],IG!$M$3:$W$1907,8,FALSE)</f>
        <v>0</v>
      </c>
      <c r="R184" s="99">
        <f>+VLOOKUP(Tabla1[[#This Row],[concatenar]],IG!$M$3:$W$1907,9,FALSE)</f>
        <v>1</v>
      </c>
      <c r="S184" s="103">
        <f>+VLOOKUP(Tabla1[[#This Row],[concatenar]],IG!$M$3:$W$1907,10,FALSE)</f>
        <v>0</v>
      </c>
      <c r="T184" s="122">
        <f>+VLOOKUP(Tabla1[[#This Row],[concatenar]],IG!$M$3:$W$1907,11,FALSE)</f>
        <v>7231897.3968000002</v>
      </c>
      <c r="U184" s="27" t="s">
        <v>446</v>
      </c>
      <c r="V184" s="29">
        <v>1</v>
      </c>
      <c r="W184" s="27">
        <v>0</v>
      </c>
      <c r="X184" s="27">
        <v>0.1388888888888889</v>
      </c>
      <c r="Y184" s="60">
        <f>ROUND(Tabla1[[#This Row],[VALOR UNITARIO SEGUIMIENTO FINANCIERO
2024]]*Tabla1[[#This Row],[MET AFECTADA PORLA GLOSA
RECURSOS 2024]]*Tabla1[[#This Row],[Porcentaje de Glosa]],0)</f>
        <v>0</v>
      </c>
      <c r="Z184" s="60">
        <f>ROUND(Tabla1[[#This Row],[VALOR UNITARIO SEGUIMIENTO FINANCIERO
2025]]*Tabla1[[#This Row],[META AFECTADA PORLA GLOSA
RECURSOS 2025]]*Tabla1[[#This Row],[Porcentaje de Glosa]],0)</f>
        <v>1004430</v>
      </c>
      <c r="AA184" s="60">
        <f>ROUND(Tabla1[[#This Row],[VALOR DE LA GLOSA 2024]]+Tabla1[[#This Row],[VALOR DE LA GLOSA 2025]],0)</f>
        <v>1004430</v>
      </c>
      <c r="AB184" s="64" t="s">
        <v>778</v>
      </c>
      <c r="AC184" s="27" t="s">
        <v>742</v>
      </c>
      <c r="AD184" s="115">
        <v>0</v>
      </c>
      <c r="AE184" s="27" t="s">
        <v>779</v>
      </c>
      <c r="AF184" s="115">
        <f>ROUND(Tabla1[[#This Row],[VALOR TOTAL DE LA GLOSA]]-Tabla1[[#This Row],[Valor soportado por la Subred]],0)</f>
        <v>1004430</v>
      </c>
      <c r="AG184" s="27"/>
      <c r="AH184" s="27"/>
      <c r="AI184" s="115">
        <f>ROUND(Tabla1[[#This Row],[VALOR GLOSA DEFINITIVA]]-Tabla1[[#This Row],[VALOR LEVANTADO EN LIQUIDACION]],0)</f>
        <v>1004430</v>
      </c>
    </row>
    <row r="185" spans="2:36" s="30" customFormat="1" ht="87.6" customHeight="1">
      <c r="B185" s="28" t="s">
        <v>439</v>
      </c>
      <c r="C185" s="120">
        <v>101</v>
      </c>
      <c r="D185" s="28" t="s">
        <v>37</v>
      </c>
      <c r="E185" s="57" t="str">
        <f>+Tabla1[[#This Row],[CODIGO ACTIVIDAD EN PPP Y LINEAMIENTO]]&amp;Tabla1[[#This Row],[ENTORNO/COMPONENTE]]</f>
        <v>101Vigilancia en salud pública</v>
      </c>
      <c r="F185" s="121" t="str">
        <f>+VLOOKUP(Tabla1[[#This Row],[Columna1]],IG!$D$3:$L$1907,3,FALSE)</f>
        <v>ENTORNOS CUIDADORES</v>
      </c>
      <c r="G185" s="121" t="str">
        <f>+VLOOKUP(Tabla1[[#This Row],[Columna1]],IG!$D$3:$W$1907,4,FALSE)</f>
        <v>Gestión de la información para la vigilancia en salud pública</v>
      </c>
      <c r="H185" s="121" t="str">
        <f>+VLOOKUP(Tabla1[[#This Row],[Columna1]],IG!$D$3:$W$1907,5,FALSE)</f>
        <v>Unidades de análisis de eventos de interés en salud pública Norte y Sur Occidente _ SSR SMI</v>
      </c>
      <c r="I185" s="121" t="str">
        <f>+VLOOKUP(Tabla1[[#This Row],[Columna1]],IG!$D$3:$W$1907,6,FALSE)</f>
        <v>Avance mensual del plan de acción</v>
      </c>
      <c r="J185" s="121" t="str">
        <f>+VLOOKUP(Tabla1[[#This Row],[Columna1]],IG!$D$3:$W$1907,7,FALSE)</f>
        <v>Subred</v>
      </c>
      <c r="K185" s="27" t="s">
        <v>49</v>
      </c>
      <c r="L185" s="28" t="s">
        <v>30</v>
      </c>
      <c r="M185" s="57" t="str">
        <f>+Tabla1[[#This Row],[Columna1]]&amp;Tabla1[[#This Row],[LOCALIDAD]]&amp;Tabla1[[#This Row],[MES]]</f>
        <v>101Vigilancia en salud públicaSUBREDE. ABRIL 2025</v>
      </c>
      <c r="N185" s="27" t="s">
        <v>777</v>
      </c>
      <c r="O185" s="59">
        <f>+VLOOKUP(Tabla1[[#This Row],[concatenar]],IG!$M$3:$W$1907,2,FALSE)</f>
        <v>3502808</v>
      </c>
      <c r="P185" s="59">
        <f>+VLOOKUP(Tabla1[[#This Row],[concatenar]],IG!$M$3:$W$1907,3,FALSE)</f>
        <v>3615948.6984000001</v>
      </c>
      <c r="Q185" s="105">
        <f>+VLOOKUP(Tabla1[[#This Row],[concatenar]],IG!$M$3:$W$1907,8,FALSE)</f>
        <v>0</v>
      </c>
      <c r="R185" s="99">
        <f>+VLOOKUP(Tabla1[[#This Row],[concatenar]],IG!$M$3:$W$1907,9,FALSE)</f>
        <v>1</v>
      </c>
      <c r="S185" s="103">
        <f>+VLOOKUP(Tabla1[[#This Row],[concatenar]],IG!$M$3:$W$1907,10,FALSE)</f>
        <v>0</v>
      </c>
      <c r="T185" s="122">
        <f>+VLOOKUP(Tabla1[[#This Row],[concatenar]],IG!$M$3:$W$1907,11,FALSE)</f>
        <v>3615948.6984000001</v>
      </c>
      <c r="U185" s="27" t="s">
        <v>446</v>
      </c>
      <c r="V185" s="29">
        <v>1</v>
      </c>
      <c r="W185" s="27">
        <v>0</v>
      </c>
      <c r="X185" s="27">
        <v>0.16666666666666669</v>
      </c>
      <c r="Y185" s="60">
        <f>ROUND(Tabla1[[#This Row],[VALOR UNITARIO SEGUIMIENTO FINANCIERO
2024]]*Tabla1[[#This Row],[MET AFECTADA PORLA GLOSA
RECURSOS 2024]]*Tabla1[[#This Row],[Porcentaje de Glosa]],0)</f>
        <v>0</v>
      </c>
      <c r="Z185" s="60">
        <f>ROUND(Tabla1[[#This Row],[VALOR UNITARIO SEGUIMIENTO FINANCIERO
2025]]*Tabla1[[#This Row],[META AFECTADA PORLA GLOSA
RECURSOS 2025]]*Tabla1[[#This Row],[Porcentaje de Glosa]],0)</f>
        <v>602658</v>
      </c>
      <c r="AA185" s="60">
        <f>ROUND(Tabla1[[#This Row],[VALOR DE LA GLOSA 2024]]+Tabla1[[#This Row],[VALOR DE LA GLOSA 2025]],0)</f>
        <v>602658</v>
      </c>
      <c r="AB185" s="64" t="s">
        <v>780</v>
      </c>
      <c r="AC185" s="27" t="s">
        <v>742</v>
      </c>
      <c r="AD185" s="115">
        <v>0</v>
      </c>
      <c r="AE185" s="27" t="s">
        <v>781</v>
      </c>
      <c r="AF185" s="115">
        <f>ROUND(Tabla1[[#This Row],[VALOR TOTAL DE LA GLOSA]]-Tabla1[[#This Row],[Valor soportado por la Subred]],0)</f>
        <v>602658</v>
      </c>
      <c r="AG185" s="27"/>
      <c r="AH185" s="27"/>
      <c r="AI185" s="115">
        <f>ROUND(Tabla1[[#This Row],[VALOR GLOSA DEFINITIVA]]-Tabla1[[#This Row],[VALOR LEVANTADO EN LIQUIDACION]],0)</f>
        <v>602658</v>
      </c>
    </row>
    <row r="186" spans="2:36" s="30" customFormat="1" ht="87.6" customHeight="1">
      <c r="B186" s="28" t="s">
        <v>439</v>
      </c>
      <c r="C186" s="120">
        <v>120</v>
      </c>
      <c r="D186" s="28" t="s">
        <v>37</v>
      </c>
      <c r="E186" s="57" t="str">
        <f>+Tabla1[[#This Row],[CODIGO ACTIVIDAD EN PPP Y LINEAMIENTO]]&amp;Tabla1[[#This Row],[ENTORNO/COMPONENTE]]</f>
        <v>120Vigilancia en salud pública</v>
      </c>
      <c r="F186" s="121" t="str">
        <f>+VLOOKUP(Tabla1[[#This Row],[Columna1]],IG!$D$3:$L$1907,3,FALSE)</f>
        <v>ENTORNOS CUIDADORES</v>
      </c>
      <c r="G186" s="121" t="str">
        <f>+VLOOKUP(Tabla1[[#This Row],[Columna1]],IG!$D$3:$W$1907,4,FALSE)</f>
        <v xml:space="preserve">Orientación de la acción para las intervenciones individuales y colectivas en salud pública. </v>
      </c>
      <c r="H186" s="121" t="str">
        <f>+VLOOKUP(Tabla1[[#This Row],[Columna1]],IG!$D$3:$W$1907,5,FALSE)</f>
        <v>Búsqueda Activa Institucional (BAI) para la subred Norte, Sur Occidente  de SSR</v>
      </c>
      <c r="I186" s="121" t="str">
        <f>+VLOOKUP(Tabla1[[#This Row],[Columna1]],IG!$D$3:$W$1907,6,FALSE)</f>
        <v>Avance mensual del plan de acción</v>
      </c>
      <c r="J186" s="121" t="str">
        <f>+VLOOKUP(Tabla1[[#This Row],[Columna1]],IG!$D$3:$W$1907,7,FALSE)</f>
        <v>Subred</v>
      </c>
      <c r="K186" s="27" t="s">
        <v>49</v>
      </c>
      <c r="L186" s="28" t="s">
        <v>30</v>
      </c>
      <c r="M186" s="57" t="str">
        <f>+Tabla1[[#This Row],[Columna1]]&amp;Tabla1[[#This Row],[LOCALIDAD]]&amp;Tabla1[[#This Row],[MES]]</f>
        <v>120Vigilancia en salud públicaSUBREDE. ABRIL 2025</v>
      </c>
      <c r="N186" s="27" t="s">
        <v>777</v>
      </c>
      <c r="O186" s="59">
        <f>+VLOOKUP(Tabla1[[#This Row],[concatenar]],IG!$M$3:$W$1907,2,FALSE)</f>
        <v>3502808</v>
      </c>
      <c r="P186" s="59">
        <f>+VLOOKUP(Tabla1[[#This Row],[concatenar]],IG!$M$3:$W$1907,3,FALSE)</f>
        <v>3615948.6984000001</v>
      </c>
      <c r="Q186" s="105">
        <f>+VLOOKUP(Tabla1[[#This Row],[concatenar]],IG!$M$3:$W$1907,8,FALSE)</f>
        <v>0</v>
      </c>
      <c r="R186" s="99">
        <f>+VLOOKUP(Tabla1[[#This Row],[concatenar]],IG!$M$3:$W$1907,9,FALSE)</f>
        <v>1</v>
      </c>
      <c r="S186" s="103">
        <f>+VLOOKUP(Tabla1[[#This Row],[concatenar]],IG!$M$3:$W$1907,10,FALSE)</f>
        <v>0</v>
      </c>
      <c r="T186" s="122">
        <f>+VLOOKUP(Tabla1[[#This Row],[concatenar]],IG!$M$3:$W$1907,11,FALSE)</f>
        <v>3615948.6984000001</v>
      </c>
      <c r="U186" s="27" t="s">
        <v>446</v>
      </c>
      <c r="V186" s="29">
        <v>1</v>
      </c>
      <c r="W186" s="27">
        <v>0</v>
      </c>
      <c r="X186" s="27">
        <v>0.33333333333333337</v>
      </c>
      <c r="Y186" s="60">
        <f>ROUND(Tabla1[[#This Row],[VALOR UNITARIO SEGUIMIENTO FINANCIERO
2024]]*Tabla1[[#This Row],[MET AFECTADA PORLA GLOSA
RECURSOS 2024]]*Tabla1[[#This Row],[Porcentaje de Glosa]],0)</f>
        <v>0</v>
      </c>
      <c r="Z186" s="60">
        <f>ROUND(Tabla1[[#This Row],[VALOR UNITARIO SEGUIMIENTO FINANCIERO
2025]]*Tabla1[[#This Row],[META AFECTADA PORLA GLOSA
RECURSOS 2025]]*Tabla1[[#This Row],[Porcentaje de Glosa]],0)</f>
        <v>1205316</v>
      </c>
      <c r="AA186" s="60">
        <f>ROUND(Tabla1[[#This Row],[VALOR DE LA GLOSA 2024]]+Tabla1[[#This Row],[VALOR DE LA GLOSA 2025]],0)</f>
        <v>1205316</v>
      </c>
      <c r="AB186" s="64" t="s">
        <v>782</v>
      </c>
      <c r="AC186" s="27" t="s">
        <v>742</v>
      </c>
      <c r="AD186" s="115">
        <v>0</v>
      </c>
      <c r="AE186" s="27" t="s">
        <v>783</v>
      </c>
      <c r="AF186" s="115">
        <f>ROUND(Tabla1[[#This Row],[VALOR TOTAL DE LA GLOSA]]-Tabla1[[#This Row],[Valor soportado por la Subred]],0)</f>
        <v>1205316</v>
      </c>
      <c r="AG186" s="27"/>
      <c r="AH186" s="27"/>
      <c r="AI186" s="115">
        <f>ROUND(Tabla1[[#This Row],[VALOR GLOSA DEFINITIVA]]-Tabla1[[#This Row],[VALOR LEVANTADO EN LIQUIDACION]],0)</f>
        <v>1205316</v>
      </c>
    </row>
    <row r="187" spans="2:36" s="30" customFormat="1" ht="87.6" customHeight="1">
      <c r="B187" s="28" t="s">
        <v>439</v>
      </c>
      <c r="C187" s="120">
        <v>136</v>
      </c>
      <c r="D187" s="28" t="s">
        <v>37</v>
      </c>
      <c r="E187" s="57" t="str">
        <f>+Tabla1[[#This Row],[CODIGO ACTIVIDAD EN PPP Y LINEAMIENTO]]&amp;Tabla1[[#This Row],[ENTORNO/COMPONENTE]]</f>
        <v>136Vigilancia en salud pública</v>
      </c>
      <c r="F187" s="121" t="str">
        <f>+VLOOKUP(Tabla1[[#This Row],[Columna1]],IG!$D$3:$L$1907,3,FALSE)</f>
        <v>ENTORNOS CUIDADORES</v>
      </c>
      <c r="G187" s="121" t="str">
        <f>+VLOOKUP(Tabla1[[#This Row],[Columna1]],IG!$D$3:$W$1907,4,FALSE)</f>
        <v>Gestión de la información para la vigilancia en salud pública</v>
      </c>
      <c r="H187" s="121" t="str">
        <f>+VLOOKUP(Tabla1[[#This Row],[Columna1]],IG!$D$3:$W$1907,5,FALSE)</f>
        <v xml:space="preserve">Gestión de información del componente SISVAN Sur Occidente </v>
      </c>
      <c r="I187" s="121" t="str">
        <f>+VLOOKUP(Tabla1[[#This Row],[Columna1]],IG!$D$3:$W$1907,6,FALSE)</f>
        <v>Avance mensual del plan de acción</v>
      </c>
      <c r="J187" s="121" t="str">
        <f>+VLOOKUP(Tabla1[[#This Row],[Columna1]],IG!$D$3:$W$1907,7,FALSE)</f>
        <v>Subred</v>
      </c>
      <c r="K187" s="27" t="s">
        <v>49</v>
      </c>
      <c r="L187" s="28" t="s">
        <v>30</v>
      </c>
      <c r="M187" s="57" t="str">
        <f>+Tabla1[[#This Row],[Columna1]]&amp;Tabla1[[#This Row],[LOCALIDAD]]&amp;Tabla1[[#This Row],[MES]]</f>
        <v>136Vigilancia en salud públicaSUBREDE. ABRIL 2025</v>
      </c>
      <c r="N187" s="27" t="s">
        <v>777</v>
      </c>
      <c r="O187" s="59">
        <f>+VLOOKUP(Tabla1[[#This Row],[concatenar]],IG!$M$3:$W$1907,2,FALSE)</f>
        <v>33380544</v>
      </c>
      <c r="P187" s="59">
        <f>+VLOOKUP(Tabla1[[#This Row],[concatenar]],IG!$M$3:$W$1907,3,FALSE)</f>
        <v>34458735.571199998</v>
      </c>
      <c r="Q187" s="105">
        <f>+VLOOKUP(Tabla1[[#This Row],[concatenar]],IG!$M$3:$W$1907,8,FALSE)</f>
        <v>0</v>
      </c>
      <c r="R187" s="99">
        <f>+VLOOKUP(Tabla1[[#This Row],[concatenar]],IG!$M$3:$W$1907,9,FALSE)</f>
        <v>1</v>
      </c>
      <c r="S187" s="103">
        <f>+VLOOKUP(Tabla1[[#This Row],[concatenar]],IG!$M$3:$W$1907,10,FALSE)</f>
        <v>0</v>
      </c>
      <c r="T187" s="122">
        <f>+VLOOKUP(Tabla1[[#This Row],[concatenar]],IG!$M$3:$W$1907,11,FALSE)</f>
        <v>34458735.571199998</v>
      </c>
      <c r="U187" s="27" t="s">
        <v>446</v>
      </c>
      <c r="V187" s="29">
        <v>1</v>
      </c>
      <c r="W187" s="27">
        <v>0</v>
      </c>
      <c r="X187" s="27">
        <v>7.6190476190476197E-2</v>
      </c>
      <c r="Y187" s="60">
        <f>ROUND(Tabla1[[#This Row],[VALOR UNITARIO SEGUIMIENTO FINANCIERO
2024]]*Tabla1[[#This Row],[MET AFECTADA PORLA GLOSA
RECURSOS 2024]]*Tabla1[[#This Row],[Porcentaje de Glosa]],0)</f>
        <v>0</v>
      </c>
      <c r="Z187" s="60">
        <f>ROUND(Tabla1[[#This Row],[VALOR UNITARIO SEGUIMIENTO FINANCIERO
2025]]*Tabla1[[#This Row],[META AFECTADA PORLA GLOSA
RECURSOS 2025]]*Tabla1[[#This Row],[Porcentaje de Glosa]],0)</f>
        <v>2625427</v>
      </c>
      <c r="AA187" s="60">
        <f>ROUND(Tabla1[[#This Row],[VALOR DE LA GLOSA 2024]]+Tabla1[[#This Row],[VALOR DE LA GLOSA 2025]],0)</f>
        <v>2625427</v>
      </c>
      <c r="AB187" s="64" t="s">
        <v>784</v>
      </c>
      <c r="AC187" s="27" t="s">
        <v>742</v>
      </c>
      <c r="AD187" s="115">
        <v>0</v>
      </c>
      <c r="AE187" s="27" t="s">
        <v>785</v>
      </c>
      <c r="AF187" s="115">
        <f>ROUND(Tabla1[[#This Row],[VALOR TOTAL DE LA GLOSA]]-Tabla1[[#This Row],[Valor soportado por la Subred]],0)</f>
        <v>2625427</v>
      </c>
      <c r="AG187" s="27"/>
      <c r="AH187" s="27"/>
      <c r="AI187" s="115">
        <f>ROUND(Tabla1[[#This Row],[VALOR GLOSA DEFINITIVA]]-Tabla1[[#This Row],[VALOR LEVANTADO EN LIQUIDACION]],0)</f>
        <v>2625427</v>
      </c>
    </row>
    <row r="188" spans="2:36" s="30" customFormat="1" ht="87.6" customHeight="1">
      <c r="B188" s="28" t="s">
        <v>439</v>
      </c>
      <c r="C188" s="120">
        <v>136</v>
      </c>
      <c r="D188" s="28" t="s">
        <v>37</v>
      </c>
      <c r="E188" s="57" t="str">
        <f>+Tabla1[[#This Row],[CODIGO ACTIVIDAD EN PPP Y LINEAMIENTO]]&amp;Tabla1[[#This Row],[ENTORNO/COMPONENTE]]</f>
        <v>136Vigilancia en salud pública</v>
      </c>
      <c r="F188" s="121" t="str">
        <f>+VLOOKUP(Tabla1[[#This Row],[Columna1]],IG!$D$3:$L$1907,3,FALSE)</f>
        <v>ENTORNOS CUIDADORES</v>
      </c>
      <c r="G188" s="121" t="str">
        <f>+VLOOKUP(Tabla1[[#This Row],[Columna1]],IG!$D$3:$W$1907,4,FALSE)</f>
        <v>Gestión de la información para la vigilancia en salud pública</v>
      </c>
      <c r="H188" s="121" t="str">
        <f>+VLOOKUP(Tabla1[[#This Row],[Columna1]],IG!$D$3:$W$1907,5,FALSE)</f>
        <v xml:space="preserve">Gestión de información del componente SISVAN Sur Occidente </v>
      </c>
      <c r="I188" s="121" t="str">
        <f>+VLOOKUP(Tabla1[[#This Row],[Columna1]],IG!$D$3:$W$1907,6,FALSE)</f>
        <v>Avance mensual del plan de acción</v>
      </c>
      <c r="J188" s="121" t="str">
        <f>+VLOOKUP(Tabla1[[#This Row],[Columna1]],IG!$D$3:$W$1907,7,FALSE)</f>
        <v>Subred</v>
      </c>
      <c r="K188" s="27" t="s">
        <v>49</v>
      </c>
      <c r="L188" s="28" t="s">
        <v>243</v>
      </c>
      <c r="M188" s="57" t="str">
        <f>+Tabla1[[#This Row],[Columna1]]&amp;Tabla1[[#This Row],[LOCALIDAD]]&amp;Tabla1[[#This Row],[MES]]</f>
        <v>136Vigilancia en salud públicaSUBREDF. MAYO 2025</v>
      </c>
      <c r="N188" s="27" t="s">
        <v>777</v>
      </c>
      <c r="O188" s="59">
        <f>+VLOOKUP(Tabla1[[#This Row],[concatenar]],IG!$M$3:$W$1907,2,FALSE)</f>
        <v>33380544</v>
      </c>
      <c r="P188" s="59">
        <f>+VLOOKUP(Tabla1[[#This Row],[concatenar]],IG!$M$3:$W$1907,3,FALSE)</f>
        <v>34458735.571199998</v>
      </c>
      <c r="Q188" s="105">
        <f>+VLOOKUP(Tabla1[[#This Row],[concatenar]],IG!$M$3:$W$1907,8,FALSE)</f>
        <v>0</v>
      </c>
      <c r="R188" s="99">
        <f>+VLOOKUP(Tabla1[[#This Row],[concatenar]],IG!$M$3:$W$1907,9,FALSE)</f>
        <v>1</v>
      </c>
      <c r="S188" s="103">
        <f>+VLOOKUP(Tabla1[[#This Row],[concatenar]],IG!$M$3:$W$1907,10,FALSE)</f>
        <v>0</v>
      </c>
      <c r="T188" s="122">
        <f>+VLOOKUP(Tabla1[[#This Row],[concatenar]],IG!$M$3:$W$1907,11,FALSE)</f>
        <v>34458735.571199998</v>
      </c>
      <c r="U188" s="27" t="s">
        <v>446</v>
      </c>
      <c r="V188" s="29">
        <v>1</v>
      </c>
      <c r="W188" s="27">
        <v>0</v>
      </c>
      <c r="X188" s="27">
        <v>2.8571428571428571E-2</v>
      </c>
      <c r="Y188" s="60">
        <f>ROUND(Tabla1[[#This Row],[VALOR UNITARIO SEGUIMIENTO FINANCIERO
2024]]*Tabla1[[#This Row],[MET AFECTADA PORLA GLOSA
RECURSOS 2024]]*Tabla1[[#This Row],[Porcentaje de Glosa]],0)</f>
        <v>0</v>
      </c>
      <c r="Z188" s="60">
        <f>ROUND(Tabla1[[#This Row],[VALOR UNITARIO SEGUIMIENTO FINANCIERO
2025]]*Tabla1[[#This Row],[META AFECTADA PORLA GLOSA
RECURSOS 2025]]*Tabla1[[#This Row],[Porcentaje de Glosa]],0)</f>
        <v>984535</v>
      </c>
      <c r="AA188" s="60">
        <f>ROUND(Tabla1[[#This Row],[VALOR DE LA GLOSA 2024]]+Tabla1[[#This Row],[VALOR DE LA GLOSA 2025]],0)</f>
        <v>984535</v>
      </c>
      <c r="AB188" s="64" t="s">
        <v>786</v>
      </c>
      <c r="AC188" s="27" t="s">
        <v>742</v>
      </c>
      <c r="AD188" s="115">
        <v>0</v>
      </c>
      <c r="AE188" s="27" t="s">
        <v>785</v>
      </c>
      <c r="AF188" s="115">
        <f>ROUND(Tabla1[[#This Row],[VALOR TOTAL DE LA GLOSA]]-Tabla1[[#This Row],[Valor soportado por la Subred]],0)</f>
        <v>984535</v>
      </c>
      <c r="AG188" s="27"/>
      <c r="AH188" s="27"/>
      <c r="AI188" s="115">
        <f>ROUND(Tabla1[[#This Row],[VALOR GLOSA DEFINITIVA]]-Tabla1[[#This Row],[VALOR LEVANTADO EN LIQUIDACION]],0)</f>
        <v>984535</v>
      </c>
    </row>
    <row r="189" spans="2:36" s="30" customFormat="1" ht="87" customHeight="1">
      <c r="B189" s="28" t="s">
        <v>439</v>
      </c>
      <c r="C189" s="120">
        <v>96</v>
      </c>
      <c r="D189" s="28" t="s">
        <v>37</v>
      </c>
      <c r="E189" s="57" t="str">
        <f>+Tabla1[[#This Row],[CODIGO ACTIVIDAD EN PPP Y LINEAMIENTO]]&amp;Tabla1[[#This Row],[ENTORNO/COMPONENTE]]</f>
        <v>96Vigilancia en salud pública</v>
      </c>
      <c r="F189" s="121" t="str">
        <f>+VLOOKUP(Tabla1[[#This Row],[Columna1]],IG!$D$3:$L$1907,3,FALSE)</f>
        <v>ENTORNOS CUIDADORES</v>
      </c>
      <c r="G189" s="121" t="str">
        <f>+VLOOKUP(Tabla1[[#This Row],[Columna1]],IG!$D$3:$W$1907,4,FALSE)</f>
        <v>Gestión de la información para la vigilancia en salud pública</v>
      </c>
      <c r="H189" s="121" t="str">
        <f>+VLOOKUP(Tabla1[[#This Row],[Columna1]],IG!$D$3:$W$1907,5,FALSE)</f>
        <v>Gestión de la información  del  componente SSR Y SMI - Subred Norte y Sur Occidente</v>
      </c>
      <c r="I189" s="121" t="str">
        <f>+VLOOKUP(Tabla1[[#This Row],[Columna1]],IG!$D$3:$W$1907,6,FALSE)</f>
        <v>Avance mensual del plan de acción</v>
      </c>
      <c r="J189" s="121" t="str">
        <f>+VLOOKUP(Tabla1[[#This Row],[Columna1]],IG!$D$3:$W$1907,7,FALSE)</f>
        <v>Subred</v>
      </c>
      <c r="K189" s="27" t="s">
        <v>49</v>
      </c>
      <c r="L189" s="28" t="s">
        <v>243</v>
      </c>
      <c r="M189" s="57" t="str">
        <f>+Tabla1[[#This Row],[Columna1]]&amp;Tabla1[[#This Row],[LOCALIDAD]]&amp;Tabla1[[#This Row],[MES]]</f>
        <v>96Vigilancia en salud públicaSUBREDF. MAYO 2025</v>
      </c>
      <c r="N189" s="27" t="s">
        <v>777</v>
      </c>
      <c r="O189" s="59">
        <f>+VLOOKUP(Tabla1[[#This Row],[concatenar]],IG!$M$3:$W$1907,2,FALSE)</f>
        <v>25138080</v>
      </c>
      <c r="P189" s="59">
        <f>+VLOOKUP(Tabla1[[#This Row],[concatenar]],IG!$M$3:$W$1907,3,FALSE)</f>
        <v>25950039.984000001</v>
      </c>
      <c r="Q189" s="105">
        <f>+VLOOKUP(Tabla1[[#This Row],[concatenar]],IG!$M$3:$W$1907,8,FALSE)</f>
        <v>0</v>
      </c>
      <c r="R189" s="99">
        <f>+VLOOKUP(Tabla1[[#This Row],[concatenar]],IG!$M$3:$W$1907,9,FALSE)</f>
        <v>1</v>
      </c>
      <c r="S189" s="103">
        <f>+VLOOKUP(Tabla1[[#This Row],[concatenar]],IG!$M$3:$W$1907,10,FALSE)</f>
        <v>0</v>
      </c>
      <c r="T189" s="122">
        <f>+VLOOKUP(Tabla1[[#This Row],[concatenar]],IG!$M$3:$W$1907,11,FALSE)</f>
        <v>25950039.984000001</v>
      </c>
      <c r="U189" s="27" t="s">
        <v>440</v>
      </c>
      <c r="V189" s="29">
        <v>1</v>
      </c>
      <c r="W189" s="27">
        <v>0</v>
      </c>
      <c r="X189" s="27">
        <v>4.0077009539917167E-3</v>
      </c>
      <c r="Y189" s="60">
        <f>ROUND(Tabla1[[#This Row],[VALOR UNITARIO SEGUIMIENTO FINANCIERO
2024]]*Tabla1[[#This Row],[MET AFECTADA PORLA GLOSA
RECURSOS 2024]]*Tabla1[[#This Row],[Porcentaje de Glosa]],0)</f>
        <v>0</v>
      </c>
      <c r="Z189" s="60">
        <f>ROUND(Tabla1[[#This Row],[VALOR UNITARIO SEGUIMIENTO FINANCIERO
2025]]*Tabla1[[#This Row],[META AFECTADA PORLA GLOSA
RECURSOS 2025]]*Tabla1[[#This Row],[Porcentaje de Glosa]],0)</f>
        <v>104000</v>
      </c>
      <c r="AA189" s="60">
        <f>ROUND(Tabla1[[#This Row],[VALOR DE LA GLOSA 2024]]+Tabla1[[#This Row],[VALOR DE LA GLOSA 2025]],0)</f>
        <v>104000</v>
      </c>
      <c r="AB189" s="64" t="s">
        <v>787</v>
      </c>
      <c r="AC189" s="27" t="s">
        <v>742</v>
      </c>
      <c r="AD189" s="115">
        <v>103896</v>
      </c>
      <c r="AE189" s="27" t="s">
        <v>788</v>
      </c>
      <c r="AF189" s="115">
        <f>ROUND(Tabla1[[#This Row],[VALOR TOTAL DE LA GLOSA]]-Tabla1[[#This Row],[Valor soportado por la Subred]],0)</f>
        <v>104</v>
      </c>
      <c r="AG189" s="27"/>
      <c r="AH189" s="27"/>
      <c r="AI189" s="115">
        <f>ROUND(Tabla1[[#This Row],[VALOR GLOSA DEFINITIVA]]-Tabla1[[#This Row],[VALOR LEVANTADO EN LIQUIDACION]],0)</f>
        <v>104</v>
      </c>
    </row>
    <row r="190" spans="2:36" s="30" customFormat="1" ht="87.6" customHeight="1">
      <c r="B190" s="28" t="s">
        <v>439</v>
      </c>
      <c r="C190" s="120">
        <v>136</v>
      </c>
      <c r="D190" s="28" t="s">
        <v>37</v>
      </c>
      <c r="E190" s="57" t="str">
        <f>+Tabla1[[#This Row],[CODIGO ACTIVIDAD EN PPP Y LINEAMIENTO]]&amp;Tabla1[[#This Row],[ENTORNO/COMPONENTE]]</f>
        <v>136Vigilancia en salud pública</v>
      </c>
      <c r="F190" s="121" t="str">
        <f>+VLOOKUP(Tabla1[[#This Row],[Columna1]],IG!$D$3:$L$1907,3,FALSE)</f>
        <v>ENTORNOS CUIDADORES</v>
      </c>
      <c r="G190" s="121" t="str">
        <f>+VLOOKUP(Tabla1[[#This Row],[Columna1]],IG!$D$3:$W$1907,4,FALSE)</f>
        <v>Gestión de la información para la vigilancia en salud pública</v>
      </c>
      <c r="H190" s="121" t="str">
        <f>+VLOOKUP(Tabla1[[#This Row],[Columna1]],IG!$D$3:$W$1907,5,FALSE)</f>
        <v xml:space="preserve">Gestión de información del componente SISVAN Sur Occidente </v>
      </c>
      <c r="I190" s="121" t="str">
        <f>+VLOOKUP(Tabla1[[#This Row],[Columna1]],IG!$D$3:$W$1907,6,FALSE)</f>
        <v>Avance mensual del plan de acción</v>
      </c>
      <c r="J190" s="121" t="str">
        <f>+VLOOKUP(Tabla1[[#This Row],[Columna1]],IG!$D$3:$W$1907,7,FALSE)</f>
        <v>Subred</v>
      </c>
      <c r="K190" s="27" t="s">
        <v>49</v>
      </c>
      <c r="L190" s="28" t="s">
        <v>243</v>
      </c>
      <c r="M190" s="57" t="str">
        <f>+Tabla1[[#This Row],[Columna1]]&amp;Tabla1[[#This Row],[LOCALIDAD]]&amp;Tabla1[[#This Row],[MES]]</f>
        <v>136Vigilancia en salud públicaSUBREDF. MAYO 2025</v>
      </c>
      <c r="N190" s="27" t="s">
        <v>777</v>
      </c>
      <c r="O190" s="59">
        <f>+VLOOKUP(Tabla1[[#This Row],[concatenar]],IG!$M$3:$W$1907,2,FALSE)</f>
        <v>33380544</v>
      </c>
      <c r="P190" s="59">
        <f>+VLOOKUP(Tabla1[[#This Row],[concatenar]],IG!$M$3:$W$1907,3,FALSE)</f>
        <v>34458735.571199998</v>
      </c>
      <c r="Q190" s="105">
        <f>+VLOOKUP(Tabla1[[#This Row],[concatenar]],IG!$M$3:$W$1907,8,FALSE)</f>
        <v>0</v>
      </c>
      <c r="R190" s="99">
        <f>+VLOOKUP(Tabla1[[#This Row],[concatenar]],IG!$M$3:$W$1907,9,FALSE)</f>
        <v>1</v>
      </c>
      <c r="S190" s="103">
        <f>+VLOOKUP(Tabla1[[#This Row],[concatenar]],IG!$M$3:$W$1907,10,FALSE)</f>
        <v>0</v>
      </c>
      <c r="T190" s="122">
        <f>+VLOOKUP(Tabla1[[#This Row],[concatenar]],IG!$M$3:$W$1907,11,FALSE)</f>
        <v>34458735.571199998</v>
      </c>
      <c r="U190" s="27" t="s">
        <v>440</v>
      </c>
      <c r="V190" s="29">
        <v>1</v>
      </c>
      <c r="W190" s="27">
        <v>0</v>
      </c>
      <c r="X190" s="27">
        <v>1.8740095633100211E-3</v>
      </c>
      <c r="Y190" s="60">
        <f>ROUND(Tabla1[[#This Row],[VALOR UNITARIO SEGUIMIENTO FINANCIERO
2024]]*Tabla1[[#This Row],[MET AFECTADA PORLA GLOSA
RECURSOS 2024]]*Tabla1[[#This Row],[Porcentaje de Glosa]],0)</f>
        <v>0</v>
      </c>
      <c r="Z190" s="60">
        <f>ROUND(Tabla1[[#This Row],[VALOR UNITARIO SEGUIMIENTO FINANCIERO
2025]]*Tabla1[[#This Row],[META AFECTADA PORLA GLOSA
RECURSOS 2025]]*Tabla1[[#This Row],[Porcentaje de Glosa]],0)</f>
        <v>64576</v>
      </c>
      <c r="AA190" s="60">
        <f>ROUND(Tabla1[[#This Row],[VALOR DE LA GLOSA 2024]]+Tabla1[[#This Row],[VALOR DE LA GLOSA 2025]],0)</f>
        <v>64576</v>
      </c>
      <c r="AB190" s="64" t="s">
        <v>789</v>
      </c>
      <c r="AC190" s="27" t="s">
        <v>742</v>
      </c>
      <c r="AD190" s="115">
        <v>0</v>
      </c>
      <c r="AE190" s="27" t="s">
        <v>790</v>
      </c>
      <c r="AF190" s="115">
        <f>ROUND(Tabla1[[#This Row],[VALOR TOTAL DE LA GLOSA]]-Tabla1[[#This Row],[Valor soportado por la Subred]],0)</f>
        <v>64576</v>
      </c>
      <c r="AG190" s="27"/>
      <c r="AH190" s="27"/>
      <c r="AI190" s="115">
        <f>ROUND(Tabla1[[#This Row],[VALOR GLOSA DEFINITIVA]]-Tabla1[[#This Row],[VALOR LEVANTADO EN LIQUIDACION]],0)</f>
        <v>64576</v>
      </c>
    </row>
    <row r="191" spans="2:36" s="30" customFormat="1" ht="87.6" customHeight="1">
      <c r="B191" s="28" t="s">
        <v>439</v>
      </c>
      <c r="C191" s="120">
        <v>138</v>
      </c>
      <c r="D191" s="28" t="s">
        <v>37</v>
      </c>
      <c r="E191" s="57" t="str">
        <f>+Tabla1[[#This Row],[CODIGO ACTIVIDAD EN PPP Y LINEAMIENTO]]&amp;Tabla1[[#This Row],[ENTORNO/COMPONENTE]]</f>
        <v>138Vigilancia en salud pública</v>
      </c>
      <c r="F191" s="121" t="str">
        <f>+VLOOKUP(Tabla1[[#This Row],[Columna1]],IG!$D$3:$L$1907,3,FALSE)</f>
        <v>ENTORNOS CUIDADORES</v>
      </c>
      <c r="G191" s="121" t="str">
        <f>+VLOOKUP(Tabla1[[#This Row],[Columna1]],IG!$D$3:$W$1907,4,FALSE)</f>
        <v>Gestión de la información para la vigilancia en salud pública</v>
      </c>
      <c r="H191" s="121" t="str">
        <f>+VLOOKUP(Tabla1[[#This Row],[Columna1]],IG!$D$3:$W$1907,5,FALSE)</f>
        <v>Seguimiento a las atenciones brindadas y orientaciones en alimentación a los menores de 5 años con diagnósticos de RIESGO DE DNT AGUDA y DNT AGUDA y  caracterizaciones a las gestantes notificadas al SISVAN en las Subredes.</v>
      </c>
      <c r="I191" s="121" t="str">
        <f>+VLOOKUP(Tabla1[[#This Row],[Columna1]],IG!$D$3:$W$1907,6,FALSE)</f>
        <v>Avance mensual del plan de acción</v>
      </c>
      <c r="J191" s="121" t="str">
        <f>+VLOOKUP(Tabla1[[#This Row],[Columna1]],IG!$D$3:$W$1907,7,FALSE)</f>
        <v>Subred</v>
      </c>
      <c r="K191" s="27" t="s">
        <v>49</v>
      </c>
      <c r="L191" s="28" t="s">
        <v>243</v>
      </c>
      <c r="M191" s="57" t="str">
        <f>+Tabla1[[#This Row],[Columna1]]&amp;Tabla1[[#This Row],[LOCALIDAD]]&amp;Tabla1[[#This Row],[MES]]</f>
        <v>138Vigilancia en salud públicaSUBREDF. MAYO 2025</v>
      </c>
      <c r="N191" s="27" t="s">
        <v>777</v>
      </c>
      <c r="O191" s="59">
        <f>+VLOOKUP(Tabla1[[#This Row],[concatenar]],IG!$M$3:$W$1907,2,FALSE)</f>
        <v>10714688</v>
      </c>
      <c r="P191" s="59">
        <f>+VLOOKUP(Tabla1[[#This Row],[concatenar]],IG!$M$3:$W$1907,3,FALSE)</f>
        <v>11060772.4224</v>
      </c>
      <c r="Q191" s="105">
        <f>+VLOOKUP(Tabla1[[#This Row],[concatenar]],IG!$M$3:$W$1907,8,FALSE)</f>
        <v>0</v>
      </c>
      <c r="R191" s="99">
        <f>+VLOOKUP(Tabla1[[#This Row],[concatenar]],IG!$M$3:$W$1907,9,FALSE)</f>
        <v>1.2499902936977729</v>
      </c>
      <c r="S191" s="103">
        <f>+VLOOKUP(Tabla1[[#This Row],[concatenar]],IG!$M$3:$W$1907,10,FALSE)</f>
        <v>0</v>
      </c>
      <c r="T191" s="122">
        <f>+VLOOKUP(Tabla1[[#This Row],[concatenar]],IG!$M$3:$W$1907,11,FALSE)</f>
        <v>13825858.168800002</v>
      </c>
      <c r="U191" s="27" t="s">
        <v>440</v>
      </c>
      <c r="V191" s="29">
        <v>1</v>
      </c>
      <c r="W191" s="27">
        <v>0</v>
      </c>
      <c r="X191" s="27">
        <v>9.4025983022109592E-3</v>
      </c>
      <c r="Y191" s="60">
        <f>ROUND(Tabla1[[#This Row],[VALOR UNITARIO SEGUIMIENTO FINANCIERO
2024]]*Tabla1[[#This Row],[MET AFECTADA PORLA GLOSA
RECURSOS 2024]]*Tabla1[[#This Row],[Porcentaje de Glosa]],0)</f>
        <v>0</v>
      </c>
      <c r="Z191" s="60">
        <f>ROUND(Tabla1[[#This Row],[VALOR UNITARIO SEGUIMIENTO FINANCIERO
2025]]*Tabla1[[#This Row],[META AFECTADA PORLA GLOSA
RECURSOS 2025]]*Tabla1[[#This Row],[Porcentaje de Glosa]],0)</f>
        <v>104000</v>
      </c>
      <c r="AA191" s="60">
        <f>ROUND(Tabla1[[#This Row],[VALOR DE LA GLOSA 2024]]+Tabla1[[#This Row],[VALOR DE LA GLOSA 2025]],0)</f>
        <v>104000</v>
      </c>
      <c r="AB191" s="64" t="s">
        <v>791</v>
      </c>
      <c r="AC191" s="27" t="s">
        <v>742</v>
      </c>
      <c r="AD191" s="115">
        <v>103896</v>
      </c>
      <c r="AE191" s="27" t="s">
        <v>792</v>
      </c>
      <c r="AF191" s="115">
        <f>ROUND(Tabla1[[#This Row],[VALOR TOTAL DE LA GLOSA]]-Tabla1[[#This Row],[Valor soportado por la Subred]],0)</f>
        <v>104</v>
      </c>
      <c r="AG191" s="27"/>
      <c r="AH191" s="27"/>
      <c r="AI191" s="115">
        <f>ROUND(Tabla1[[#This Row],[VALOR GLOSA DEFINITIVA]]-Tabla1[[#This Row],[VALOR LEVANTADO EN LIQUIDACION]],0)</f>
        <v>104</v>
      </c>
    </row>
    <row r="192" spans="2:36" s="30" customFormat="1" ht="87.6" customHeight="1">
      <c r="B192" s="28" t="s">
        <v>439</v>
      </c>
      <c r="C192" s="120">
        <v>139</v>
      </c>
      <c r="D192" s="28" t="s">
        <v>37</v>
      </c>
      <c r="E192" s="57" t="str">
        <f>+Tabla1[[#This Row],[CODIGO ACTIVIDAD EN PPP Y LINEAMIENTO]]&amp;Tabla1[[#This Row],[ENTORNO/COMPONENTE]]</f>
        <v>139Vigilancia en salud pública</v>
      </c>
      <c r="F192" s="121" t="str">
        <f>+VLOOKUP(Tabla1[[#This Row],[Columna1]],IG!$D$3:$L$1907,3,FALSE)</f>
        <v>ENTORNOS CUIDADORES</v>
      </c>
      <c r="G192" s="121" t="str">
        <f>+VLOOKUP(Tabla1[[#This Row],[Columna1]],IG!$D$3:$W$1907,4,FALSE)</f>
        <v>Gestión de la información para la vigilancia en salud pública</v>
      </c>
      <c r="H192" s="121" t="str">
        <f>+VLOOKUP(Tabla1[[#This Row],[Columna1]],IG!$D$3:$W$1907,5,FALSE)</f>
        <v>Caracterización de la situación alimentaria y nutricional de población menor de 5 años y recien nacidos.</v>
      </c>
      <c r="I192" s="121" t="str">
        <f>+VLOOKUP(Tabla1[[#This Row],[Columna1]],IG!$D$3:$W$1907,6,FALSE)</f>
        <v>Avance mensual del plan de acción</v>
      </c>
      <c r="J192" s="121" t="str">
        <f>+VLOOKUP(Tabla1[[#This Row],[Columna1]],IG!$D$3:$W$1907,7,FALSE)</f>
        <v>Subred</v>
      </c>
      <c r="K192" s="27" t="s">
        <v>49</v>
      </c>
      <c r="L192" s="28" t="s">
        <v>243</v>
      </c>
      <c r="M192" s="57" t="str">
        <f>+Tabla1[[#This Row],[Columna1]]&amp;Tabla1[[#This Row],[LOCALIDAD]]&amp;Tabla1[[#This Row],[MES]]</f>
        <v>139Vigilancia en salud públicaSUBREDF. MAYO 2025</v>
      </c>
      <c r="N192" s="27" t="s">
        <v>777</v>
      </c>
      <c r="O192" s="59">
        <f>+VLOOKUP(Tabla1[[#This Row],[concatenar]],IG!$M$3:$W$1907,2,FALSE)</f>
        <v>7005616</v>
      </c>
      <c r="P192" s="59">
        <f>+VLOOKUP(Tabla1[[#This Row],[concatenar]],IG!$M$3:$W$1907,3,FALSE)</f>
        <v>7231897.3968000002</v>
      </c>
      <c r="Q192" s="105">
        <f>+VLOOKUP(Tabla1[[#This Row],[concatenar]],IG!$M$3:$W$1907,8,FALSE)</f>
        <v>0</v>
      </c>
      <c r="R192" s="99">
        <f>+VLOOKUP(Tabla1[[#This Row],[concatenar]],IG!$M$3:$W$1907,9,FALSE)</f>
        <v>1</v>
      </c>
      <c r="S192" s="103">
        <f>+VLOOKUP(Tabla1[[#This Row],[concatenar]],IG!$M$3:$W$1907,10,FALSE)</f>
        <v>0</v>
      </c>
      <c r="T192" s="122">
        <f>+VLOOKUP(Tabla1[[#This Row],[concatenar]],IG!$M$3:$W$1907,11,FALSE)</f>
        <v>7231897.3968000002</v>
      </c>
      <c r="U192" s="27" t="s">
        <v>440</v>
      </c>
      <c r="V192" s="29">
        <v>1</v>
      </c>
      <c r="W192" s="27">
        <v>0</v>
      </c>
      <c r="X192" s="27">
        <v>3.107344970068782E-3</v>
      </c>
      <c r="Y192" s="60">
        <f>ROUND(Tabla1[[#This Row],[VALOR UNITARIO SEGUIMIENTO FINANCIERO
2024]]*Tabla1[[#This Row],[MET AFECTADA PORLA GLOSA
RECURSOS 2024]]*Tabla1[[#This Row],[Porcentaje de Glosa]],0)</f>
        <v>0</v>
      </c>
      <c r="Z192" s="60">
        <f>ROUND(Tabla1[[#This Row],[VALOR UNITARIO SEGUIMIENTO FINANCIERO
2025]]*Tabla1[[#This Row],[META AFECTADA PORLA GLOSA
RECURSOS 2025]]*Tabla1[[#This Row],[Porcentaje de Glosa]],0)</f>
        <v>22472</v>
      </c>
      <c r="AA192" s="60">
        <f>ROUND(Tabla1[[#This Row],[VALOR DE LA GLOSA 2024]]+Tabla1[[#This Row],[VALOR DE LA GLOSA 2025]],0)</f>
        <v>22472</v>
      </c>
      <c r="AB192" s="64" t="s">
        <v>793</v>
      </c>
      <c r="AC192" s="27" t="s">
        <v>742</v>
      </c>
      <c r="AD192" s="115">
        <v>0</v>
      </c>
      <c r="AE192" s="27" t="s">
        <v>794</v>
      </c>
      <c r="AF192" s="115">
        <f>ROUND(Tabla1[[#This Row],[VALOR TOTAL DE LA GLOSA]]-Tabla1[[#This Row],[Valor soportado por la Subred]],0)</f>
        <v>22472</v>
      </c>
      <c r="AG192" s="27"/>
      <c r="AH192" s="27"/>
      <c r="AI192" s="115">
        <f>ROUND(Tabla1[[#This Row],[VALOR GLOSA DEFINITIVA]]-Tabla1[[#This Row],[VALOR LEVANTADO EN LIQUIDACION]],0)</f>
        <v>22472</v>
      </c>
    </row>
    <row r="193" spans="2:35" s="30" customFormat="1" ht="87.6" customHeight="1">
      <c r="B193" s="27" t="s">
        <v>439</v>
      </c>
      <c r="C193" s="65">
        <v>105</v>
      </c>
      <c r="D193" s="28" t="s">
        <v>37</v>
      </c>
      <c r="E193" s="57" t="str">
        <f>+Tabla1[[#This Row],[CODIGO ACTIVIDAD EN PPP Y LINEAMIENTO]]&amp;Tabla1[[#This Row],[ENTORNO/COMPONENTE]]</f>
        <v>105Vigilancia en salud pública</v>
      </c>
      <c r="F193" s="56" t="str">
        <f>+VLOOKUP(Tabla1[[#This Row],[Columna1]],IG!$D$3:$L$1907,3,FALSE)</f>
        <v>ENTORNOS CUIDADORES</v>
      </c>
      <c r="G193" s="56" t="str">
        <f>+VLOOKUP(Tabla1[[#This Row],[Columna1]],IG!$D$3:$W$1907,4,FALSE)</f>
        <v>Gestión de la información para la vigilancia en salud pública</v>
      </c>
      <c r="H193" s="56" t="str">
        <f>+VLOOKUP(Tabla1[[#This Row],[Columna1]],IG!$D$3:$W$1907,5,FALSE)</f>
        <v xml:space="preserve"> Asistencia técnica a UPGD conforman la red de operadores de la Vigilancia en Salud Pública, con abordaje de hasta 4 subsistemas 
 </v>
      </c>
      <c r="I193" s="56" t="str">
        <f>+VLOOKUP(Tabla1[[#This Row],[Columna1]],IG!$D$3:$W$1907,6,FALSE)</f>
        <v xml:space="preserve">100% UPGD activa con asistencia técnica  </v>
      </c>
      <c r="J193" s="56" t="str">
        <f>+VLOOKUP(Tabla1[[#This Row],[Columna1]],IG!$D$3:$W$1907,7,FALSE)</f>
        <v>Local</v>
      </c>
      <c r="K193" s="27" t="s">
        <v>49</v>
      </c>
      <c r="L193" s="28" t="s">
        <v>30</v>
      </c>
      <c r="M193" s="57" t="str">
        <f>+Tabla1[[#This Row],[Columna1]]&amp;Tabla1[[#This Row],[LOCALIDAD]]&amp;Tabla1[[#This Row],[MES]]</f>
        <v>105Vigilancia en salud públicaSUBREDE. ABRIL 2025</v>
      </c>
      <c r="N193" s="27" t="s">
        <v>795</v>
      </c>
      <c r="O193" s="59">
        <f>+VLOOKUP(Tabla1[[#This Row],[concatenar]],IG!$M$3:$W$1907,2,FALSE)</f>
        <v>228444</v>
      </c>
      <c r="P193" s="59">
        <f>+VLOOKUP(Tabla1[[#This Row],[concatenar]],IG!$M$3:$W$1907,3,FALSE)</f>
        <v>235822.74119999999</v>
      </c>
      <c r="Q193" s="105" t="s">
        <v>796</v>
      </c>
      <c r="R193" s="99">
        <f>+VLOOKUP(Tabla1[[#This Row],[concatenar]],IG!$M$3:$W$1907,9,FALSE)</f>
        <v>15</v>
      </c>
      <c r="S193" s="103">
        <f>+VLOOKUP(Tabla1[[#This Row],[concatenar]],IG!$M$3:$W$1907,10,FALSE)</f>
        <v>0</v>
      </c>
      <c r="T193" s="59">
        <f>+VLOOKUP(Tabla1[[#This Row],[concatenar]],IG!$M$3:$W$1907,11,FALSE)</f>
        <v>3537341.1179999998</v>
      </c>
      <c r="U193" s="27" t="s">
        <v>444</v>
      </c>
      <c r="V193" s="29">
        <v>1</v>
      </c>
      <c r="W193" s="27">
        <v>0</v>
      </c>
      <c r="X193" s="27">
        <v>2</v>
      </c>
      <c r="Y193" s="60">
        <f>ROUND(Tabla1[[#This Row],[VALOR UNITARIO SEGUIMIENTO FINANCIERO
2024]]*Tabla1[[#This Row],[MET AFECTADA PORLA GLOSA
RECURSOS 2024]]*Tabla1[[#This Row],[Porcentaje de Glosa]],0)</f>
        <v>0</v>
      </c>
      <c r="Z193" s="60">
        <f>ROUND(Tabla1[[#This Row],[VALOR UNITARIO SEGUIMIENTO FINANCIERO
2025]]*Tabla1[[#This Row],[META AFECTADA PORLA GLOSA
RECURSOS 2025]]*Tabla1[[#This Row],[Porcentaje de Glosa]],0)</f>
        <v>471645</v>
      </c>
      <c r="AA193" s="60">
        <f>ROUND(Tabla1[[#This Row],[VALOR DE LA GLOSA 2024]]+Tabla1[[#This Row],[VALOR DE LA GLOSA 2025]],0)</f>
        <v>471645</v>
      </c>
      <c r="AB193" s="64" t="s">
        <v>797</v>
      </c>
      <c r="AC193" s="27" t="s">
        <v>742</v>
      </c>
      <c r="AD193" s="115">
        <v>0</v>
      </c>
      <c r="AE193" s="27" t="s">
        <v>798</v>
      </c>
      <c r="AF193" s="115">
        <f>ROUND(Tabla1[[#This Row],[VALOR TOTAL DE LA GLOSA]]-Tabla1[[#This Row],[Valor soportado por la Subred]],0)</f>
        <v>471645</v>
      </c>
      <c r="AG193" s="27"/>
      <c r="AH193" s="27"/>
      <c r="AI193" s="115">
        <f>ROUND(Tabla1[[#This Row],[VALOR GLOSA DEFINITIVA]]-Tabla1[[#This Row],[VALOR LEVANTADO EN LIQUIDACION]],0)</f>
        <v>471645</v>
      </c>
    </row>
    <row r="194" spans="2:35" s="30" customFormat="1" ht="87.6" customHeight="1">
      <c r="B194" s="27" t="s">
        <v>439</v>
      </c>
      <c r="C194" s="65">
        <v>105</v>
      </c>
      <c r="D194" s="28" t="s">
        <v>37</v>
      </c>
      <c r="E194" s="57" t="str">
        <f>+Tabla1[[#This Row],[CODIGO ACTIVIDAD EN PPP Y LINEAMIENTO]]&amp;Tabla1[[#This Row],[ENTORNO/COMPONENTE]]</f>
        <v>105Vigilancia en salud pública</v>
      </c>
      <c r="F194" s="56" t="str">
        <f>+VLOOKUP(Tabla1[[#This Row],[Columna1]],IG!$D$3:$L$1907,3,FALSE)</f>
        <v>ENTORNOS CUIDADORES</v>
      </c>
      <c r="G194" s="56" t="str">
        <f>+VLOOKUP(Tabla1[[#This Row],[Columna1]],IG!$D$3:$W$1907,4,FALSE)</f>
        <v>Gestión de la información para la vigilancia en salud pública</v>
      </c>
      <c r="H194" s="56" t="str">
        <f>+VLOOKUP(Tabla1[[#This Row],[Columna1]],IG!$D$3:$W$1907,5,FALSE)</f>
        <v xml:space="preserve"> Asistencia técnica a UPGD conforman la red de operadores de la Vigilancia en Salud Pública, con abordaje de hasta 4 subsistemas 
 </v>
      </c>
      <c r="I194" s="56" t="str">
        <f>+VLOOKUP(Tabla1[[#This Row],[Columna1]],IG!$D$3:$W$1907,6,FALSE)</f>
        <v xml:space="preserve">100% UPGD activa con asistencia técnica  </v>
      </c>
      <c r="J194" s="56" t="str">
        <f>+VLOOKUP(Tabla1[[#This Row],[Columna1]],IG!$D$3:$W$1907,7,FALSE)</f>
        <v>Local</v>
      </c>
      <c r="K194" s="27" t="s">
        <v>49</v>
      </c>
      <c r="L194" s="28" t="s">
        <v>243</v>
      </c>
      <c r="M194" s="57" t="str">
        <f>+Tabla1[[#This Row],[Columna1]]&amp;Tabla1[[#This Row],[LOCALIDAD]]&amp;Tabla1[[#This Row],[MES]]</f>
        <v>105Vigilancia en salud públicaSUBREDF. MAYO 2025</v>
      </c>
      <c r="N194" s="27" t="s">
        <v>795</v>
      </c>
      <c r="O194" s="59">
        <f>+VLOOKUP(Tabla1[[#This Row],[concatenar]],IG!$M$3:$W$1907,2,FALSE)</f>
        <v>228444</v>
      </c>
      <c r="P194" s="59">
        <f>+VLOOKUP(Tabla1[[#This Row],[concatenar]],IG!$M$3:$W$1907,3,FALSE)</f>
        <v>235822.74119999999</v>
      </c>
      <c r="Q194" s="105">
        <f>+VLOOKUP(Tabla1[[#This Row],[concatenar]],IG!$M$3:$W$1907,8,FALSE)</f>
        <v>0</v>
      </c>
      <c r="R194" s="99">
        <f>+VLOOKUP(Tabla1[[#This Row],[concatenar]],IG!$M$3:$W$1907,9,FALSE)</f>
        <v>15</v>
      </c>
      <c r="S194" s="103">
        <f>+VLOOKUP(Tabla1[[#This Row],[concatenar]],IG!$M$3:$W$1907,10,FALSE)</f>
        <v>0</v>
      </c>
      <c r="T194" s="59">
        <f>+VLOOKUP(Tabla1[[#This Row],[concatenar]],IG!$M$3:$W$1907,11,FALSE)</f>
        <v>3537341.1179999998</v>
      </c>
      <c r="U194" s="27" t="s">
        <v>440</v>
      </c>
      <c r="V194" s="29">
        <v>1</v>
      </c>
      <c r="W194" s="27">
        <v>0</v>
      </c>
      <c r="X194" s="27">
        <v>0.116121116482044</v>
      </c>
      <c r="Y194" s="60">
        <f>ROUND(Tabla1[[#This Row],[VALOR UNITARIO SEGUIMIENTO FINANCIERO
2024]]*Tabla1[[#This Row],[MET AFECTADA PORLA GLOSA
RECURSOS 2024]]*Tabla1[[#This Row],[Porcentaje de Glosa]],0)</f>
        <v>0</v>
      </c>
      <c r="Z194" s="60">
        <f>ROUND(Tabla1[[#This Row],[VALOR UNITARIO SEGUIMIENTO FINANCIERO
2025]]*Tabla1[[#This Row],[META AFECTADA PORLA GLOSA
RECURSOS 2025]]*Tabla1[[#This Row],[Porcentaje de Glosa]],0)</f>
        <v>27384</v>
      </c>
      <c r="AA194" s="60">
        <f>ROUND(Tabla1[[#This Row],[VALOR DE LA GLOSA 2024]]+Tabla1[[#This Row],[VALOR DE LA GLOSA 2025]],0)</f>
        <v>27384</v>
      </c>
      <c r="AB194" s="64" t="s">
        <v>799</v>
      </c>
      <c r="AC194" s="27" t="s">
        <v>742</v>
      </c>
      <c r="AD194" s="115">
        <v>0</v>
      </c>
      <c r="AE194" s="27" t="s">
        <v>800</v>
      </c>
      <c r="AF194" s="115">
        <f>ROUND(Tabla1[[#This Row],[VALOR TOTAL DE LA GLOSA]]-Tabla1[[#This Row],[Valor soportado por la Subred]],0)</f>
        <v>27384</v>
      </c>
      <c r="AG194" s="27"/>
      <c r="AH194" s="27"/>
      <c r="AI194" s="115">
        <f>ROUND(Tabla1[[#This Row],[VALOR GLOSA DEFINITIVA]]-Tabla1[[#This Row],[VALOR LEVANTADO EN LIQUIDACION]],0)</f>
        <v>27384</v>
      </c>
    </row>
    <row r="195" spans="2:35" s="30" customFormat="1" ht="87.6" customHeight="1">
      <c r="B195" s="27" t="s">
        <v>439</v>
      </c>
      <c r="C195" s="65">
        <v>110</v>
      </c>
      <c r="D195" s="28" t="s">
        <v>37</v>
      </c>
      <c r="E195" s="57" t="str">
        <f>+Tabla1[[#This Row],[CODIGO ACTIVIDAD EN PPP Y LINEAMIENTO]]&amp;Tabla1[[#This Row],[ENTORNO/COMPONENTE]]</f>
        <v>110Vigilancia en salud pública</v>
      </c>
      <c r="F195" s="56" t="str">
        <f>+VLOOKUP(Tabla1[[#This Row],[Columna1]],IG!$D$3:$L$1907,3,FALSE)</f>
        <v>ENTORNOS CUIDADORES</v>
      </c>
      <c r="G195" s="56" t="str">
        <f>+VLOOKUP(Tabla1[[#This Row],[Columna1]],IG!$D$3:$W$1907,4,FALSE)</f>
        <v>Gestión de la información para la vigilancia en salud pública</v>
      </c>
      <c r="H195" s="56" t="str">
        <f>+VLOOKUP(Tabla1[[#This Row],[Columna1]],IG!$D$3:$W$1907,5,FALSE)</f>
        <v xml:space="preserve"> Gestión de la información  del  componente SIVIGILA -  Sub Red  Sur Occidente y Centro Oriente</v>
      </c>
      <c r="I195" s="56" t="str">
        <f>+VLOOKUP(Tabla1[[#This Row],[Columna1]],IG!$D$3:$W$1907,6,FALSE)</f>
        <v>Avance mensual del plan de acción</v>
      </c>
      <c r="J195" s="56" t="str">
        <f>+VLOOKUP(Tabla1[[#This Row],[Columna1]],IG!$D$3:$W$1907,7,FALSE)</f>
        <v>Subred</v>
      </c>
      <c r="K195" s="27" t="s">
        <v>49</v>
      </c>
      <c r="L195" s="28" t="s">
        <v>30</v>
      </c>
      <c r="M195" s="57" t="str">
        <f>+Tabla1[[#This Row],[Columna1]]&amp;Tabla1[[#This Row],[LOCALIDAD]]&amp;Tabla1[[#This Row],[MES]]</f>
        <v>110Vigilancia en salud públicaSUBREDE. ABRIL 2025</v>
      </c>
      <c r="N195" s="27" t="s">
        <v>795</v>
      </c>
      <c r="O195" s="59">
        <f>+VLOOKUP(Tabla1[[#This Row],[concatenar]],IG!$M$3:$W$1907,2,FALSE)</f>
        <v>52336960</v>
      </c>
      <c r="P195" s="59">
        <f>+VLOOKUP(Tabla1[[#This Row],[concatenar]],IG!$M$3:$W$1907,3,FALSE)</f>
        <v>54027443.807999998</v>
      </c>
      <c r="Q195" s="105">
        <f>+VLOOKUP(Tabla1[[#This Row],[concatenar]],IG!$M$3:$W$1907,8,FALSE)</f>
        <v>0</v>
      </c>
      <c r="R195" s="99">
        <f>+VLOOKUP(Tabla1[[#This Row],[concatenar]],IG!$M$3:$W$1907,9,FALSE)</f>
        <v>1</v>
      </c>
      <c r="S195" s="103">
        <f>+VLOOKUP(Tabla1[[#This Row],[concatenar]],IG!$M$3:$W$1907,10,FALSE)</f>
        <v>0</v>
      </c>
      <c r="T195" s="59">
        <f>+VLOOKUP(Tabla1[[#This Row],[concatenar]],IG!$M$3:$W$1907,11,FALSE)</f>
        <v>54027443.807999998</v>
      </c>
      <c r="U195" s="27" t="s">
        <v>446</v>
      </c>
      <c r="V195" s="29">
        <v>1</v>
      </c>
      <c r="W195" s="27">
        <v>0</v>
      </c>
      <c r="X195" s="27">
        <v>1.7857142857142901E-2</v>
      </c>
      <c r="Y195" s="60">
        <f>ROUND(Tabla1[[#This Row],[VALOR UNITARIO SEGUIMIENTO FINANCIERO
2024]]*Tabla1[[#This Row],[MET AFECTADA PORLA GLOSA
RECURSOS 2024]]*Tabla1[[#This Row],[Porcentaje de Glosa]],0)</f>
        <v>0</v>
      </c>
      <c r="Z195" s="60">
        <f>ROUND(Tabla1[[#This Row],[VALOR UNITARIO SEGUIMIENTO FINANCIERO
2025]]*Tabla1[[#This Row],[META AFECTADA PORLA GLOSA
RECURSOS 2025]]*Tabla1[[#This Row],[Porcentaje de Glosa]],0)</f>
        <v>964776</v>
      </c>
      <c r="AA195" s="60">
        <f>ROUND(Tabla1[[#This Row],[VALOR DE LA GLOSA 2024]]+Tabla1[[#This Row],[VALOR DE LA GLOSA 2025]],0)</f>
        <v>964776</v>
      </c>
      <c r="AB195" s="64" t="s">
        <v>801</v>
      </c>
      <c r="AC195" s="27" t="s">
        <v>742</v>
      </c>
      <c r="AD195" s="115">
        <v>0</v>
      </c>
      <c r="AE195" s="27" t="s">
        <v>802</v>
      </c>
      <c r="AF195" s="115">
        <f>ROUND(Tabla1[[#This Row],[VALOR TOTAL DE LA GLOSA]]-Tabla1[[#This Row],[Valor soportado por la Subred]],0)</f>
        <v>964776</v>
      </c>
      <c r="AG195" s="27"/>
      <c r="AH195" s="27"/>
      <c r="AI195" s="115">
        <f>ROUND(Tabla1[[#This Row],[VALOR GLOSA DEFINITIVA]]-Tabla1[[#This Row],[VALOR LEVANTADO EN LIQUIDACION]],0)</f>
        <v>964776</v>
      </c>
    </row>
    <row r="196" spans="2:35" s="30" customFormat="1" ht="87.6" customHeight="1">
      <c r="B196" s="27" t="s">
        <v>439</v>
      </c>
      <c r="C196" s="65">
        <v>122</v>
      </c>
      <c r="D196" s="28" t="s">
        <v>37</v>
      </c>
      <c r="E196" s="57" t="str">
        <f>+Tabla1[[#This Row],[CODIGO ACTIVIDAD EN PPP Y LINEAMIENTO]]&amp;Tabla1[[#This Row],[ENTORNO/COMPONENTE]]</f>
        <v>122Vigilancia en salud pública</v>
      </c>
      <c r="F196" s="56" t="str">
        <f>+VLOOKUP(Tabla1[[#This Row],[Columna1]],IG!$D$3:$L$1907,3,FALSE)</f>
        <v>ENTORNOS CUIDADORES</v>
      </c>
      <c r="G196" s="56" t="str">
        <f>+VLOOKUP(Tabla1[[#This Row],[Columna1]],IG!$D$3:$W$1907,4,FALSE)</f>
        <v xml:space="preserve">Orientación de la acción para las intervenciones individuales y colectivas en salud pública. </v>
      </c>
      <c r="H196" s="56" t="str">
        <f>+VLOOKUP(Tabla1[[#This Row],[Columna1]],IG!$D$3:$W$1907,5,FALSE)</f>
        <v>Búsqueda Activa Institucional (BAI) para la subred Centro oriente, Sur , Sur Occidente y Norte_ Salud Mental</v>
      </c>
      <c r="I196" s="56" t="str">
        <f>+VLOOKUP(Tabla1[[#This Row],[Columna1]],IG!$D$3:$W$1907,6,FALSE)</f>
        <v>Avance mensual del plan de acción</v>
      </c>
      <c r="J196" s="56" t="str">
        <f>+VLOOKUP(Tabla1[[#This Row],[Columna1]],IG!$D$3:$W$1907,7,FALSE)</f>
        <v>Subred</v>
      </c>
      <c r="K196" s="27" t="s">
        <v>49</v>
      </c>
      <c r="L196" s="28" t="s">
        <v>243</v>
      </c>
      <c r="M196" s="57" t="str">
        <f>+Tabla1[[#This Row],[Columna1]]&amp;Tabla1[[#This Row],[LOCALIDAD]]&amp;Tabla1[[#This Row],[MES]]</f>
        <v>122Vigilancia en salud públicaSUBREDF. MAYO 2025</v>
      </c>
      <c r="N196" s="27" t="s">
        <v>803</v>
      </c>
      <c r="O196" s="59">
        <f>+VLOOKUP(Tabla1[[#This Row],[concatenar]],IG!$M$3:$W$1907,2,FALSE)</f>
        <v>5357344</v>
      </c>
      <c r="P196" s="59">
        <f>+VLOOKUP(Tabla1[[#This Row],[concatenar]],IG!$M$3:$W$1907,3,FALSE)</f>
        <v>5530386.2111999998</v>
      </c>
      <c r="Q196" s="105">
        <f>+VLOOKUP(Tabla1[[#This Row],[concatenar]],IG!$M$3:$W$1907,8,FALSE)</f>
        <v>0</v>
      </c>
      <c r="R196" s="99">
        <f>+VLOOKUP(Tabla1[[#This Row],[concatenar]],IG!$M$3:$W$1907,9,FALSE)</f>
        <v>1</v>
      </c>
      <c r="S196" s="103">
        <f>+VLOOKUP(Tabla1[[#This Row],[concatenar]],IG!$M$3:$W$1907,10,FALSE)</f>
        <v>0</v>
      </c>
      <c r="T196" s="59">
        <f>+VLOOKUP(Tabla1[[#This Row],[concatenar]],IG!$M$3:$W$1907,11,FALSE)</f>
        <v>5530386.2111999998</v>
      </c>
      <c r="U196" s="27" t="s">
        <v>440</v>
      </c>
      <c r="V196" s="29">
        <v>1</v>
      </c>
      <c r="W196" s="27">
        <v>0</v>
      </c>
      <c r="X196" s="27">
        <v>5.8399176416636008E-3</v>
      </c>
      <c r="Y196" s="60">
        <f>ROUND(Tabla1[[#This Row],[VALOR UNITARIO SEGUIMIENTO FINANCIERO
2024]]*Tabla1[[#This Row],[MET AFECTADA PORLA GLOSA
RECURSOS 2024]]*Tabla1[[#This Row],[Porcentaje de Glosa]],0)</f>
        <v>0</v>
      </c>
      <c r="Z196" s="60">
        <f>ROUND(Tabla1[[#This Row],[VALOR UNITARIO SEGUIMIENTO FINANCIERO
2025]]*Tabla1[[#This Row],[META AFECTADA PORLA GLOSA
RECURSOS 2025]]*Tabla1[[#This Row],[Porcentaje de Glosa]],0)</f>
        <v>32297</v>
      </c>
      <c r="AA196" s="60">
        <f>ROUND(Tabla1[[#This Row],[VALOR DE LA GLOSA 2024]]+Tabla1[[#This Row],[VALOR DE LA GLOSA 2025]],0)</f>
        <v>32297</v>
      </c>
      <c r="AB196" s="288" t="s">
        <v>804</v>
      </c>
      <c r="AC196" s="27" t="s">
        <v>742</v>
      </c>
      <c r="AD196" s="115">
        <v>0</v>
      </c>
      <c r="AE196" s="27" t="s">
        <v>805</v>
      </c>
      <c r="AF196" s="115">
        <f>ROUND(Tabla1[[#This Row],[VALOR TOTAL DE LA GLOSA]]-Tabla1[[#This Row],[Valor soportado por la Subred]],0)</f>
        <v>32297</v>
      </c>
      <c r="AG196" s="27"/>
      <c r="AH196" s="27"/>
      <c r="AI196" s="115">
        <f>ROUND(Tabla1[[#This Row],[VALOR GLOSA DEFINITIVA]]-Tabla1[[#This Row],[VALOR LEVANTADO EN LIQUIDACION]],0)</f>
        <v>32297</v>
      </c>
    </row>
    <row r="197" spans="2:35" s="30" customFormat="1" ht="87.6" customHeight="1">
      <c r="B197" s="27" t="s">
        <v>439</v>
      </c>
      <c r="C197" s="65">
        <v>142</v>
      </c>
      <c r="D197" s="28" t="s">
        <v>37</v>
      </c>
      <c r="E197" s="57" t="str">
        <f>+Tabla1[[#This Row],[CODIGO ACTIVIDAD EN PPP Y LINEAMIENTO]]&amp;Tabla1[[#This Row],[ENTORNO/COMPONENTE]]</f>
        <v>142Vigilancia en salud pública</v>
      </c>
      <c r="F197" s="56" t="str">
        <f>+VLOOKUP(Tabla1[[#This Row],[Columna1]],IG!$D$3:$L$1907,3,FALSE)</f>
        <v>ENTORNOS CUIDADORES</v>
      </c>
      <c r="G197" s="56" t="str">
        <f>+VLOOKUP(Tabla1[[#This Row],[Columna1]],IG!$D$3:$W$1907,4,FALSE)</f>
        <v>Gestión de la información para la vigilancia en salud pública</v>
      </c>
      <c r="H197" s="56" t="str">
        <f>+VLOOKUP(Tabla1[[#This Row],[Columna1]],IG!$D$3:$W$1907,5,FALSE)</f>
        <v xml:space="preserve">Gestión  de la información  del Componente de Salud Mental - Subred Norte y Sur Occidente </v>
      </c>
      <c r="I197" s="56" t="str">
        <f>+VLOOKUP(Tabla1[[#This Row],[Columna1]],IG!$D$3:$W$1907,6,FALSE)</f>
        <v>Avance mensual del plan de acción</v>
      </c>
      <c r="J197" s="56" t="str">
        <f>+VLOOKUP(Tabla1[[#This Row],[Columna1]],IG!$D$3:$W$1907,7,FALSE)</f>
        <v>Subred</v>
      </c>
      <c r="K197" s="27" t="s">
        <v>49</v>
      </c>
      <c r="L197" s="28" t="s">
        <v>30</v>
      </c>
      <c r="M197" s="57" t="str">
        <f>+Tabla1[[#This Row],[Columna1]]&amp;Tabla1[[#This Row],[LOCALIDAD]]&amp;Tabla1[[#This Row],[MES]]</f>
        <v>142Vigilancia en salud públicaSUBREDE. ABRIL 2025</v>
      </c>
      <c r="N197" s="27" t="s">
        <v>803</v>
      </c>
      <c r="O197" s="59">
        <f>+VLOOKUP(Tabla1[[#This Row],[concatenar]],IG!$M$3:$W$1907,2,FALSE)</f>
        <v>88807600</v>
      </c>
      <c r="P197" s="59">
        <f>+VLOOKUP(Tabla1[[#This Row],[concatenar]],IG!$M$3:$W$1907,3,FALSE)</f>
        <v>91676085.480000004</v>
      </c>
      <c r="Q197" s="105">
        <f>+VLOOKUP(Tabla1[[#This Row],[concatenar]],IG!$M$3:$W$1907,8,FALSE)</f>
        <v>0</v>
      </c>
      <c r="R197" s="99">
        <f>+VLOOKUP(Tabla1[[#This Row],[concatenar]],IG!$M$3:$W$1907,9,FALSE)</f>
        <v>1</v>
      </c>
      <c r="S197" s="103">
        <f>+VLOOKUP(Tabla1[[#This Row],[concatenar]],IG!$M$3:$W$1907,10,FALSE)</f>
        <v>0</v>
      </c>
      <c r="T197" s="59">
        <f>+VLOOKUP(Tabla1[[#This Row],[concatenar]],IG!$M$3:$W$1907,11,FALSE)</f>
        <v>91676085.480000004</v>
      </c>
      <c r="U197" s="27" t="s">
        <v>446</v>
      </c>
      <c r="V197" s="29">
        <v>1</v>
      </c>
      <c r="W197" s="27">
        <v>0</v>
      </c>
      <c r="X197" s="27">
        <v>1.0426859590304625E-3</v>
      </c>
      <c r="Y197" s="60">
        <f>ROUND(Tabla1[[#This Row],[VALOR UNITARIO SEGUIMIENTO FINANCIERO
2024]]*Tabla1[[#This Row],[MET AFECTADA PORLA GLOSA
RECURSOS 2024]]*Tabla1[[#This Row],[Porcentaje de Glosa]],0)</f>
        <v>0</v>
      </c>
      <c r="Z197" s="60">
        <f>ROUND(Tabla1[[#This Row],[VALOR UNITARIO SEGUIMIENTO FINANCIERO
2025]]*Tabla1[[#This Row],[META AFECTADA PORLA GLOSA
RECURSOS 2025]]*Tabla1[[#This Row],[Porcentaje de Glosa]],0)</f>
        <v>95589</v>
      </c>
      <c r="AA197" s="60">
        <f>ROUND(Tabla1[[#This Row],[VALOR DE LA GLOSA 2024]]+Tabla1[[#This Row],[VALOR DE LA GLOSA 2025]],0)</f>
        <v>95589</v>
      </c>
      <c r="AB197" s="64" t="s">
        <v>806</v>
      </c>
      <c r="AC197" s="27" t="s">
        <v>742</v>
      </c>
      <c r="AD197" s="115">
        <v>0</v>
      </c>
      <c r="AE197" s="27" t="s">
        <v>807</v>
      </c>
      <c r="AF197" s="115">
        <f>ROUND(Tabla1[[#This Row],[VALOR TOTAL DE LA GLOSA]]-Tabla1[[#This Row],[Valor soportado por la Subred]],0)</f>
        <v>95589</v>
      </c>
      <c r="AG197" s="27"/>
      <c r="AH197" s="27"/>
      <c r="AI197" s="115">
        <f>ROUND(Tabla1[[#This Row],[VALOR GLOSA DEFINITIVA]]-Tabla1[[#This Row],[VALOR LEVANTADO EN LIQUIDACION]],0)</f>
        <v>95589</v>
      </c>
    </row>
    <row r="198" spans="2:35" s="30" customFormat="1" ht="87.6" customHeight="1">
      <c r="B198" s="27" t="s">
        <v>439</v>
      </c>
      <c r="C198" s="65">
        <v>142</v>
      </c>
      <c r="D198" s="28" t="s">
        <v>37</v>
      </c>
      <c r="E198" s="57" t="str">
        <f>+Tabla1[[#This Row],[CODIGO ACTIVIDAD EN PPP Y LINEAMIENTO]]&amp;Tabla1[[#This Row],[ENTORNO/COMPONENTE]]</f>
        <v>142Vigilancia en salud pública</v>
      </c>
      <c r="F198" s="56" t="str">
        <f>+VLOOKUP(Tabla1[[#This Row],[Columna1]],IG!$D$3:$L$1907,3,FALSE)</f>
        <v>ENTORNOS CUIDADORES</v>
      </c>
      <c r="G198" s="56" t="str">
        <f>+VLOOKUP(Tabla1[[#This Row],[Columna1]],IG!$D$3:$W$1907,4,FALSE)</f>
        <v>Gestión de la información para la vigilancia en salud pública</v>
      </c>
      <c r="H198" s="56" t="str">
        <f>+VLOOKUP(Tabla1[[#This Row],[Columna1]],IG!$D$3:$W$1907,5,FALSE)</f>
        <v xml:space="preserve">Gestión  de la información  del Componente de Salud Mental - Subred Norte y Sur Occidente </v>
      </c>
      <c r="I198" s="56" t="str">
        <f>+VLOOKUP(Tabla1[[#This Row],[Columna1]],IG!$D$3:$W$1907,6,FALSE)</f>
        <v>Avance mensual del plan de acción</v>
      </c>
      <c r="J198" s="56" t="str">
        <f>+VLOOKUP(Tabla1[[#This Row],[Columna1]],IG!$D$3:$W$1907,7,FALSE)</f>
        <v>Subred</v>
      </c>
      <c r="K198" s="27" t="s">
        <v>49</v>
      </c>
      <c r="L198" s="28" t="s">
        <v>243</v>
      </c>
      <c r="M198" s="57" t="str">
        <f>+Tabla1[[#This Row],[Columna1]]&amp;Tabla1[[#This Row],[LOCALIDAD]]&amp;Tabla1[[#This Row],[MES]]</f>
        <v>142Vigilancia en salud públicaSUBREDF. MAYO 2025</v>
      </c>
      <c r="N198" s="27" t="s">
        <v>803</v>
      </c>
      <c r="O198" s="59">
        <f>+VLOOKUP(Tabla1[[#This Row],[concatenar]],IG!$M$3:$W$1907,2,FALSE)</f>
        <v>88807600</v>
      </c>
      <c r="P198" s="59">
        <f>+VLOOKUP(Tabla1[[#This Row],[concatenar]],IG!$M$3:$W$1907,3,FALSE)</f>
        <v>91676085.480000004</v>
      </c>
      <c r="Q198" s="105">
        <f>+VLOOKUP(Tabla1[[#This Row],[concatenar]],IG!$M$3:$W$1907,8,FALSE)</f>
        <v>0</v>
      </c>
      <c r="R198" s="99">
        <f>+VLOOKUP(Tabla1[[#This Row],[concatenar]],IG!$M$3:$W$1907,9,FALSE)</f>
        <v>1</v>
      </c>
      <c r="S198" s="103">
        <f>+VLOOKUP(Tabla1[[#This Row],[concatenar]],IG!$M$3:$W$1907,10,FALSE)</f>
        <v>0</v>
      </c>
      <c r="T198" s="59">
        <f>+VLOOKUP(Tabla1[[#This Row],[concatenar]],IG!$M$3:$W$1907,11,FALSE)</f>
        <v>91676085.480000004</v>
      </c>
      <c r="U198" s="27" t="s">
        <v>446</v>
      </c>
      <c r="V198" s="29">
        <v>1</v>
      </c>
      <c r="W198" s="27">
        <v>0</v>
      </c>
      <c r="X198" s="27">
        <v>2.9785087276763194E-2</v>
      </c>
      <c r="Y198" s="60">
        <f>ROUND(Tabla1[[#This Row],[VALOR UNITARIO SEGUIMIENTO FINANCIERO
2024]]*Tabla1[[#This Row],[MET AFECTADA PORLA GLOSA
RECURSOS 2024]]*Tabla1[[#This Row],[Porcentaje de Glosa]],0)</f>
        <v>0</v>
      </c>
      <c r="Z198" s="60">
        <f>ROUND(Tabla1[[#This Row],[VALOR UNITARIO SEGUIMIENTO FINANCIERO
2025]]*Tabla1[[#This Row],[META AFECTADA PORLA GLOSA
RECURSOS 2025]]*Tabla1[[#This Row],[Porcentaje de Glosa]],0)</f>
        <v>2730580</v>
      </c>
      <c r="AA198" s="60">
        <f>ROUND(Tabla1[[#This Row],[VALOR DE LA GLOSA 2024]]+Tabla1[[#This Row],[VALOR DE LA GLOSA 2025]],0)</f>
        <v>2730580</v>
      </c>
      <c r="AB198" s="64" t="s">
        <v>808</v>
      </c>
      <c r="AC198" s="27" t="s">
        <v>742</v>
      </c>
      <c r="AD198" s="115">
        <v>0</v>
      </c>
      <c r="AE198" s="27" t="s">
        <v>807</v>
      </c>
      <c r="AF198" s="115">
        <f>ROUND(Tabla1[[#This Row],[VALOR TOTAL DE LA GLOSA]]-Tabla1[[#This Row],[Valor soportado por la Subred]],0)</f>
        <v>2730580</v>
      </c>
      <c r="AG198" s="27"/>
      <c r="AH198" s="27"/>
      <c r="AI198" s="115">
        <f>ROUND(Tabla1[[#This Row],[VALOR GLOSA DEFINITIVA]]-Tabla1[[#This Row],[VALOR LEVANTADO EN LIQUIDACION]],0)</f>
        <v>2730580</v>
      </c>
    </row>
    <row r="199" spans="2:35" s="30" customFormat="1" ht="87.6" customHeight="1">
      <c r="B199" s="27" t="s">
        <v>439</v>
      </c>
      <c r="C199" s="65">
        <v>142</v>
      </c>
      <c r="D199" s="28" t="s">
        <v>37</v>
      </c>
      <c r="E199" s="57" t="str">
        <f>+Tabla1[[#This Row],[CODIGO ACTIVIDAD EN PPP Y LINEAMIENTO]]&amp;Tabla1[[#This Row],[ENTORNO/COMPONENTE]]</f>
        <v>142Vigilancia en salud pública</v>
      </c>
      <c r="F199" s="56" t="str">
        <f>+VLOOKUP(Tabla1[[#This Row],[Columna1]],IG!$D$3:$L$1907,3,FALSE)</f>
        <v>ENTORNOS CUIDADORES</v>
      </c>
      <c r="G199" s="56" t="str">
        <f>+VLOOKUP(Tabla1[[#This Row],[Columna1]],IG!$D$3:$W$1907,4,FALSE)</f>
        <v>Gestión de la información para la vigilancia en salud pública</v>
      </c>
      <c r="H199" s="56" t="str">
        <f>+VLOOKUP(Tabla1[[#This Row],[Columna1]],IG!$D$3:$W$1907,5,FALSE)</f>
        <v xml:space="preserve">Gestión  de la información  del Componente de Salud Mental - Subred Norte y Sur Occidente </v>
      </c>
      <c r="I199" s="56" t="str">
        <f>+VLOOKUP(Tabla1[[#This Row],[Columna1]],IG!$D$3:$W$1907,6,FALSE)</f>
        <v>Avance mensual del plan de acción</v>
      </c>
      <c r="J199" s="56" t="str">
        <f>+VLOOKUP(Tabla1[[#This Row],[Columna1]],IG!$D$3:$W$1907,7,FALSE)</f>
        <v>Subred</v>
      </c>
      <c r="K199" s="27" t="s">
        <v>49</v>
      </c>
      <c r="L199" s="28" t="s">
        <v>243</v>
      </c>
      <c r="M199" s="57" t="str">
        <f>+Tabla1[[#This Row],[Columna1]]&amp;Tabla1[[#This Row],[LOCALIDAD]]&amp;Tabla1[[#This Row],[MES]]</f>
        <v>142Vigilancia en salud públicaSUBREDF. MAYO 2025</v>
      </c>
      <c r="N199" s="27" t="s">
        <v>803</v>
      </c>
      <c r="O199" s="59">
        <f>+VLOOKUP(Tabla1[[#This Row],[concatenar]],IG!$M$3:$W$1907,2,FALSE)</f>
        <v>88807600</v>
      </c>
      <c r="P199" s="59">
        <f>+VLOOKUP(Tabla1[[#This Row],[concatenar]],IG!$M$3:$W$1907,3,FALSE)</f>
        <v>91676085.480000004</v>
      </c>
      <c r="Q199" s="105">
        <f>+VLOOKUP(Tabla1[[#This Row],[concatenar]],IG!$M$3:$W$1907,8,FALSE)</f>
        <v>0</v>
      </c>
      <c r="R199" s="99">
        <f>+VLOOKUP(Tabla1[[#This Row],[concatenar]],IG!$M$3:$W$1907,9,FALSE)</f>
        <v>1</v>
      </c>
      <c r="S199" s="103">
        <f>+VLOOKUP(Tabla1[[#This Row],[concatenar]],IG!$M$3:$W$1907,10,FALSE)</f>
        <v>0</v>
      </c>
      <c r="T199" s="59">
        <f>+VLOOKUP(Tabla1[[#This Row],[concatenar]],IG!$M$3:$W$1907,11,FALSE)</f>
        <v>91676085.480000004</v>
      </c>
      <c r="U199" s="27" t="s">
        <v>440</v>
      </c>
      <c r="V199" s="29">
        <v>1</v>
      </c>
      <c r="W199" s="27">
        <v>0</v>
      </c>
      <c r="X199" s="27">
        <v>2.2224225536380308E-3</v>
      </c>
      <c r="Y199" s="60">
        <f>ROUND(Tabla1[[#This Row],[VALOR UNITARIO SEGUIMIENTO FINANCIERO
2024]]*Tabla1[[#This Row],[MET AFECTADA PORLA GLOSA
RECURSOS 2024]]*Tabla1[[#This Row],[Porcentaje de Glosa]],0)</f>
        <v>0</v>
      </c>
      <c r="Z199" s="60">
        <f>ROUND(Tabla1[[#This Row],[VALOR UNITARIO SEGUIMIENTO FINANCIERO
2025]]*Tabla1[[#This Row],[META AFECTADA PORLA GLOSA
RECURSOS 2025]]*Tabla1[[#This Row],[Porcentaje de Glosa]],0)</f>
        <v>203743</v>
      </c>
      <c r="AA199" s="60">
        <f>ROUND(Tabla1[[#This Row],[VALOR DE LA GLOSA 2024]]+Tabla1[[#This Row],[VALOR DE LA GLOSA 2025]],0)</f>
        <v>203743</v>
      </c>
      <c r="AB199" s="64" t="s">
        <v>809</v>
      </c>
      <c r="AC199" s="27" t="s">
        <v>742</v>
      </c>
      <c r="AD199" s="115">
        <v>0</v>
      </c>
      <c r="AE199" s="27" t="s">
        <v>810</v>
      </c>
      <c r="AF199" s="115">
        <f>ROUND(Tabla1[[#This Row],[VALOR TOTAL DE LA GLOSA]]-Tabla1[[#This Row],[Valor soportado por la Subred]],0)</f>
        <v>203743</v>
      </c>
      <c r="AG199" s="27"/>
      <c r="AH199" s="27"/>
      <c r="AI199" s="115">
        <f>ROUND(Tabla1[[#This Row],[VALOR GLOSA DEFINITIVA]]-Tabla1[[#This Row],[VALOR LEVANTADO EN LIQUIDACION]],0)</f>
        <v>203743</v>
      </c>
    </row>
    <row r="200" spans="2:35" s="30" customFormat="1" ht="87.6" customHeight="1">
      <c r="B200" s="27" t="s">
        <v>439</v>
      </c>
      <c r="C200" s="65">
        <v>144</v>
      </c>
      <c r="D200" s="28" t="s">
        <v>37</v>
      </c>
      <c r="E200" s="57" t="str">
        <f>+Tabla1[[#This Row],[CODIGO ACTIVIDAD EN PPP Y LINEAMIENTO]]&amp;Tabla1[[#This Row],[ENTORNO/COMPONENTE]]</f>
        <v>144Vigilancia en salud pública</v>
      </c>
      <c r="F200" s="56" t="str">
        <f>+VLOOKUP(Tabla1[[#This Row],[Columna1]],IG!$D$3:$L$1907,3,FALSE)</f>
        <v>ENTORNOS CUIDADORES</v>
      </c>
      <c r="G200" s="56" t="str">
        <f>+VLOOKUP(Tabla1[[#This Row],[Columna1]],IG!$D$3:$W$1907,4,FALSE)</f>
        <v xml:space="preserve">Orientación de la acción para las intervenciones individuales y colectivas en salud pública. </v>
      </c>
      <c r="H200" s="56" t="str">
        <f>+VLOOKUP(Tabla1[[#This Row],[Columna1]],IG!$D$3:$W$1907,5,FALSE)</f>
        <v>Investigaciones epidemiológicas de eventos prioritarios en salud mental</v>
      </c>
      <c r="I200" s="56" t="str">
        <f>+VLOOKUP(Tabla1[[#This Row],[Columna1]],IG!$D$3:$W$1907,6,FALSE)</f>
        <v xml:space="preserve">Investigaciones Epidemiológicas de campo realizadas </v>
      </c>
      <c r="J200" s="56" t="str">
        <f>+VLOOKUP(Tabla1[[#This Row],[Columna1]],IG!$D$3:$W$1907,7,FALSE)</f>
        <v>Subred</v>
      </c>
      <c r="K200" s="27" t="s">
        <v>49</v>
      </c>
      <c r="L200" s="28" t="s">
        <v>30</v>
      </c>
      <c r="M200" s="57" t="str">
        <f>+Tabla1[[#This Row],[Columna1]]&amp;Tabla1[[#This Row],[LOCALIDAD]]&amp;Tabla1[[#This Row],[MES]]</f>
        <v>144Vigilancia en salud públicaSUBREDE. ABRIL 2025</v>
      </c>
      <c r="N200" s="27" t="s">
        <v>811</v>
      </c>
      <c r="O200" s="59">
        <f>+VLOOKUP(Tabla1[[#This Row],[concatenar]],IG!$M$3:$W$1907,2,FALSE)</f>
        <v>201570</v>
      </c>
      <c r="P200" s="59">
        <f>+VLOOKUP(Tabla1[[#This Row],[concatenar]],IG!$M$3:$W$1907,3,FALSE)</f>
        <v>208080.71100000001</v>
      </c>
      <c r="Q200" s="105">
        <f>+VLOOKUP(Tabla1[[#This Row],[concatenar]],IG!$M$3:$W$1907,8,FALSE)</f>
        <v>0</v>
      </c>
      <c r="R200" s="99">
        <f>+VLOOKUP(Tabla1[[#This Row],[concatenar]],IG!$M$3:$W$1907,9,FALSE)</f>
        <v>1107</v>
      </c>
      <c r="S200" s="103">
        <f>+VLOOKUP(Tabla1[[#This Row],[concatenar]],IG!$M$3:$W$1907,10,FALSE)</f>
        <v>0</v>
      </c>
      <c r="T200" s="59">
        <f>+VLOOKUP(Tabla1[[#This Row],[concatenar]],IG!$M$3:$W$1907,11,FALSE)</f>
        <v>230345347.07700002</v>
      </c>
      <c r="U200" s="27" t="s">
        <v>444</v>
      </c>
      <c r="V200" s="29">
        <v>1</v>
      </c>
      <c r="W200" s="27">
        <v>0</v>
      </c>
      <c r="X200" s="27">
        <v>11</v>
      </c>
      <c r="Y200" s="60">
        <f>ROUND(Tabla1[[#This Row],[VALOR UNITARIO SEGUIMIENTO FINANCIERO
2024]]*Tabla1[[#This Row],[MET AFECTADA PORLA GLOSA
RECURSOS 2024]]*Tabla1[[#This Row],[Porcentaje de Glosa]],0)</f>
        <v>0</v>
      </c>
      <c r="Z200" s="60">
        <f>ROUND(Tabla1[[#This Row],[VALOR UNITARIO SEGUIMIENTO FINANCIERO
2025]]*Tabla1[[#This Row],[META AFECTADA PORLA GLOSA
RECURSOS 2025]]*Tabla1[[#This Row],[Porcentaje de Glosa]],0)</f>
        <v>2288888</v>
      </c>
      <c r="AA200" s="60">
        <f>ROUND(Tabla1[[#This Row],[VALOR DE LA GLOSA 2024]]+Tabla1[[#This Row],[VALOR DE LA GLOSA 2025]],0)</f>
        <v>2288888</v>
      </c>
      <c r="AB200" s="64" t="s">
        <v>812</v>
      </c>
      <c r="AC200" s="27" t="s">
        <v>742</v>
      </c>
      <c r="AD200" s="115">
        <v>0</v>
      </c>
      <c r="AE200" s="27" t="s">
        <v>813</v>
      </c>
      <c r="AF200" s="115">
        <f>ROUND(Tabla1[[#This Row],[VALOR TOTAL DE LA GLOSA]]-Tabla1[[#This Row],[Valor soportado por la Subred]],0)</f>
        <v>2288888</v>
      </c>
      <c r="AG200" s="27"/>
      <c r="AH200" s="27"/>
      <c r="AI200" s="115">
        <f>ROUND(Tabla1[[#This Row],[VALOR GLOSA DEFINITIVA]]-Tabla1[[#This Row],[VALOR LEVANTADO EN LIQUIDACION]],0)</f>
        <v>2288888</v>
      </c>
    </row>
    <row r="201" spans="2:35" s="30" customFormat="1" ht="87.6" customHeight="1">
      <c r="B201" s="27" t="s">
        <v>439</v>
      </c>
      <c r="C201" s="65">
        <v>144</v>
      </c>
      <c r="D201" s="28" t="s">
        <v>37</v>
      </c>
      <c r="E201" s="57" t="str">
        <f>+Tabla1[[#This Row],[CODIGO ACTIVIDAD EN PPP Y LINEAMIENTO]]&amp;Tabla1[[#This Row],[ENTORNO/COMPONENTE]]</f>
        <v>144Vigilancia en salud pública</v>
      </c>
      <c r="F201" s="56" t="str">
        <f>+VLOOKUP(Tabla1[[#This Row],[Columna1]],IG!$D$3:$L$1907,3,FALSE)</f>
        <v>ENTORNOS CUIDADORES</v>
      </c>
      <c r="G201" s="56" t="str">
        <f>+VLOOKUP(Tabla1[[#This Row],[Columna1]],IG!$D$3:$W$1907,4,FALSE)</f>
        <v xml:space="preserve">Orientación de la acción para las intervenciones individuales y colectivas en salud pública. </v>
      </c>
      <c r="H201" s="56" t="str">
        <f>+VLOOKUP(Tabla1[[#This Row],[Columna1]],IG!$D$3:$W$1907,5,FALSE)</f>
        <v>Investigaciones epidemiológicas de eventos prioritarios en salud mental</v>
      </c>
      <c r="I201" s="56" t="str">
        <f>+VLOOKUP(Tabla1[[#This Row],[Columna1]],IG!$D$3:$W$1907,6,FALSE)</f>
        <v xml:space="preserve">Investigaciones Epidemiológicas de campo realizadas </v>
      </c>
      <c r="J201" s="56" t="str">
        <f>+VLOOKUP(Tabla1[[#This Row],[Columna1]],IG!$D$3:$W$1907,7,FALSE)</f>
        <v>Subred</v>
      </c>
      <c r="K201" s="27" t="s">
        <v>49</v>
      </c>
      <c r="L201" s="28" t="s">
        <v>243</v>
      </c>
      <c r="M201" s="57" t="str">
        <f>+Tabla1[[#This Row],[Columna1]]&amp;Tabla1[[#This Row],[LOCALIDAD]]&amp;Tabla1[[#This Row],[MES]]</f>
        <v>144Vigilancia en salud públicaSUBREDF. MAYO 2025</v>
      </c>
      <c r="N201" s="27" t="s">
        <v>811</v>
      </c>
      <c r="O201" s="59">
        <f>+VLOOKUP(Tabla1[[#This Row],[concatenar]],IG!$M$3:$W$1907,2,FALSE)</f>
        <v>201570</v>
      </c>
      <c r="P201" s="59">
        <f>+VLOOKUP(Tabla1[[#This Row],[concatenar]],IG!$M$3:$W$1907,3,FALSE)</f>
        <v>208080.71100000001</v>
      </c>
      <c r="Q201" s="105">
        <f>+VLOOKUP(Tabla1[[#This Row],[concatenar]],IG!$M$3:$W$1907,8,FALSE)</f>
        <v>0</v>
      </c>
      <c r="R201" s="99">
        <f>+VLOOKUP(Tabla1[[#This Row],[concatenar]],IG!$M$3:$W$1907,9,FALSE)</f>
        <v>1126</v>
      </c>
      <c r="S201" s="103">
        <f>+VLOOKUP(Tabla1[[#This Row],[concatenar]],IG!$M$3:$W$1907,10,FALSE)</f>
        <v>0</v>
      </c>
      <c r="T201" s="59">
        <f>+VLOOKUP(Tabla1[[#This Row],[concatenar]],IG!$M$3:$W$1907,11,FALSE)</f>
        <v>234298880.58600003</v>
      </c>
      <c r="U201" s="27" t="s">
        <v>444</v>
      </c>
      <c r="V201" s="29">
        <v>1</v>
      </c>
      <c r="W201" s="27">
        <v>0</v>
      </c>
      <c r="X201" s="27">
        <v>17</v>
      </c>
      <c r="Y201" s="60">
        <f>ROUND(Tabla1[[#This Row],[VALOR UNITARIO SEGUIMIENTO FINANCIERO
2024]]*Tabla1[[#This Row],[MET AFECTADA PORLA GLOSA
RECURSOS 2024]]*Tabla1[[#This Row],[Porcentaje de Glosa]],0)</f>
        <v>0</v>
      </c>
      <c r="Z201" s="60">
        <f>ROUND(Tabla1[[#This Row],[VALOR UNITARIO SEGUIMIENTO FINANCIERO
2025]]*Tabla1[[#This Row],[META AFECTADA PORLA GLOSA
RECURSOS 2025]]*Tabla1[[#This Row],[Porcentaje de Glosa]],0)</f>
        <v>3537372</v>
      </c>
      <c r="AA201" s="60">
        <f>ROUND(Tabla1[[#This Row],[VALOR DE LA GLOSA 2024]]+Tabla1[[#This Row],[VALOR DE LA GLOSA 2025]],0)</f>
        <v>3537372</v>
      </c>
      <c r="AB201" s="64" t="s">
        <v>814</v>
      </c>
      <c r="AC201" s="27" t="s">
        <v>742</v>
      </c>
      <c r="AD201" s="115">
        <v>0</v>
      </c>
      <c r="AE201" s="27" t="s">
        <v>813</v>
      </c>
      <c r="AF201" s="115">
        <f>ROUND(Tabla1[[#This Row],[VALOR TOTAL DE LA GLOSA]]-Tabla1[[#This Row],[Valor soportado por la Subred]],0)</f>
        <v>3537372</v>
      </c>
      <c r="AG201" s="27"/>
      <c r="AH201" s="27"/>
      <c r="AI201" s="115">
        <f>ROUND(Tabla1[[#This Row],[VALOR GLOSA DEFINITIVA]]-Tabla1[[#This Row],[VALOR LEVANTADO EN LIQUIDACION]],0)</f>
        <v>3537372</v>
      </c>
    </row>
    <row r="202" spans="2:35" s="30" customFormat="1" ht="87.6" customHeight="1">
      <c r="B202" s="27" t="s">
        <v>439</v>
      </c>
      <c r="C202" s="65">
        <v>144</v>
      </c>
      <c r="D202" s="28" t="s">
        <v>37</v>
      </c>
      <c r="E202" s="57" t="str">
        <f>+Tabla1[[#This Row],[CODIGO ACTIVIDAD EN PPP Y LINEAMIENTO]]&amp;Tabla1[[#This Row],[ENTORNO/COMPONENTE]]</f>
        <v>144Vigilancia en salud pública</v>
      </c>
      <c r="F202" s="56" t="str">
        <f>+VLOOKUP(Tabla1[[#This Row],[Columna1]],IG!$D$3:$L$1907,3,FALSE)</f>
        <v>ENTORNOS CUIDADORES</v>
      </c>
      <c r="G202" s="56" t="str">
        <f>+VLOOKUP(Tabla1[[#This Row],[Columna1]],IG!$D$3:$W$1907,4,FALSE)</f>
        <v xml:space="preserve">Orientación de la acción para las intervenciones individuales y colectivas en salud pública. </v>
      </c>
      <c r="H202" s="56" t="str">
        <f>+VLOOKUP(Tabla1[[#This Row],[Columna1]],IG!$D$3:$W$1907,5,FALSE)</f>
        <v>Investigaciones epidemiológicas de eventos prioritarios en salud mental</v>
      </c>
      <c r="I202" s="56" t="str">
        <f>+VLOOKUP(Tabla1[[#This Row],[Columna1]],IG!$D$3:$W$1907,6,FALSE)</f>
        <v xml:space="preserve">Investigaciones Epidemiológicas de campo realizadas </v>
      </c>
      <c r="J202" s="56" t="str">
        <f>+VLOOKUP(Tabla1[[#This Row],[Columna1]],IG!$D$3:$W$1907,7,FALSE)</f>
        <v>Subred</v>
      </c>
      <c r="K202" s="27" t="s">
        <v>49</v>
      </c>
      <c r="L202" s="28" t="s">
        <v>243</v>
      </c>
      <c r="M202" s="57" t="str">
        <f>+Tabla1[[#This Row],[Columna1]]&amp;Tabla1[[#This Row],[LOCALIDAD]]&amp;Tabla1[[#This Row],[MES]]</f>
        <v>144Vigilancia en salud públicaSUBREDF. MAYO 2025</v>
      </c>
      <c r="N202" s="27" t="s">
        <v>803</v>
      </c>
      <c r="O202" s="59">
        <f>+VLOOKUP(Tabla1[[#This Row],[concatenar]],IG!$M$3:$W$1907,2,FALSE)</f>
        <v>201570</v>
      </c>
      <c r="P202" s="59">
        <f>+VLOOKUP(Tabla1[[#This Row],[concatenar]],IG!$M$3:$W$1907,3,FALSE)</f>
        <v>208080.71100000001</v>
      </c>
      <c r="Q202" s="105">
        <f>+VLOOKUP(Tabla1[[#This Row],[concatenar]],IG!$M$3:$W$1907,8,FALSE)</f>
        <v>0</v>
      </c>
      <c r="R202" s="99">
        <f>+VLOOKUP(Tabla1[[#This Row],[concatenar]],IG!$M$3:$W$1907,9,FALSE)</f>
        <v>1126</v>
      </c>
      <c r="S202" s="103">
        <f>+VLOOKUP(Tabla1[[#This Row],[concatenar]],IG!$M$3:$W$1907,10,FALSE)</f>
        <v>0</v>
      </c>
      <c r="T202" s="59">
        <f>+VLOOKUP(Tabla1[[#This Row],[concatenar]],IG!$M$3:$W$1907,11,FALSE)</f>
        <v>234298880.58600003</v>
      </c>
      <c r="U202" s="27" t="s">
        <v>440</v>
      </c>
      <c r="V202" s="29">
        <v>1</v>
      </c>
      <c r="W202" s="27">
        <v>0</v>
      </c>
      <c r="X202" s="27">
        <v>0.53697432819710034</v>
      </c>
      <c r="Y202" s="60">
        <f>ROUND(Tabla1[[#This Row],[VALOR UNITARIO SEGUIMIENTO FINANCIERO
2024]]*Tabla1[[#This Row],[MET AFECTADA PORLA GLOSA
RECURSOS 2024]]*Tabla1[[#This Row],[Porcentaje de Glosa]],0)</f>
        <v>0</v>
      </c>
      <c r="Z202" s="60">
        <f>ROUND(Tabla1[[#This Row],[VALOR UNITARIO SEGUIMIENTO FINANCIERO
2025]]*Tabla1[[#This Row],[META AFECTADA PORLA GLOSA
RECURSOS 2025]]*Tabla1[[#This Row],[Porcentaje de Glosa]],0)</f>
        <v>111734</v>
      </c>
      <c r="AA202" s="60">
        <f>ROUND(Tabla1[[#This Row],[VALOR DE LA GLOSA 2024]]+Tabla1[[#This Row],[VALOR DE LA GLOSA 2025]],0)</f>
        <v>111734</v>
      </c>
      <c r="AB202" s="64" t="s">
        <v>815</v>
      </c>
      <c r="AC202" s="27" t="s">
        <v>742</v>
      </c>
      <c r="AD202" s="115">
        <v>0</v>
      </c>
      <c r="AE202" s="27" t="s">
        <v>816</v>
      </c>
      <c r="AF202" s="115">
        <f>ROUND(Tabla1[[#This Row],[VALOR TOTAL DE LA GLOSA]]-Tabla1[[#This Row],[Valor soportado por la Subred]],0)</f>
        <v>111734</v>
      </c>
      <c r="AG202" s="27"/>
      <c r="AH202" s="27"/>
      <c r="AI202" s="115">
        <f>ROUND(Tabla1[[#This Row],[VALOR GLOSA DEFINITIVA]]-Tabla1[[#This Row],[VALOR LEVANTADO EN LIQUIDACION]],0)</f>
        <v>111734</v>
      </c>
    </row>
    <row r="203" spans="2:35" s="30" customFormat="1" ht="87.6" customHeight="1">
      <c r="B203" s="27" t="s">
        <v>439</v>
      </c>
      <c r="C203" s="65">
        <v>65</v>
      </c>
      <c r="D203" s="28" t="s">
        <v>24</v>
      </c>
      <c r="E203" s="57" t="str">
        <f>+Tabla1[[#This Row],[CODIGO ACTIVIDAD EN PPP Y LINEAMIENTO]]&amp;Tabla1[[#This Row],[ENTORNO/COMPONENTE]]</f>
        <v>65Macro, meso y micro gestión de la salud pública</v>
      </c>
      <c r="F203" s="56" t="str">
        <f>+VLOOKUP(Tabla1[[#This Row],[Columna1]],IG!$D$3:$L$1907,3,FALSE)</f>
        <v>ENTORNOS CUIDADORES</v>
      </c>
      <c r="G203" s="56" t="str">
        <f>+VLOOKUP(Tabla1[[#This Row],[Columna1]],IG!$D$3:$W$1907,4,FALSE)</f>
        <v>Macro, meso y micro gestión de la salud pública</v>
      </c>
      <c r="H203" s="56" t="str">
        <f>+VLOOKUP(Tabla1[[#This Row],[Columna1]],IG!$D$3:$W$1907,5,FALSE)</f>
        <v xml:space="preserve">Monitoreo y seguimiento de la Gestión de la Salud Púbica (GSP) y Plan de Salud Pública de Intervenciones Colectivas (PSPIC) implementados </v>
      </c>
      <c r="I203" s="56" t="str">
        <f>+VLOOKUP(Tabla1[[#This Row],[Columna1]],IG!$D$3:$W$1907,6,FALSE)</f>
        <v>Avance del plan de acción.</v>
      </c>
      <c r="J203" s="56" t="str">
        <f>+VLOOKUP(Tabla1[[#This Row],[Columna1]],IG!$D$3:$W$1907,7,FALSE)</f>
        <v>Subred</v>
      </c>
      <c r="K203" s="27" t="s">
        <v>49</v>
      </c>
      <c r="L203" s="28" t="s">
        <v>30</v>
      </c>
      <c r="M203" s="57" t="str">
        <f>+Tabla1[[#This Row],[Columna1]]&amp;Tabla1[[#This Row],[LOCALIDAD]]&amp;Tabla1[[#This Row],[MES]]</f>
        <v>65Macro, meso y micro gestión de la salud públicaSUBREDE. ABRIL 2025</v>
      </c>
      <c r="N203" s="27" t="s">
        <v>817</v>
      </c>
      <c r="O203" s="59">
        <f>+VLOOKUP(Tabla1[[#This Row],[concatenar]],IG!$M$3:$W$1907,2,FALSE)</f>
        <v>28434808</v>
      </c>
      <c r="P203" s="59">
        <f>+VLOOKUP(Tabla1[[#This Row],[concatenar]],IG!$M$3:$W$1907,3,FALSE)</f>
        <v>29353252.2984</v>
      </c>
      <c r="Q203" s="105">
        <f>+VLOOKUP(Tabla1[[#This Row],[concatenar]],IG!$M$3:$W$1907,8,FALSE)</f>
        <v>0</v>
      </c>
      <c r="R203" s="99">
        <f>+VLOOKUP(Tabla1[[#This Row],[concatenar]],IG!$M$3:$W$1907,9,FALSE)</f>
        <v>1</v>
      </c>
      <c r="S203" s="103">
        <f>+VLOOKUP(Tabla1[[#This Row],[concatenar]],IG!$M$3:$W$1907,10,FALSE)</f>
        <v>0</v>
      </c>
      <c r="T203" s="59">
        <f>+VLOOKUP(Tabla1[[#This Row],[concatenar]],IG!$M$3:$W$1907,11,FALSE)</f>
        <v>29353252.2984</v>
      </c>
      <c r="U203" s="27" t="s">
        <v>475</v>
      </c>
      <c r="V203" s="29">
        <v>0.05</v>
      </c>
      <c r="W203" s="27">
        <v>0</v>
      </c>
      <c r="X203" s="27">
        <v>1</v>
      </c>
      <c r="Y203" s="60">
        <f>ROUND(Tabla1[[#This Row],[VALOR UNITARIO SEGUIMIENTO FINANCIERO
2024]]*Tabla1[[#This Row],[MET AFECTADA PORLA GLOSA
RECURSOS 2024]]*Tabla1[[#This Row],[Porcentaje de Glosa]],0)</f>
        <v>0</v>
      </c>
      <c r="Z203" s="60">
        <f>ROUND(Tabla1[[#This Row],[VALOR UNITARIO SEGUIMIENTO FINANCIERO
2025]]*Tabla1[[#This Row],[META AFECTADA PORLA GLOSA
RECURSOS 2025]]*Tabla1[[#This Row],[Porcentaje de Glosa]],0)</f>
        <v>1467663</v>
      </c>
      <c r="AA203" s="60">
        <f>ROUND(Tabla1[[#This Row],[VALOR DE LA GLOSA 2024]]+Tabla1[[#This Row],[VALOR DE LA GLOSA 2025]],0)</f>
        <v>1467663</v>
      </c>
      <c r="AB203" s="288" t="s">
        <v>818</v>
      </c>
      <c r="AC203" s="27" t="s">
        <v>819</v>
      </c>
      <c r="AD203" s="115">
        <v>1467663</v>
      </c>
      <c r="AE203" s="27" t="s">
        <v>820</v>
      </c>
      <c r="AF203" s="115">
        <f>ROUND(Tabla1[[#This Row],[VALOR TOTAL DE LA GLOSA]]-Tabla1[[#This Row],[Valor soportado por la Subred]],0)</f>
        <v>0</v>
      </c>
      <c r="AG203" s="27"/>
      <c r="AH203" s="27"/>
      <c r="AI203" s="115">
        <f>ROUND(Tabla1[[#This Row],[VALOR GLOSA DEFINITIVA]]-Tabla1[[#This Row],[VALOR LEVANTADO EN LIQUIDACION]],0)</f>
        <v>0</v>
      </c>
    </row>
    <row r="204" spans="2:35" s="30" customFormat="1" ht="87.6" customHeight="1">
      <c r="B204" s="27" t="s">
        <v>439</v>
      </c>
      <c r="C204" s="65">
        <v>65</v>
      </c>
      <c r="D204" s="28" t="s">
        <v>24</v>
      </c>
      <c r="E204" s="57" t="str">
        <f>+Tabla1[[#This Row],[CODIGO ACTIVIDAD EN PPP Y LINEAMIENTO]]&amp;Tabla1[[#This Row],[ENTORNO/COMPONENTE]]</f>
        <v>65Macro, meso y micro gestión de la salud pública</v>
      </c>
      <c r="F204" s="56" t="str">
        <f>+VLOOKUP(Tabla1[[#This Row],[Columna1]],IG!$D$3:$L$1907,3,FALSE)</f>
        <v>ENTORNOS CUIDADORES</v>
      </c>
      <c r="G204" s="56" t="str">
        <f>+VLOOKUP(Tabla1[[#This Row],[Columna1]],IG!$D$3:$W$1907,4,FALSE)</f>
        <v>Macro, meso y micro gestión de la salud pública</v>
      </c>
      <c r="H204" s="56" t="str">
        <f>+VLOOKUP(Tabla1[[#This Row],[Columna1]],IG!$D$3:$W$1907,5,FALSE)</f>
        <v xml:space="preserve">Monitoreo y seguimiento de la Gestión de la Salud Púbica (GSP) y Plan de Salud Pública de Intervenciones Colectivas (PSPIC) implementados </v>
      </c>
      <c r="I204" s="56" t="str">
        <f>+VLOOKUP(Tabla1[[#This Row],[Columna1]],IG!$D$3:$W$1907,6,FALSE)</f>
        <v>Avance del plan de acción.</v>
      </c>
      <c r="J204" s="56" t="str">
        <f>+VLOOKUP(Tabla1[[#This Row],[Columna1]],IG!$D$3:$W$1907,7,FALSE)</f>
        <v>Subred</v>
      </c>
      <c r="K204" s="27" t="s">
        <v>49</v>
      </c>
      <c r="L204" s="28" t="s">
        <v>243</v>
      </c>
      <c r="M204" s="57" t="str">
        <f>+Tabla1[[#This Row],[Columna1]]&amp;Tabla1[[#This Row],[LOCALIDAD]]&amp;Tabla1[[#This Row],[MES]]</f>
        <v>65Macro, meso y micro gestión de la salud públicaSUBREDF. MAYO 2025</v>
      </c>
      <c r="N204" s="27" t="s">
        <v>817</v>
      </c>
      <c r="O204" s="59">
        <f>+VLOOKUP(Tabla1[[#This Row],[concatenar]],IG!$M$3:$W$1907,2,FALSE)</f>
        <v>28434808</v>
      </c>
      <c r="P204" s="59">
        <f>+VLOOKUP(Tabla1[[#This Row],[concatenar]],IG!$M$3:$W$1907,3,FALSE)</f>
        <v>29353252.2984</v>
      </c>
      <c r="Q204" s="105">
        <f>+VLOOKUP(Tabla1[[#This Row],[concatenar]],IG!$M$3:$W$1907,8,FALSE)</f>
        <v>0</v>
      </c>
      <c r="R204" s="99">
        <f>+VLOOKUP(Tabla1[[#This Row],[concatenar]],IG!$M$3:$W$1907,9,FALSE)</f>
        <v>1</v>
      </c>
      <c r="S204" s="103">
        <f>+VLOOKUP(Tabla1[[#This Row],[concatenar]],IG!$M$3:$W$1907,10,FALSE)</f>
        <v>0</v>
      </c>
      <c r="T204" s="59">
        <f>+VLOOKUP(Tabla1[[#This Row],[concatenar]],IG!$M$3:$W$1907,11,FALSE)</f>
        <v>29353252.2984</v>
      </c>
      <c r="U204" s="27" t="s">
        <v>475</v>
      </c>
      <c r="V204" s="29">
        <v>0.05</v>
      </c>
      <c r="W204" s="27">
        <v>0</v>
      </c>
      <c r="X204" s="27">
        <v>1</v>
      </c>
      <c r="Y204" s="60">
        <f>ROUND(Tabla1[[#This Row],[VALOR UNITARIO SEGUIMIENTO FINANCIERO
2024]]*Tabla1[[#This Row],[MET AFECTADA PORLA GLOSA
RECURSOS 2024]]*Tabla1[[#This Row],[Porcentaje de Glosa]],0)</f>
        <v>0</v>
      </c>
      <c r="Z204" s="60">
        <f>ROUND(Tabla1[[#This Row],[VALOR UNITARIO SEGUIMIENTO FINANCIERO
2025]]*Tabla1[[#This Row],[META AFECTADA PORLA GLOSA
RECURSOS 2025]]*Tabla1[[#This Row],[Porcentaje de Glosa]],0)</f>
        <v>1467663</v>
      </c>
      <c r="AA204" s="60">
        <f>ROUND(Tabla1[[#This Row],[VALOR DE LA GLOSA 2024]]+Tabla1[[#This Row],[VALOR DE LA GLOSA 2025]],0)</f>
        <v>1467663</v>
      </c>
      <c r="AB204" s="288" t="s">
        <v>821</v>
      </c>
      <c r="AC204" s="27" t="s">
        <v>819</v>
      </c>
      <c r="AD204" s="115">
        <v>0</v>
      </c>
      <c r="AE204" s="27" t="s">
        <v>822</v>
      </c>
      <c r="AF204" s="115">
        <f>ROUND(Tabla1[[#This Row],[VALOR TOTAL DE LA GLOSA]]-Tabla1[[#This Row],[Valor soportado por la Subred]],0)</f>
        <v>1467663</v>
      </c>
      <c r="AG204" s="27"/>
      <c r="AH204" s="27"/>
      <c r="AI204" s="115">
        <f>ROUND(Tabla1[[#This Row],[VALOR GLOSA DEFINITIVA]]-Tabla1[[#This Row],[VALOR LEVANTADO EN LIQUIDACION]],0)</f>
        <v>1467663</v>
      </c>
    </row>
    <row r="205" spans="2:35" s="30" customFormat="1" ht="87.6" customHeight="1">
      <c r="B205" s="27" t="s">
        <v>439</v>
      </c>
      <c r="C205" s="65">
        <v>64</v>
      </c>
      <c r="D205" s="27" t="s">
        <v>124</v>
      </c>
      <c r="E205" s="57" t="str">
        <f>+Tabla1[[#This Row],[CODIGO ACTIVIDAD EN PPP Y LINEAMIENTO]]&amp;Tabla1[[#This Row],[ENTORNO/COMPONENTE]]</f>
        <v>64Entorno cuidador educativo “Bienestar en nuestro entorno educativo”</v>
      </c>
      <c r="F205" s="56" t="str">
        <f>+VLOOKUP(Tabla1[[#This Row],[Columna1]],IG!$D$3:$L$1907,3,FALSE)</f>
        <v>ENTORNOS CUIDADORES</v>
      </c>
      <c r="G205" s="56" t="str">
        <f>+VLOOKUP(Tabla1[[#This Row],[Columna1]],IG!$D$3:$W$1907,4,FALSE)</f>
        <v>GESTIÓN EN LOS NIVELES MASO MESO Y MICRO</v>
      </c>
      <c r="H205" s="56" t="str">
        <f>+VLOOKUP(Tabla1[[#This Row],[Columna1]],IG!$D$3:$W$1907,5,FALSE)</f>
        <v>Gestión en los niveles meso y micro de la salud pública del Entorno cuidador educativo “Bienestar en nuestro entorno educativo”</v>
      </c>
      <c r="I205" s="56">
        <f>+VLOOKUP(Tabla1[[#This Row],[Columna1]],IG!$D$3:$W$1907,6,FALSE)</f>
        <v>0</v>
      </c>
      <c r="J205" s="56">
        <f>+VLOOKUP(Tabla1[[#This Row],[Columna1]],IG!$D$3:$W$1907,7,FALSE)</f>
        <v>0</v>
      </c>
      <c r="K205" s="27" t="s">
        <v>49</v>
      </c>
      <c r="L205" s="28" t="s">
        <v>30</v>
      </c>
      <c r="M205" s="57" t="str">
        <f>+Tabla1[[#This Row],[Columna1]]&amp;Tabla1[[#This Row],[LOCALIDAD]]&amp;Tabla1[[#This Row],[MES]]</f>
        <v>64Entorno cuidador educativo “Bienestar en nuestro entorno educativo”SUBREDE. ABRIL 2025</v>
      </c>
      <c r="N205" s="27" t="s">
        <v>823</v>
      </c>
      <c r="O205" s="59">
        <f>+VLOOKUP(Tabla1[[#This Row],[concatenar]],IG!$M$3:$W$1907,2,FALSE)</f>
        <v>36264744</v>
      </c>
      <c r="P205" s="59">
        <f>+VLOOKUP(Tabla1[[#This Row],[concatenar]],IG!$M$3:$W$1907,3,FALSE)</f>
        <v>37436095.231200002</v>
      </c>
      <c r="Q205" s="105">
        <f>+VLOOKUP(Tabla1[[#This Row],[concatenar]],IG!$M$3:$W$1907,8,FALSE)</f>
        <v>0</v>
      </c>
      <c r="R205" s="99">
        <f>+VLOOKUP(Tabla1[[#This Row],[concatenar]],IG!$M$3:$W$1907,9,FALSE)</f>
        <v>1</v>
      </c>
      <c r="S205" s="103">
        <f>+VLOOKUP(Tabla1[[#This Row],[concatenar]],IG!$M$3:$W$1907,10,FALSE)</f>
        <v>0</v>
      </c>
      <c r="T205" s="59">
        <f>+VLOOKUP(Tabla1[[#This Row],[concatenar]],IG!$M$3:$W$1907,11,FALSE)</f>
        <v>37436095.231200002</v>
      </c>
      <c r="U205" s="27" t="s">
        <v>462</v>
      </c>
      <c r="V205" s="29">
        <v>1</v>
      </c>
      <c r="W205" s="27"/>
      <c r="X205" s="27">
        <v>6.0772909357915302E-2</v>
      </c>
      <c r="Y205" s="60">
        <f>ROUND(Tabla1[[#This Row],[VALOR UNITARIO SEGUIMIENTO FINANCIERO
2024]]*Tabla1[[#This Row],[MET AFECTADA PORLA GLOSA
RECURSOS 2024]]*Tabla1[[#This Row],[Porcentaje de Glosa]],0)</f>
        <v>0</v>
      </c>
      <c r="Z205" s="60">
        <f>ROUND(Tabla1[[#This Row],[VALOR UNITARIO SEGUIMIENTO FINANCIERO
2025]]*Tabla1[[#This Row],[META AFECTADA PORLA GLOSA
RECURSOS 2025]]*Tabla1[[#This Row],[Porcentaje de Glosa]],0)</f>
        <v>2275100</v>
      </c>
      <c r="AA205" s="60">
        <f>ROUND(Tabla1[[#This Row],[VALOR DE LA GLOSA 2024]]+Tabla1[[#This Row],[VALOR DE LA GLOSA 2025]],0)</f>
        <v>2275100</v>
      </c>
      <c r="AB205" s="289" t="s">
        <v>824</v>
      </c>
      <c r="AC205" s="27" t="s">
        <v>825</v>
      </c>
      <c r="AD205" s="115">
        <v>0</v>
      </c>
      <c r="AE205" s="27" t="s">
        <v>826</v>
      </c>
      <c r="AF205" s="115">
        <f>ROUND(Tabla1[[#This Row],[VALOR TOTAL DE LA GLOSA]]-Tabla1[[#This Row],[Valor soportado por la Subred]],0)</f>
        <v>2275100</v>
      </c>
      <c r="AG205" s="27"/>
      <c r="AH205" s="27"/>
      <c r="AI205" s="115">
        <f>ROUND(Tabla1[[#This Row],[VALOR GLOSA DEFINITIVA]]-Tabla1[[#This Row],[VALOR LEVANTADO EN LIQUIDACION]],0)</f>
        <v>2275100</v>
      </c>
    </row>
    <row r="206" spans="2:35" s="30" customFormat="1" ht="87.6" customHeight="1">
      <c r="B206" s="27" t="s">
        <v>439</v>
      </c>
      <c r="C206" s="65">
        <v>56</v>
      </c>
      <c r="D206" s="27" t="s">
        <v>124</v>
      </c>
      <c r="E206" s="57" t="str">
        <f>+Tabla1[[#This Row],[CODIGO ACTIVIDAD EN PPP Y LINEAMIENTO]]&amp;Tabla1[[#This Row],[ENTORNO/COMPONENTE]]</f>
        <v>56Entorno cuidador educativo “Bienestar en nuestro entorno educativo”</v>
      </c>
      <c r="F206" s="56" t="str">
        <f>+VLOOKUP(Tabla1[[#This Row],[Columna1]],IG!$D$3:$L$1907,3,FALSE)</f>
        <v>ENTORNOS CUIDADORES</v>
      </c>
      <c r="G206" s="56" t="str">
        <f>+VLOOKUP(Tabla1[[#This Row],[Columna1]],IG!$D$3:$W$1907,4,FALSE)</f>
        <v>GESTIÓN DEL RIESGO</v>
      </c>
      <c r="H206" s="56" t="str">
        <f>+VLOOKUP(Tabla1[[#This Row],[Columna1]],IG!$D$3:$W$1907,5,FALSE)</f>
        <v>SPAcios  de Bienestar</v>
      </c>
      <c r="I206" s="56" t="str">
        <f>+VLOOKUP(Tabla1[[#This Row],[Columna1]],IG!$D$3:$W$1907,6,FALSE)</f>
        <v>Puntos</v>
      </c>
      <c r="J206" s="56" t="str">
        <f>+VLOOKUP(Tabla1[[#This Row],[Columna1]],IG!$D$3:$W$1907,7,FALSE)</f>
        <v>Distrital</v>
      </c>
      <c r="K206" s="27" t="s">
        <v>219</v>
      </c>
      <c r="L206" s="28" t="s">
        <v>30</v>
      </c>
      <c r="M206" s="57" t="str">
        <f>+Tabla1[[#This Row],[Columna1]]&amp;Tabla1[[#This Row],[LOCALIDAD]]&amp;Tabla1[[#This Row],[MES]]</f>
        <v>56Entorno cuidador educativo “Bienestar en nuestro entorno educativo”DISTRITOE. ABRIL 2025</v>
      </c>
      <c r="N206" s="27" t="s">
        <v>823</v>
      </c>
      <c r="O206" s="59">
        <f>+VLOOKUP(Tabla1[[#This Row],[concatenar]],IG!$M$3:$W$1907,2,FALSE)</f>
        <v>953926</v>
      </c>
      <c r="P206" s="59">
        <f>+VLOOKUP(Tabla1[[#This Row],[concatenar]],IG!$M$3:$W$1907,3,FALSE)</f>
        <v>984737.80980000005</v>
      </c>
      <c r="Q206" s="105">
        <f>+VLOOKUP(Tabla1[[#This Row],[concatenar]],IG!$M$3:$W$1907,8,FALSE)</f>
        <v>0</v>
      </c>
      <c r="R206" s="99">
        <f>+VLOOKUP(Tabla1[[#This Row],[concatenar]],IG!$M$3:$W$1907,9,FALSE)</f>
        <v>38</v>
      </c>
      <c r="S206" s="103">
        <f>+VLOOKUP(Tabla1[[#This Row],[concatenar]],IG!$M$3:$W$1907,10,FALSE)</f>
        <v>0</v>
      </c>
      <c r="T206" s="59">
        <f>+VLOOKUP(Tabla1[[#This Row],[concatenar]],IG!$M$3:$W$1907,11,FALSE)</f>
        <v>37420036.772399999</v>
      </c>
      <c r="U206" s="27" t="s">
        <v>462</v>
      </c>
      <c r="V206" s="29">
        <v>1</v>
      </c>
      <c r="W206" s="27"/>
      <c r="X206" s="27">
        <v>6.8891436E-2</v>
      </c>
      <c r="Y206" s="60">
        <f>ROUND(Tabla1[[#This Row],[VALOR UNITARIO SEGUIMIENTO FINANCIERO
2024]]*Tabla1[[#This Row],[MET AFECTADA PORLA GLOSA
RECURSOS 2024]]*Tabla1[[#This Row],[Porcentaje de Glosa]],0)</f>
        <v>0</v>
      </c>
      <c r="Z206" s="60">
        <f>ROUND(Tabla1[[#This Row],[VALOR UNITARIO SEGUIMIENTO FINANCIERO
2025]]*Tabla1[[#This Row],[META AFECTADA PORLA GLOSA
RECURSOS 2025]]*Tabla1[[#This Row],[Porcentaje de Glosa]],0)</f>
        <v>67840</v>
      </c>
      <c r="AA206" s="60">
        <f>ROUND(Tabla1[[#This Row],[VALOR DE LA GLOSA 2024]]+Tabla1[[#This Row],[VALOR DE LA GLOSA 2025]],0)</f>
        <v>67840</v>
      </c>
      <c r="AB206" s="64" t="s">
        <v>827</v>
      </c>
      <c r="AC206" s="27" t="s">
        <v>828</v>
      </c>
      <c r="AD206" s="115">
        <v>0</v>
      </c>
      <c r="AE206" s="27" t="s">
        <v>829</v>
      </c>
      <c r="AF206" s="115">
        <f>ROUND(Tabla1[[#This Row],[VALOR TOTAL DE LA GLOSA]]-Tabla1[[#This Row],[Valor soportado por la Subred]],0)</f>
        <v>67840</v>
      </c>
      <c r="AG206" s="27"/>
      <c r="AH206" s="27"/>
      <c r="AI206" s="115">
        <f>ROUND(Tabla1[[#This Row],[VALOR GLOSA DEFINITIVA]]-Tabla1[[#This Row],[VALOR LEVANTADO EN LIQUIDACION]],0)</f>
        <v>67840</v>
      </c>
    </row>
    <row r="207" spans="2:35" s="30" customFormat="1" ht="87.6" customHeight="1">
      <c r="B207" s="27" t="s">
        <v>439</v>
      </c>
      <c r="C207" s="65">
        <v>56</v>
      </c>
      <c r="D207" s="27" t="s">
        <v>124</v>
      </c>
      <c r="E207" s="57" t="str">
        <f>+Tabla1[[#This Row],[CODIGO ACTIVIDAD EN PPP Y LINEAMIENTO]]&amp;Tabla1[[#This Row],[ENTORNO/COMPONENTE]]</f>
        <v>56Entorno cuidador educativo “Bienestar en nuestro entorno educativo”</v>
      </c>
      <c r="F207" s="56" t="str">
        <f>+VLOOKUP(Tabla1[[#This Row],[Columna1]],IG!$D$3:$L$1907,3,FALSE)</f>
        <v>ENTORNOS CUIDADORES</v>
      </c>
      <c r="G207" s="56" t="str">
        <f>+VLOOKUP(Tabla1[[#This Row],[Columna1]],IG!$D$3:$W$1907,4,FALSE)</f>
        <v>GESTIÓN DEL RIESGO</v>
      </c>
      <c r="H207" s="56" t="str">
        <f>+VLOOKUP(Tabla1[[#This Row],[Columna1]],IG!$D$3:$W$1907,5,FALSE)</f>
        <v>SPAcios  de Bienestar</v>
      </c>
      <c r="I207" s="56" t="str">
        <f>+VLOOKUP(Tabla1[[#This Row],[Columna1]],IG!$D$3:$W$1907,6,FALSE)</f>
        <v>Puntos</v>
      </c>
      <c r="J207" s="56" t="str">
        <f>+VLOOKUP(Tabla1[[#This Row],[Columna1]],IG!$D$3:$W$1907,7,FALSE)</f>
        <v>Distrital</v>
      </c>
      <c r="K207" s="27" t="s">
        <v>219</v>
      </c>
      <c r="L207" s="28" t="s">
        <v>243</v>
      </c>
      <c r="M207" s="57" t="str">
        <f>+Tabla1[[#This Row],[Columna1]]&amp;Tabla1[[#This Row],[LOCALIDAD]]&amp;Tabla1[[#This Row],[MES]]</f>
        <v>56Entorno cuidador educativo “Bienestar en nuestro entorno educativo”DISTRITOF. MAYO 2025</v>
      </c>
      <c r="N207" s="27" t="s">
        <v>823</v>
      </c>
      <c r="O207" s="59">
        <f>+VLOOKUP(Tabla1[[#This Row],[concatenar]],IG!$M$3:$W$1907,2,FALSE)</f>
        <v>953926</v>
      </c>
      <c r="P207" s="59">
        <f>+VLOOKUP(Tabla1[[#This Row],[concatenar]],IG!$M$3:$W$1907,3,FALSE)</f>
        <v>984737.80980000005</v>
      </c>
      <c r="Q207" s="105">
        <f>+VLOOKUP(Tabla1[[#This Row],[concatenar]],IG!$M$3:$W$1907,8,FALSE)</f>
        <v>0</v>
      </c>
      <c r="R207" s="99">
        <f>+VLOOKUP(Tabla1[[#This Row],[concatenar]],IG!$M$3:$W$1907,9,FALSE)</f>
        <v>38</v>
      </c>
      <c r="S207" s="103">
        <f>+VLOOKUP(Tabla1[[#This Row],[concatenar]],IG!$M$3:$W$1907,10,FALSE)</f>
        <v>0</v>
      </c>
      <c r="T207" s="59">
        <f>+VLOOKUP(Tabla1[[#This Row],[concatenar]],IG!$M$3:$W$1907,11,FALSE)</f>
        <v>37420036.772399999</v>
      </c>
      <c r="U207" s="27" t="s">
        <v>462</v>
      </c>
      <c r="V207" s="29">
        <v>1</v>
      </c>
      <c r="W207" s="27"/>
      <c r="X207" s="27">
        <v>3.9284568999999998E-2</v>
      </c>
      <c r="Y207" s="60">
        <f>ROUND(Tabla1[[#This Row],[VALOR UNITARIO SEGUIMIENTO FINANCIERO
2024]]*Tabla1[[#This Row],[MET AFECTADA PORLA GLOSA
RECURSOS 2024]]*Tabla1[[#This Row],[Porcentaje de Glosa]],0)</f>
        <v>0</v>
      </c>
      <c r="Z207" s="60">
        <f>ROUND(Tabla1[[#This Row],[VALOR UNITARIO SEGUIMIENTO FINANCIERO
2025]]*Tabla1[[#This Row],[META AFECTADA PORLA GLOSA
RECURSOS 2025]]*Tabla1[[#This Row],[Porcentaje de Glosa]],0)</f>
        <v>38685</v>
      </c>
      <c r="AA207" s="60">
        <f>ROUND(Tabla1[[#This Row],[VALOR DE LA GLOSA 2024]]+Tabla1[[#This Row],[VALOR DE LA GLOSA 2025]],0)</f>
        <v>38685</v>
      </c>
      <c r="AB207" s="64" t="s">
        <v>830</v>
      </c>
      <c r="AC207" s="27" t="s">
        <v>828</v>
      </c>
      <c r="AD207" s="115">
        <v>0</v>
      </c>
      <c r="AE207" s="27" t="s">
        <v>831</v>
      </c>
      <c r="AF207" s="115">
        <f>ROUND(Tabla1[[#This Row],[VALOR TOTAL DE LA GLOSA]]-Tabla1[[#This Row],[Valor soportado por la Subred]],0)</f>
        <v>38685</v>
      </c>
      <c r="AG207" s="27"/>
      <c r="AH207" s="27"/>
      <c r="AI207" s="115">
        <f>ROUND(Tabla1[[#This Row],[VALOR GLOSA DEFINITIVA]]-Tabla1[[#This Row],[VALOR LEVANTADO EN LIQUIDACION]],0)</f>
        <v>38685</v>
      </c>
    </row>
    <row r="208" spans="2:35" s="30" customFormat="1" ht="87.6" customHeight="1">
      <c r="B208" s="27" t="s">
        <v>439</v>
      </c>
      <c r="C208" s="65">
        <v>57</v>
      </c>
      <c r="D208" s="27" t="s">
        <v>124</v>
      </c>
      <c r="E208" s="57" t="str">
        <f>+Tabla1[[#This Row],[CODIGO ACTIVIDAD EN PPP Y LINEAMIENTO]]&amp;Tabla1[[#This Row],[ENTORNO/COMPONENTE]]</f>
        <v>57Entorno cuidador educativo “Bienestar en nuestro entorno educativo”</v>
      </c>
      <c r="F208" s="56" t="str">
        <f>+VLOOKUP(Tabla1[[#This Row],[Columna1]],IG!$D$3:$L$1907,3,FALSE)</f>
        <v>ENTORNOS CUIDADORES</v>
      </c>
      <c r="G208" s="56" t="str">
        <f>+VLOOKUP(Tabla1[[#This Row],[Columna1]],IG!$D$3:$W$1907,4,FALSE)</f>
        <v>PROMOCIÓN DE LA SALUD</v>
      </c>
      <c r="H208" s="56" t="str">
        <f>+VLOOKUP(Tabla1[[#This Row],[Columna1]],IG!$D$3:$W$1907,5,FALSE)</f>
        <v>Salud y Bienestar</v>
      </c>
      <c r="I208" s="56" t="str">
        <f>+VLOOKUP(Tabla1[[#This Row],[Columna1]],IG!$D$3:$W$1907,6,FALSE)</f>
        <v>Jornadas</v>
      </c>
      <c r="J208" s="56" t="str">
        <f>+VLOOKUP(Tabla1[[#This Row],[Columna1]],IG!$D$3:$W$1907,7,FALSE)</f>
        <v>Distrital</v>
      </c>
      <c r="K208" s="27" t="s">
        <v>219</v>
      </c>
      <c r="L208" s="28" t="s">
        <v>30</v>
      </c>
      <c r="M208" s="57" t="str">
        <f>+Tabla1[[#This Row],[Columna1]]&amp;Tabla1[[#This Row],[LOCALIDAD]]&amp;Tabla1[[#This Row],[MES]]</f>
        <v>57Entorno cuidador educativo “Bienestar en nuestro entorno educativo”DISTRITOE. ABRIL 2025</v>
      </c>
      <c r="N208" s="27" t="s">
        <v>823</v>
      </c>
      <c r="O208" s="59">
        <f>+VLOOKUP(Tabla1[[#This Row],[concatenar]],IG!$M$3:$W$1907,2,FALSE)</f>
        <v>1929553</v>
      </c>
      <c r="P208" s="59">
        <f>+VLOOKUP(Tabla1[[#This Row],[concatenar]],IG!$M$3:$W$1907,3,FALSE)</f>
        <v>1991877.5619000001</v>
      </c>
      <c r="Q208" s="105">
        <f>+VLOOKUP(Tabla1[[#This Row],[concatenar]],IG!$M$3:$W$1907,8,FALSE)</f>
        <v>0</v>
      </c>
      <c r="R208" s="99">
        <f>+VLOOKUP(Tabla1[[#This Row],[concatenar]],IG!$M$3:$W$1907,9,FALSE)</f>
        <v>18</v>
      </c>
      <c r="S208" s="103">
        <f>+VLOOKUP(Tabla1[[#This Row],[concatenar]],IG!$M$3:$W$1907,10,FALSE)</f>
        <v>0</v>
      </c>
      <c r="T208" s="59">
        <f>+VLOOKUP(Tabla1[[#This Row],[concatenar]],IG!$M$3:$W$1907,11,FALSE)</f>
        <v>35853796.114200003</v>
      </c>
      <c r="U208" s="27" t="s">
        <v>462</v>
      </c>
      <c r="V208" s="29">
        <v>1</v>
      </c>
      <c r="W208" s="27"/>
      <c r="X208" s="27">
        <v>1.8594013999999999E-2</v>
      </c>
      <c r="Y208" s="60">
        <f>ROUND(Tabla1[[#This Row],[VALOR UNITARIO SEGUIMIENTO FINANCIERO
2024]]*Tabla1[[#This Row],[MET AFECTADA PORLA GLOSA
RECURSOS 2024]]*Tabla1[[#This Row],[Porcentaje de Glosa]],0)</f>
        <v>0</v>
      </c>
      <c r="Z208" s="60">
        <f>ROUND(Tabla1[[#This Row],[VALOR UNITARIO SEGUIMIENTO FINANCIERO
2025]]*Tabla1[[#This Row],[META AFECTADA PORLA GLOSA
RECURSOS 2025]]*Tabla1[[#This Row],[Porcentaje de Glosa]],0)</f>
        <v>37037</v>
      </c>
      <c r="AA208" s="60">
        <f>ROUND(Tabla1[[#This Row],[VALOR DE LA GLOSA 2024]]+Tabla1[[#This Row],[VALOR DE LA GLOSA 2025]],0)</f>
        <v>37037</v>
      </c>
      <c r="AB208" s="288" t="s">
        <v>832</v>
      </c>
      <c r="AC208" s="27" t="s">
        <v>833</v>
      </c>
      <c r="AD208" s="115">
        <v>0</v>
      </c>
      <c r="AE208" s="27" t="s">
        <v>834</v>
      </c>
      <c r="AF208" s="115">
        <f>ROUND(Tabla1[[#This Row],[VALOR TOTAL DE LA GLOSA]]-Tabla1[[#This Row],[Valor soportado por la Subred]],0)</f>
        <v>37037</v>
      </c>
      <c r="AG208" s="27"/>
      <c r="AH208" s="27"/>
      <c r="AI208" s="115">
        <f>ROUND(Tabla1[[#This Row],[VALOR GLOSA DEFINITIVA]]-Tabla1[[#This Row],[VALOR LEVANTADO EN LIQUIDACION]],0)</f>
        <v>37037</v>
      </c>
    </row>
    <row r="209" spans="2:35" s="30" customFormat="1" ht="87.6" customHeight="1">
      <c r="B209" s="27" t="s">
        <v>439</v>
      </c>
      <c r="C209" s="65">
        <v>57</v>
      </c>
      <c r="D209" s="27" t="s">
        <v>124</v>
      </c>
      <c r="E209" s="57" t="str">
        <f>+Tabla1[[#This Row],[CODIGO ACTIVIDAD EN PPP Y LINEAMIENTO]]&amp;Tabla1[[#This Row],[ENTORNO/COMPONENTE]]</f>
        <v>57Entorno cuidador educativo “Bienestar en nuestro entorno educativo”</v>
      </c>
      <c r="F209" s="56" t="str">
        <f>+VLOOKUP(Tabla1[[#This Row],[Columna1]],IG!$D$3:$L$1907,3,FALSE)</f>
        <v>ENTORNOS CUIDADORES</v>
      </c>
      <c r="G209" s="56" t="str">
        <f>+VLOOKUP(Tabla1[[#This Row],[Columna1]],IG!$D$3:$W$1907,4,FALSE)</f>
        <v>PROMOCIÓN DE LA SALUD</v>
      </c>
      <c r="H209" s="56" t="str">
        <f>+VLOOKUP(Tabla1[[#This Row],[Columna1]],IG!$D$3:$W$1907,5,FALSE)</f>
        <v>Salud y Bienestar</v>
      </c>
      <c r="I209" s="56" t="str">
        <f>+VLOOKUP(Tabla1[[#This Row],[Columna1]],IG!$D$3:$W$1907,6,FALSE)</f>
        <v>Jornadas</v>
      </c>
      <c r="J209" s="56" t="str">
        <f>+VLOOKUP(Tabla1[[#This Row],[Columna1]],IG!$D$3:$W$1907,7,FALSE)</f>
        <v>Distrital</v>
      </c>
      <c r="K209" s="27" t="s">
        <v>219</v>
      </c>
      <c r="L209" s="28" t="s">
        <v>243</v>
      </c>
      <c r="M209" s="57" t="str">
        <f>+Tabla1[[#This Row],[Columna1]]&amp;Tabla1[[#This Row],[LOCALIDAD]]&amp;Tabla1[[#This Row],[MES]]</f>
        <v>57Entorno cuidador educativo “Bienestar en nuestro entorno educativo”DISTRITOF. MAYO 2025</v>
      </c>
      <c r="N209" s="27" t="s">
        <v>823</v>
      </c>
      <c r="O209" s="59">
        <f>+VLOOKUP(Tabla1[[#This Row],[concatenar]],IG!$M$3:$W$1907,2,FALSE)</f>
        <v>1929553</v>
      </c>
      <c r="P209" s="59">
        <f>+VLOOKUP(Tabla1[[#This Row],[concatenar]],IG!$M$3:$W$1907,3,FALSE)</f>
        <v>1991877.5619000001</v>
      </c>
      <c r="Q209" s="105">
        <f>+VLOOKUP(Tabla1[[#This Row],[concatenar]],IG!$M$3:$W$1907,8,FALSE)</f>
        <v>0</v>
      </c>
      <c r="R209" s="99">
        <f>+VLOOKUP(Tabla1[[#This Row],[concatenar]],IG!$M$3:$W$1907,9,FALSE)</f>
        <v>19</v>
      </c>
      <c r="S209" s="103">
        <f>+VLOOKUP(Tabla1[[#This Row],[concatenar]],IG!$M$3:$W$1907,10,FALSE)</f>
        <v>0</v>
      </c>
      <c r="T209" s="59">
        <f>+VLOOKUP(Tabla1[[#This Row],[concatenar]],IG!$M$3:$W$1907,11,FALSE)</f>
        <v>37845673.676100001</v>
      </c>
      <c r="U209" s="27" t="s">
        <v>462</v>
      </c>
      <c r="V209" s="29">
        <v>1</v>
      </c>
      <c r="W209" s="27"/>
      <c r="X209" s="27">
        <v>1.9626708E-2</v>
      </c>
      <c r="Y209" s="60">
        <f>ROUND(Tabla1[[#This Row],[VALOR UNITARIO SEGUIMIENTO FINANCIERO
2024]]*Tabla1[[#This Row],[MET AFECTADA PORLA GLOSA
RECURSOS 2024]]*Tabla1[[#This Row],[Porcentaje de Glosa]],0)</f>
        <v>0</v>
      </c>
      <c r="Z209" s="60">
        <f>ROUND(Tabla1[[#This Row],[VALOR UNITARIO SEGUIMIENTO FINANCIERO
2025]]*Tabla1[[#This Row],[META AFECTADA PORLA GLOSA
RECURSOS 2025]]*Tabla1[[#This Row],[Porcentaje de Glosa]],0)</f>
        <v>39094</v>
      </c>
      <c r="AA209" s="60">
        <f>ROUND(Tabla1[[#This Row],[VALOR DE LA GLOSA 2024]]+Tabla1[[#This Row],[VALOR DE LA GLOSA 2025]],0)</f>
        <v>39094</v>
      </c>
      <c r="AB209" s="288" t="s">
        <v>835</v>
      </c>
      <c r="AC209" s="27" t="s">
        <v>833</v>
      </c>
      <c r="AD209" s="115">
        <v>0</v>
      </c>
      <c r="AE209" s="27" t="s">
        <v>836</v>
      </c>
      <c r="AF209" s="115">
        <f>ROUND(Tabla1[[#This Row],[VALOR TOTAL DE LA GLOSA]]-Tabla1[[#This Row],[Valor soportado por la Subred]],0)</f>
        <v>39094</v>
      </c>
      <c r="AG209" s="27"/>
      <c r="AH209" s="27"/>
      <c r="AI209" s="115">
        <f>ROUND(Tabla1[[#This Row],[VALOR GLOSA DEFINITIVA]]-Tabla1[[#This Row],[VALOR LEVANTADO EN LIQUIDACION]],0)</f>
        <v>39094</v>
      </c>
    </row>
    <row r="210" spans="2:35" s="30" customFormat="1" ht="87.6" customHeight="1">
      <c r="B210" s="27" t="s">
        <v>439</v>
      </c>
      <c r="C210" s="65">
        <v>54</v>
      </c>
      <c r="D210" s="27" t="s">
        <v>124</v>
      </c>
      <c r="E210" s="57" t="str">
        <f>+Tabla1[[#This Row],[CODIGO ACTIVIDAD EN PPP Y LINEAMIENTO]]&amp;Tabla1[[#This Row],[ENTORNO/COMPONENTE]]</f>
        <v>54Entorno cuidador educativo “Bienestar en nuestro entorno educativo”</v>
      </c>
      <c r="F210" s="56" t="str">
        <f>+VLOOKUP(Tabla1[[#This Row],[Columna1]],IG!$D$3:$L$1907,3,FALSE)</f>
        <v>ENTORNOS CUIDADORES</v>
      </c>
      <c r="G210" s="56" t="str">
        <f>+VLOOKUP(Tabla1[[#This Row],[Columna1]],IG!$D$3:$W$1907,4,FALSE)</f>
        <v>PROMOCIÓN DE LA SALUD</v>
      </c>
      <c r="H210" s="56" t="str">
        <f>+VLOOKUP(Tabla1[[#This Row],[Columna1]],IG!$D$3:$W$1907,5,FALSE)</f>
        <v>Bienestar en el Colegio</v>
      </c>
      <c r="I210" s="56" t="str">
        <f>+VLOOKUP(Tabla1[[#This Row],[Columna1]],IG!$D$3:$W$1907,6,FALSE)</f>
        <v>Sesiones</v>
      </c>
      <c r="J210" s="56" t="str">
        <f>+VLOOKUP(Tabla1[[#This Row],[Columna1]],IG!$D$3:$W$1907,7,FALSE)</f>
        <v>Subred</v>
      </c>
      <c r="K210" s="27" t="s">
        <v>49</v>
      </c>
      <c r="L210" s="28" t="s">
        <v>243</v>
      </c>
      <c r="M210" s="57" t="str">
        <f>+Tabla1[[#This Row],[Columna1]]&amp;Tabla1[[#This Row],[LOCALIDAD]]&amp;Tabla1[[#This Row],[MES]]</f>
        <v>54Entorno cuidador educativo “Bienestar en nuestro entorno educativo”SUBREDF. MAYO 2025</v>
      </c>
      <c r="N210" s="27" t="s">
        <v>823</v>
      </c>
      <c r="O210" s="59">
        <f>+VLOOKUP(Tabla1[[#This Row],[concatenar]],IG!$M$3:$W$1907,2,FALSE)</f>
        <v>86183</v>
      </c>
      <c r="P210" s="59">
        <f>+VLOOKUP(Tabla1[[#This Row],[concatenar]],IG!$M$3:$W$1907,3,FALSE)</f>
        <v>88966.710900000005</v>
      </c>
      <c r="Q210" s="105">
        <f>+VLOOKUP(Tabla1[[#This Row],[concatenar]],IG!$M$3:$W$1907,8,FALSE)</f>
        <v>0</v>
      </c>
      <c r="R210" s="99">
        <f>+VLOOKUP(Tabla1[[#This Row],[concatenar]],IG!$M$3:$W$1907,9,FALSE)</f>
        <v>1218</v>
      </c>
      <c r="S210" s="103">
        <f>+VLOOKUP(Tabla1[[#This Row],[concatenar]],IG!$M$3:$W$1907,10,FALSE)</f>
        <v>0</v>
      </c>
      <c r="T210" s="59">
        <f>+VLOOKUP(Tabla1[[#This Row],[concatenar]],IG!$M$3:$W$1907,11,FALSE)</f>
        <v>108361453.87620001</v>
      </c>
      <c r="U210" s="27" t="s">
        <v>462</v>
      </c>
      <c r="V210" s="29">
        <v>1</v>
      </c>
      <c r="W210" s="27"/>
      <c r="X210" s="27">
        <v>9.9949519430000002</v>
      </c>
      <c r="Y210" s="60">
        <f>ROUND(Tabla1[[#This Row],[VALOR UNITARIO SEGUIMIENTO FINANCIERO
2024]]*Tabla1[[#This Row],[MET AFECTADA PORLA GLOSA
RECURSOS 2024]]*Tabla1[[#This Row],[Porcentaje de Glosa]],0)</f>
        <v>0</v>
      </c>
      <c r="Z210" s="60">
        <f>ROUND(Tabla1[[#This Row],[VALOR UNITARIO SEGUIMIENTO FINANCIERO
2025]]*Tabla1[[#This Row],[META AFECTADA PORLA GLOSA
RECURSOS 2025]]*Tabla1[[#This Row],[Porcentaje de Glosa]],0)</f>
        <v>889218</v>
      </c>
      <c r="AA210" s="60">
        <f>ROUND(Tabla1[[#This Row],[VALOR DE LA GLOSA 2024]]+Tabla1[[#This Row],[VALOR DE LA GLOSA 2025]],0)</f>
        <v>889218</v>
      </c>
      <c r="AB210" s="64" t="s">
        <v>837</v>
      </c>
      <c r="AC210" s="27" t="s">
        <v>838</v>
      </c>
      <c r="AD210" s="115">
        <v>0</v>
      </c>
      <c r="AE210" s="27" t="s">
        <v>839</v>
      </c>
      <c r="AF210" s="115">
        <f>ROUND(Tabla1[[#This Row],[VALOR TOTAL DE LA GLOSA]]-Tabla1[[#This Row],[Valor soportado por la Subred]],0)</f>
        <v>889218</v>
      </c>
      <c r="AG210" s="27"/>
      <c r="AH210" s="27"/>
      <c r="AI210" s="115">
        <f>ROUND(Tabla1[[#This Row],[VALOR GLOSA DEFINITIVA]]-Tabla1[[#This Row],[VALOR LEVANTADO EN LIQUIDACION]],0)</f>
        <v>889218</v>
      </c>
    </row>
    <row r="211" spans="2:35" s="30" customFormat="1" ht="87.6" customHeight="1">
      <c r="B211" s="27" t="s">
        <v>439</v>
      </c>
      <c r="C211" s="65">
        <v>59</v>
      </c>
      <c r="D211" s="27" t="s">
        <v>124</v>
      </c>
      <c r="E211" s="57" t="str">
        <f>+Tabla1[[#This Row],[CODIGO ACTIVIDAD EN PPP Y LINEAMIENTO]]&amp;Tabla1[[#This Row],[ENTORNO/COMPONENTE]]</f>
        <v>59Entorno cuidador educativo “Bienestar en nuestro entorno educativo”</v>
      </c>
      <c r="F211" s="56" t="str">
        <f>+VLOOKUP(Tabla1[[#This Row],[Columna1]],IG!$D$3:$L$1907,3,FALSE)</f>
        <v>ENTORNOS CUIDADORES</v>
      </c>
      <c r="G211" s="56" t="str">
        <f>+VLOOKUP(Tabla1[[#This Row],[Columna1]],IG!$D$3:$W$1907,4,FALSE)</f>
        <v>GESTIÓN DEL RIESGO</v>
      </c>
      <c r="H211" s="56" t="str">
        <f>+VLOOKUP(Tabla1[[#This Row],[Columna1]],IG!$D$3:$W$1907,5,FALSE)</f>
        <v>Salud Mental es MAS Bienestar</v>
      </c>
      <c r="I211" s="56" t="str">
        <f>+VLOOKUP(Tabla1[[#This Row],[Columna1]],IG!$D$3:$W$1907,6,FALSE)</f>
        <v>Sesiones</v>
      </c>
      <c r="J211" s="56" t="str">
        <f>+VLOOKUP(Tabla1[[#This Row],[Columna1]],IG!$D$3:$W$1907,7,FALSE)</f>
        <v>Distrital</v>
      </c>
      <c r="K211" s="27" t="s">
        <v>219</v>
      </c>
      <c r="L211" s="28" t="s">
        <v>243</v>
      </c>
      <c r="M211" s="57" t="str">
        <f>+Tabla1[[#This Row],[Columna1]]&amp;Tabla1[[#This Row],[LOCALIDAD]]&amp;Tabla1[[#This Row],[MES]]</f>
        <v>59Entorno cuidador educativo “Bienestar en nuestro entorno educativo”DISTRITOF. MAYO 2025</v>
      </c>
      <c r="N211" s="27" t="s">
        <v>823</v>
      </c>
      <c r="O211" s="59">
        <f>+VLOOKUP(Tabla1[[#This Row],[concatenar]],IG!$M$3:$W$1907,2,FALSE)</f>
        <v>225398</v>
      </c>
      <c r="P211" s="59">
        <f>+VLOOKUP(Tabla1[[#This Row],[concatenar]],IG!$M$3:$W$1907,3,FALSE)</f>
        <v>232678.3554</v>
      </c>
      <c r="Q211" s="105">
        <f>+VLOOKUP(Tabla1[[#This Row],[concatenar]],IG!$M$3:$W$1907,8,FALSE)</f>
        <v>0</v>
      </c>
      <c r="R211" s="99">
        <f>+VLOOKUP(Tabla1[[#This Row],[concatenar]],IG!$M$3:$W$1907,9,FALSE)</f>
        <v>186</v>
      </c>
      <c r="S211" s="103">
        <f>+VLOOKUP(Tabla1[[#This Row],[concatenar]],IG!$M$3:$W$1907,10,FALSE)</f>
        <v>0</v>
      </c>
      <c r="T211" s="59">
        <f>+VLOOKUP(Tabla1[[#This Row],[concatenar]],IG!$M$3:$W$1907,11,FALSE)</f>
        <v>43278174.104400001</v>
      </c>
      <c r="U211" s="27" t="s">
        <v>444</v>
      </c>
      <c r="V211" s="29">
        <v>1</v>
      </c>
      <c r="W211" s="27"/>
      <c r="X211" s="27">
        <v>6</v>
      </c>
      <c r="Y211" s="60">
        <f>ROUND(Tabla1[[#This Row],[VALOR UNITARIO SEGUIMIENTO FINANCIERO
2024]]*Tabla1[[#This Row],[MET AFECTADA PORLA GLOSA
RECURSOS 2024]]*Tabla1[[#This Row],[Porcentaje de Glosa]],0)</f>
        <v>0</v>
      </c>
      <c r="Z211" s="60">
        <f>ROUND(Tabla1[[#This Row],[VALOR UNITARIO SEGUIMIENTO FINANCIERO
2025]]*Tabla1[[#This Row],[META AFECTADA PORLA GLOSA
RECURSOS 2025]]*Tabla1[[#This Row],[Porcentaje de Glosa]],0)</f>
        <v>1396070</v>
      </c>
      <c r="AA211" s="60">
        <f>ROUND(Tabla1[[#This Row],[VALOR DE LA GLOSA 2024]]+Tabla1[[#This Row],[VALOR DE LA GLOSA 2025]],0)</f>
        <v>1396070</v>
      </c>
      <c r="AB211" s="64" t="s">
        <v>840</v>
      </c>
      <c r="AC211" s="27" t="s">
        <v>841</v>
      </c>
      <c r="AD211" s="115">
        <v>0</v>
      </c>
      <c r="AE211" s="27" t="s">
        <v>842</v>
      </c>
      <c r="AF211" s="115">
        <f>ROUND(Tabla1[[#This Row],[VALOR TOTAL DE LA GLOSA]]-Tabla1[[#This Row],[Valor soportado por la Subred]],0)</f>
        <v>1396070</v>
      </c>
      <c r="AG211" s="27"/>
      <c r="AH211" s="27"/>
      <c r="AI211" s="115">
        <f>ROUND(Tabla1[[#This Row],[VALOR GLOSA DEFINITIVA]]-Tabla1[[#This Row],[VALOR LEVANTADO EN LIQUIDACION]],0)</f>
        <v>1396070</v>
      </c>
    </row>
    <row r="212" spans="2:35" s="30" customFormat="1" ht="87.6" customHeight="1">
      <c r="B212" s="27" t="s">
        <v>439</v>
      </c>
      <c r="C212" s="65">
        <v>56</v>
      </c>
      <c r="D212" s="27" t="s">
        <v>124</v>
      </c>
      <c r="E212" s="57" t="str">
        <f>+Tabla1[[#This Row],[CODIGO ACTIVIDAD EN PPP Y LINEAMIENTO]]&amp;Tabla1[[#This Row],[ENTORNO/COMPONENTE]]</f>
        <v>56Entorno cuidador educativo “Bienestar en nuestro entorno educativo”</v>
      </c>
      <c r="F212" s="56" t="str">
        <f>+VLOOKUP(Tabla1[[#This Row],[Columna1]],IG!$D$3:$L$1907,3,FALSE)</f>
        <v>ENTORNOS CUIDADORES</v>
      </c>
      <c r="G212" s="56" t="str">
        <f>+VLOOKUP(Tabla1[[#This Row],[Columna1]],IG!$D$3:$W$1907,4,FALSE)</f>
        <v>GESTIÓN DEL RIESGO</v>
      </c>
      <c r="H212" s="56" t="str">
        <f>+VLOOKUP(Tabla1[[#This Row],[Columna1]],IG!$D$3:$W$1907,5,FALSE)</f>
        <v>SPAcios  de Bienestar</v>
      </c>
      <c r="I212" s="56" t="str">
        <f>+VLOOKUP(Tabla1[[#This Row],[Columna1]],IG!$D$3:$W$1907,6,FALSE)</f>
        <v>Puntos</v>
      </c>
      <c r="J212" s="56" t="str">
        <f>+VLOOKUP(Tabla1[[#This Row],[Columna1]],IG!$D$3:$W$1907,7,FALSE)</f>
        <v>Distrital</v>
      </c>
      <c r="K212" s="27" t="s">
        <v>219</v>
      </c>
      <c r="L212" s="28" t="s">
        <v>243</v>
      </c>
      <c r="M212" s="57" t="str">
        <f>+Tabla1[[#This Row],[Columna1]]&amp;Tabla1[[#This Row],[LOCALIDAD]]&amp;Tabla1[[#This Row],[MES]]</f>
        <v>56Entorno cuidador educativo “Bienestar en nuestro entorno educativo”DISTRITOF. MAYO 2025</v>
      </c>
      <c r="N212" s="27" t="s">
        <v>823</v>
      </c>
      <c r="O212" s="59">
        <f>+VLOOKUP(Tabla1[[#This Row],[concatenar]],IG!$M$3:$W$1907,2,FALSE)</f>
        <v>953926</v>
      </c>
      <c r="P212" s="59">
        <f>+VLOOKUP(Tabla1[[#This Row],[concatenar]],IG!$M$3:$W$1907,3,FALSE)</f>
        <v>984737.80980000005</v>
      </c>
      <c r="Q212" s="105">
        <f>+VLOOKUP(Tabla1[[#This Row],[concatenar]],IG!$M$3:$W$1907,8,FALSE)</f>
        <v>0</v>
      </c>
      <c r="R212" s="99">
        <f>+VLOOKUP(Tabla1[[#This Row],[concatenar]],IG!$M$3:$W$1907,9,FALSE)</f>
        <v>38</v>
      </c>
      <c r="S212" s="103">
        <f>+VLOOKUP(Tabla1[[#This Row],[concatenar]],IG!$M$3:$W$1907,10,FALSE)</f>
        <v>0</v>
      </c>
      <c r="T212" s="59">
        <f>+VLOOKUP(Tabla1[[#This Row],[concatenar]],IG!$M$3:$W$1907,11,FALSE)</f>
        <v>37420036.772399999</v>
      </c>
      <c r="U212" s="27" t="s">
        <v>440</v>
      </c>
      <c r="V212" s="29">
        <v>1</v>
      </c>
      <c r="W212" s="273"/>
      <c r="X212" s="273">
        <v>6.8421258257245404E-2</v>
      </c>
      <c r="Y212" s="60">
        <f>ROUND(Tabla1[[#This Row],[VALOR UNITARIO SEGUIMIENTO FINANCIERO
2024]]*Tabla1[[#This Row],[MET AFECTADA PORLA GLOSA
RECURSOS 2024]]*Tabla1[[#This Row],[Porcentaje de Glosa]],0)</f>
        <v>0</v>
      </c>
      <c r="Z212" s="60">
        <f>ROUND(Tabla1[[#This Row],[VALOR UNITARIO SEGUIMIENTO FINANCIERO
2025]]*Tabla1[[#This Row],[META AFECTADA PORLA GLOSA
RECURSOS 2025]]*Tabla1[[#This Row],[Porcentaje de Glosa]],0)</f>
        <v>67377</v>
      </c>
      <c r="AA212" s="60">
        <f>ROUND(Tabla1[[#This Row],[VALOR DE LA GLOSA 2024]]+Tabla1[[#This Row],[VALOR DE LA GLOSA 2025]],0)</f>
        <v>67377</v>
      </c>
      <c r="AB212" s="64" t="s">
        <v>843</v>
      </c>
      <c r="AC212" s="27" t="s">
        <v>844</v>
      </c>
      <c r="AD212" s="115">
        <v>0</v>
      </c>
      <c r="AE212" s="27" t="s">
        <v>845</v>
      </c>
      <c r="AF212" s="115">
        <f>ROUND(Tabla1[[#This Row],[VALOR TOTAL DE LA GLOSA]]-Tabla1[[#This Row],[Valor soportado por la Subred]],0)</f>
        <v>67377</v>
      </c>
      <c r="AG212" s="27"/>
      <c r="AH212" s="27"/>
      <c r="AI212" s="115">
        <f>ROUND(Tabla1[[#This Row],[VALOR GLOSA DEFINITIVA]]-Tabla1[[#This Row],[VALOR LEVANTADO EN LIQUIDACION]],0)</f>
        <v>67377</v>
      </c>
    </row>
    <row r="213" spans="2:35" s="30" customFormat="1" ht="87.6" customHeight="1">
      <c r="B213" s="27" t="s">
        <v>439</v>
      </c>
      <c r="C213" s="65">
        <v>93</v>
      </c>
      <c r="D213" s="27" t="s">
        <v>31</v>
      </c>
      <c r="E213" s="57" t="str">
        <f>+Tabla1[[#This Row],[CODIGO ACTIVIDAD EN PPP Y LINEAMIENTO]]&amp;Tabla1[[#This Row],[ENTORNO/COMPONENTE]]</f>
        <v>93Gestión y Análisis de Políticas para el bienestar en los territorios</v>
      </c>
      <c r="F213" s="56" t="str">
        <f>+VLOOKUP(Tabla1[[#This Row],[Columna1]],IG!$D$3:$L$1907,3,FALSE)</f>
        <v>ENTORNOS CUIDADORES</v>
      </c>
      <c r="G213" s="56" t="str">
        <f>+VLOOKUP(Tabla1[[#This Row],[Columna1]],IG!$D$3:$W$1907,4,FALSE)</f>
        <v>Análisis en el marco de las políticas públicas</v>
      </c>
      <c r="H213" s="56" t="str">
        <f>+VLOOKUP(Tabla1[[#This Row],[Columna1]],IG!$D$3:$W$1907,5,FALSE)</f>
        <v>Gestión en los niveles meso y micro de la salud pública del proceso de Análisis de Políticas para el bienestar en los territorios</v>
      </c>
      <c r="I213" s="56" t="str">
        <f>+VLOOKUP(Tabla1[[#This Row],[Columna1]],IG!$D$3:$W$1907,6,FALSE)</f>
        <v>Avance en el documento de nálisis de las acciones del GSP-PSPIC en el marco de las políticas públicas</v>
      </c>
      <c r="J213" s="56" t="str">
        <f>+VLOOKUP(Tabla1[[#This Row],[Columna1]],IG!$D$3:$W$1907,7,FALSE)</f>
        <v>Subred</v>
      </c>
      <c r="K213" s="27" t="s">
        <v>49</v>
      </c>
      <c r="L213" s="28" t="s">
        <v>30</v>
      </c>
      <c r="M213" s="57" t="str">
        <f>+Tabla1[[#This Row],[Columna1]]&amp;Tabla1[[#This Row],[LOCALIDAD]]&amp;Tabla1[[#This Row],[MES]]</f>
        <v>93Gestión y Análisis de Políticas para el bienestar en los territoriosSUBREDE. ABRIL 2025</v>
      </c>
      <c r="N213" s="27" t="s">
        <v>846</v>
      </c>
      <c r="O213" s="59">
        <f>+VLOOKUP(Tabla1[[#This Row],[concatenar]],IG!$M$3:$W$1907,2,FALSE)</f>
        <v>11950984</v>
      </c>
      <c r="P213" s="59">
        <f>+VLOOKUP(Tabla1[[#This Row],[concatenar]],IG!$M$3:$W$1907,3,FALSE)</f>
        <v>12337000.783199999</v>
      </c>
      <c r="Q213" s="105">
        <f>+VLOOKUP(Tabla1[[#This Row],[concatenar]],IG!$M$3:$W$1907,8,FALSE)</f>
        <v>0</v>
      </c>
      <c r="R213" s="99">
        <f>+VLOOKUP(Tabla1[[#This Row],[concatenar]],IG!$M$3:$W$1907,9,FALSE)</f>
        <v>1</v>
      </c>
      <c r="S213" s="103">
        <f>+VLOOKUP(Tabla1[[#This Row],[concatenar]],IG!$M$3:$W$1907,10,FALSE)</f>
        <v>0</v>
      </c>
      <c r="T213" s="59">
        <f>+VLOOKUP(Tabla1[[#This Row],[concatenar]],IG!$M$3:$W$1907,11,FALSE)</f>
        <v>12337000.783199999</v>
      </c>
      <c r="U213" s="27" t="s">
        <v>475</v>
      </c>
      <c r="V213" s="29">
        <v>0.05</v>
      </c>
      <c r="W213" s="27"/>
      <c r="X213" s="27">
        <v>1</v>
      </c>
      <c r="Y213" s="60">
        <f>ROUND(Tabla1[[#This Row],[VALOR UNITARIO SEGUIMIENTO FINANCIERO
2024]]*Tabla1[[#This Row],[MET AFECTADA PORLA GLOSA
RECURSOS 2024]]*Tabla1[[#This Row],[Porcentaje de Glosa]],0)</f>
        <v>0</v>
      </c>
      <c r="Z213" s="60">
        <f>ROUND(Tabla1[[#This Row],[VALOR UNITARIO SEGUIMIENTO FINANCIERO
2025]]*Tabla1[[#This Row],[META AFECTADA PORLA GLOSA
RECURSOS 2025]]*Tabla1[[#This Row],[Porcentaje de Glosa]],0)</f>
        <v>616850</v>
      </c>
      <c r="AA213" s="60">
        <f>ROUND(Tabla1[[#This Row],[VALOR DE LA GLOSA 2024]]+Tabla1[[#This Row],[VALOR DE LA GLOSA 2025]],0)</f>
        <v>616850</v>
      </c>
      <c r="AB213" s="64" t="s">
        <v>847</v>
      </c>
      <c r="AC213" s="27" t="s">
        <v>848</v>
      </c>
      <c r="AD213" s="115">
        <v>616850</v>
      </c>
      <c r="AE213" s="27" t="s">
        <v>849</v>
      </c>
      <c r="AF213" s="115">
        <f>ROUND(Tabla1[[#This Row],[VALOR TOTAL DE LA GLOSA]]-Tabla1[[#This Row],[Valor soportado por la Subred]],0)</f>
        <v>0</v>
      </c>
      <c r="AG213" s="27"/>
      <c r="AH213" s="27"/>
      <c r="AI213" s="115">
        <f>ROUND(Tabla1[[#This Row],[VALOR GLOSA DEFINITIVA]]-Tabla1[[#This Row],[VALOR LEVANTADO EN LIQUIDACION]],0)</f>
        <v>0</v>
      </c>
    </row>
    <row r="214" spans="2:35" s="30" customFormat="1" ht="87.6" customHeight="1">
      <c r="B214" s="27" t="s">
        <v>439</v>
      </c>
      <c r="C214" s="65">
        <v>93</v>
      </c>
      <c r="D214" s="27" t="s">
        <v>31</v>
      </c>
      <c r="E214" s="57" t="str">
        <f>+Tabla1[[#This Row],[CODIGO ACTIVIDAD EN PPP Y LINEAMIENTO]]&amp;Tabla1[[#This Row],[ENTORNO/COMPONENTE]]</f>
        <v>93Gestión y Análisis de Políticas para el bienestar en los territorios</v>
      </c>
      <c r="F214" s="56" t="str">
        <f>+VLOOKUP(Tabla1[[#This Row],[Columna1]],IG!$D$3:$L$1907,3,FALSE)</f>
        <v>ENTORNOS CUIDADORES</v>
      </c>
      <c r="G214" s="56" t="str">
        <f>+VLOOKUP(Tabla1[[#This Row],[Columna1]],IG!$D$3:$W$1907,4,FALSE)</f>
        <v>Análisis en el marco de las políticas públicas</v>
      </c>
      <c r="H214" s="56" t="str">
        <f>+VLOOKUP(Tabla1[[#This Row],[Columna1]],IG!$D$3:$W$1907,5,FALSE)</f>
        <v>Gestión en los niveles meso y micro de la salud pública del proceso de Análisis de Políticas para el bienestar en los territorios</v>
      </c>
      <c r="I214" s="56" t="str">
        <f>+VLOOKUP(Tabla1[[#This Row],[Columna1]],IG!$D$3:$W$1907,6,FALSE)</f>
        <v>Avance en el documento de nálisis de las acciones del GSP-PSPIC en el marco de las políticas públicas</v>
      </c>
      <c r="J214" s="56" t="str">
        <f>+VLOOKUP(Tabla1[[#This Row],[Columna1]],IG!$D$3:$W$1907,7,FALSE)</f>
        <v>Subred</v>
      </c>
      <c r="K214" s="27" t="s">
        <v>49</v>
      </c>
      <c r="L214" s="28" t="s">
        <v>243</v>
      </c>
      <c r="M214" s="57" t="str">
        <f>+Tabla1[[#This Row],[Columna1]]&amp;Tabla1[[#This Row],[LOCALIDAD]]&amp;Tabla1[[#This Row],[MES]]</f>
        <v>93Gestión y Análisis de Políticas para el bienestar en los territoriosSUBREDF. MAYO 2025</v>
      </c>
      <c r="N214" s="27" t="s">
        <v>846</v>
      </c>
      <c r="O214" s="59">
        <f>+VLOOKUP(Tabla1[[#This Row],[concatenar]],IG!$M$3:$W$1907,2,FALSE)</f>
        <v>11950984</v>
      </c>
      <c r="P214" s="59">
        <f>+VLOOKUP(Tabla1[[#This Row],[concatenar]],IG!$M$3:$W$1907,3,FALSE)</f>
        <v>12337000.783199999</v>
      </c>
      <c r="Q214" s="105">
        <f>+VLOOKUP(Tabla1[[#This Row],[concatenar]],IG!$M$3:$W$1907,8,FALSE)</f>
        <v>0</v>
      </c>
      <c r="R214" s="99">
        <f>+VLOOKUP(Tabla1[[#This Row],[concatenar]],IG!$M$3:$W$1907,9,FALSE)</f>
        <v>1</v>
      </c>
      <c r="S214" s="103">
        <f>+VLOOKUP(Tabla1[[#This Row],[concatenar]],IG!$M$3:$W$1907,10,FALSE)</f>
        <v>0</v>
      </c>
      <c r="T214" s="59">
        <f>+VLOOKUP(Tabla1[[#This Row],[concatenar]],IG!$M$3:$W$1907,11,FALSE)</f>
        <v>12337000.783199999</v>
      </c>
      <c r="U214" s="27" t="s">
        <v>475</v>
      </c>
      <c r="V214" s="29">
        <v>0.05</v>
      </c>
      <c r="W214" s="27"/>
      <c r="X214" s="27">
        <v>1</v>
      </c>
      <c r="Y214" s="60">
        <f>ROUND(Tabla1[[#This Row],[VALOR UNITARIO SEGUIMIENTO FINANCIERO
2024]]*Tabla1[[#This Row],[MET AFECTADA PORLA GLOSA
RECURSOS 2024]]*Tabla1[[#This Row],[Porcentaje de Glosa]],0)</f>
        <v>0</v>
      </c>
      <c r="Z214" s="60">
        <f>ROUND(Tabla1[[#This Row],[VALOR UNITARIO SEGUIMIENTO FINANCIERO
2025]]*Tabla1[[#This Row],[META AFECTADA PORLA GLOSA
RECURSOS 2025]]*Tabla1[[#This Row],[Porcentaje de Glosa]],0)</f>
        <v>616850</v>
      </c>
      <c r="AA214" s="60">
        <f>ROUND(Tabla1[[#This Row],[VALOR DE LA GLOSA 2024]]+Tabla1[[#This Row],[VALOR DE LA GLOSA 2025]],0)</f>
        <v>616850</v>
      </c>
      <c r="AB214" s="64" t="s">
        <v>850</v>
      </c>
      <c r="AC214" s="27" t="s">
        <v>851</v>
      </c>
      <c r="AD214" s="115">
        <v>616850</v>
      </c>
      <c r="AE214" s="27" t="s">
        <v>852</v>
      </c>
      <c r="AF214" s="115">
        <f>ROUND(Tabla1[[#This Row],[VALOR TOTAL DE LA GLOSA]]-Tabla1[[#This Row],[Valor soportado por la Subred]],0)</f>
        <v>0</v>
      </c>
      <c r="AG214" s="27"/>
      <c r="AH214" s="27"/>
      <c r="AI214" s="115">
        <f>ROUND(Tabla1[[#This Row],[VALOR GLOSA DEFINITIVA]]-Tabla1[[#This Row],[VALOR LEVANTADO EN LIQUIDACION]],0)</f>
        <v>0</v>
      </c>
    </row>
    <row r="215" spans="2:35" s="30" customFormat="1" ht="87.6" customHeight="1">
      <c r="B215" s="27" t="s">
        <v>439</v>
      </c>
      <c r="C215" s="65">
        <v>87</v>
      </c>
      <c r="D215" s="27" t="s">
        <v>31</v>
      </c>
      <c r="E215" s="57" t="str">
        <f>+Tabla1[[#This Row],[CODIGO ACTIVIDAD EN PPP Y LINEAMIENTO]]&amp;Tabla1[[#This Row],[ENTORNO/COMPONENTE]]</f>
        <v>87Gestión y Análisis de Políticas para el bienestar en los territorios</v>
      </c>
      <c r="F215" s="56" t="str">
        <f>+VLOOKUP(Tabla1[[#This Row],[Columna1]],IG!$D$3:$L$1907,3,FALSE)</f>
        <v>ENTORNOS CUIDADORES</v>
      </c>
      <c r="G215" s="56" t="str">
        <f>+VLOOKUP(Tabla1[[#This Row],[Columna1]],IG!$D$3:$W$1907,4,FALSE)</f>
        <v>Gestión Intersectorial de Políticas local</v>
      </c>
      <c r="H215" s="56" t="str">
        <f>+VLOOKUP(Tabla1[[#This Row],[Columna1]],IG!$D$3:$W$1907,5,FALSE)</f>
        <v>Informe de gestión intersectorial de las políticas públicas en la localidad</v>
      </c>
      <c r="I215" s="56" t="str">
        <f>+VLOOKUP(Tabla1[[#This Row],[Columna1]],IG!$D$3:$W$1907,6,FALSE)</f>
        <v>Informe de gestión intersectorial de las políticas públicas en la localidad</v>
      </c>
      <c r="J215" s="56" t="str">
        <f>+VLOOKUP(Tabla1[[#This Row],[Columna1]],IG!$D$3:$W$1907,7,FALSE)</f>
        <v>Local</v>
      </c>
      <c r="K215" s="27" t="s">
        <v>41</v>
      </c>
      <c r="L215" s="28" t="s">
        <v>243</v>
      </c>
      <c r="M215" s="57" t="str">
        <f>+Tabla1[[#This Row],[Columna1]]&amp;Tabla1[[#This Row],[LOCALIDAD]]&amp;Tabla1[[#This Row],[MES]]</f>
        <v>87Gestión y Análisis de Políticas para el bienestar en los territoriosKENNEDYF. MAYO 2025</v>
      </c>
      <c r="N215" s="27" t="s">
        <v>846</v>
      </c>
      <c r="O215" s="59">
        <f>+VLOOKUP(Tabla1[[#This Row],[concatenar]],IG!$M$3:$W$1907,2,FALSE)</f>
        <v>23686976</v>
      </c>
      <c r="P215" s="59">
        <f>+VLOOKUP(Tabla1[[#This Row],[concatenar]],IG!$M$3:$W$1907,3,FALSE)</f>
        <v>24452065.3248</v>
      </c>
      <c r="Q215" s="105">
        <f>+VLOOKUP(Tabla1[[#This Row],[concatenar]],IG!$M$3:$W$1907,8,FALSE)</f>
        <v>0</v>
      </c>
      <c r="R215" s="99">
        <f>+VLOOKUP(Tabla1[[#This Row],[concatenar]],IG!$M$3:$W$1907,9,FALSE)</f>
        <v>0.9</v>
      </c>
      <c r="S215" s="103">
        <f>+VLOOKUP(Tabla1[[#This Row],[concatenar]],IG!$M$3:$W$1907,10,FALSE)</f>
        <v>0</v>
      </c>
      <c r="T215" s="59">
        <f>+VLOOKUP(Tabla1[[#This Row],[concatenar]],IG!$M$3:$W$1907,11,FALSE)</f>
        <v>22006858.792320002</v>
      </c>
      <c r="U215" s="27" t="s">
        <v>445</v>
      </c>
      <c r="V215" s="29">
        <v>0.1</v>
      </c>
      <c r="W215" s="27"/>
      <c r="X215" s="27">
        <v>0.9</v>
      </c>
      <c r="Y215" s="60">
        <f>ROUND(Tabla1[[#This Row],[VALOR UNITARIO SEGUIMIENTO FINANCIERO
2024]]*Tabla1[[#This Row],[MET AFECTADA PORLA GLOSA
RECURSOS 2024]]*Tabla1[[#This Row],[Porcentaje de Glosa]],0)</f>
        <v>0</v>
      </c>
      <c r="Z215" s="60">
        <f>ROUND(Tabla1[[#This Row],[VALOR UNITARIO SEGUIMIENTO FINANCIERO
2025]]*Tabla1[[#This Row],[META AFECTADA PORLA GLOSA
RECURSOS 2025]]*Tabla1[[#This Row],[Porcentaje de Glosa]],0)</f>
        <v>2200686</v>
      </c>
      <c r="AA215" s="60">
        <f>ROUND(Tabla1[[#This Row],[VALOR DE LA GLOSA 2024]]+Tabla1[[#This Row],[VALOR DE LA GLOSA 2025]],0)</f>
        <v>2200686</v>
      </c>
      <c r="AB215" s="64" t="s">
        <v>853</v>
      </c>
      <c r="AC215" s="27" t="s">
        <v>854</v>
      </c>
      <c r="AD215" s="115">
        <v>0</v>
      </c>
      <c r="AE215" s="27" t="s">
        <v>855</v>
      </c>
      <c r="AF215" s="115">
        <f>ROUND(Tabla1[[#This Row],[VALOR TOTAL DE LA GLOSA]]-Tabla1[[#This Row],[Valor soportado por la Subred]],0)</f>
        <v>2200686</v>
      </c>
      <c r="AG215" s="27"/>
      <c r="AH215" s="27"/>
      <c r="AI215" s="115">
        <f>ROUND(Tabla1[[#This Row],[VALOR GLOSA DEFINITIVA]]-Tabla1[[#This Row],[VALOR LEVANTADO EN LIQUIDACION]],0)</f>
        <v>2200686</v>
      </c>
    </row>
    <row r="216" spans="2:35" s="30" customFormat="1" ht="87.6" customHeight="1">
      <c r="B216" s="27" t="s">
        <v>439</v>
      </c>
      <c r="C216" s="65">
        <v>86</v>
      </c>
      <c r="D216" s="27" t="s">
        <v>31</v>
      </c>
      <c r="E216" s="57" t="str">
        <f>+Tabla1[[#This Row],[CODIGO ACTIVIDAD EN PPP Y LINEAMIENTO]]&amp;Tabla1[[#This Row],[ENTORNO/COMPONENTE]]</f>
        <v>86Gestión y Análisis de Políticas para el bienestar en los territorios</v>
      </c>
      <c r="F216" s="56" t="str">
        <f>+VLOOKUP(Tabla1[[#This Row],[Columna1]],IG!$D$3:$L$1907,3,FALSE)</f>
        <v>ENTORNOS CUIDADORES</v>
      </c>
      <c r="G216" s="56" t="str">
        <f>+VLOOKUP(Tabla1[[#This Row],[Columna1]],IG!$D$3:$W$1907,4,FALSE)</f>
        <v>Acción estratégica sectorial local</v>
      </c>
      <c r="H216" s="56" t="str">
        <f>+VLOOKUP(Tabla1[[#This Row],[Columna1]],IG!$D$3:$W$1907,5,FALSE)</f>
        <v>Plan de trabajo acción estratégica sectorial local de políticas</v>
      </c>
      <c r="I216" s="56" t="str">
        <f>+VLOOKUP(Tabla1[[#This Row],[Columna1]],IG!$D$3:$W$1907,6,FALSE)</f>
        <v>Avance al plan de trabajo de la acción estratégica sectorial local de políticas</v>
      </c>
      <c r="J216" s="56" t="str">
        <f>+VLOOKUP(Tabla1[[#This Row],[Columna1]],IG!$D$3:$W$1907,7,FALSE)</f>
        <v>Local</v>
      </c>
      <c r="K216" s="27" t="s">
        <v>41</v>
      </c>
      <c r="L216" s="28" t="s">
        <v>243</v>
      </c>
      <c r="M216" s="57" t="str">
        <f>+Tabla1[[#This Row],[Columna1]]&amp;Tabla1[[#This Row],[LOCALIDAD]]&amp;Tabla1[[#This Row],[MES]]</f>
        <v>86Gestión y Análisis de Políticas para el bienestar en los territoriosKENNEDYF. MAYO 2025</v>
      </c>
      <c r="N216" s="27" t="s">
        <v>846</v>
      </c>
      <c r="O216" s="59">
        <f>+VLOOKUP(Tabla1[[#This Row],[concatenar]],IG!$M$3:$W$1907,2,FALSE)</f>
        <v>16287024</v>
      </c>
      <c r="P216" s="59">
        <f>+VLOOKUP(Tabla1[[#This Row],[concatenar]],IG!$M$3:$W$1907,3,FALSE)</f>
        <v>16813094.8752</v>
      </c>
      <c r="Q216" s="105">
        <f>+VLOOKUP(Tabla1[[#This Row],[concatenar]],IG!$M$3:$W$1907,8,FALSE)</f>
        <v>0</v>
      </c>
      <c r="R216" s="99">
        <f>+VLOOKUP(Tabla1[[#This Row],[concatenar]],IG!$M$3:$W$1907,9,FALSE)</f>
        <v>0.92</v>
      </c>
      <c r="S216" s="103">
        <f>+VLOOKUP(Tabla1[[#This Row],[concatenar]],IG!$M$3:$W$1907,10,FALSE)</f>
        <v>0</v>
      </c>
      <c r="T216" s="59">
        <f>+VLOOKUP(Tabla1[[#This Row],[concatenar]],IG!$M$3:$W$1907,11,FALSE)</f>
        <v>15468047.285184</v>
      </c>
      <c r="U216" s="27" t="s">
        <v>440</v>
      </c>
      <c r="V216" s="29">
        <v>1</v>
      </c>
      <c r="W216" s="27"/>
      <c r="X216" s="27">
        <v>8.0105560213929328E-3</v>
      </c>
      <c r="Y216" s="60">
        <f>ROUND(Tabla1[[#This Row],[VALOR UNITARIO SEGUIMIENTO FINANCIERO
2024]]*Tabla1[[#This Row],[MET AFECTADA PORLA GLOSA
RECURSOS 2024]]*Tabla1[[#This Row],[Porcentaje de Glosa]],0)</f>
        <v>0</v>
      </c>
      <c r="Z216" s="60">
        <f>ROUND(Tabla1[[#This Row],[VALOR UNITARIO SEGUIMIENTO FINANCIERO
2025]]*Tabla1[[#This Row],[META AFECTADA PORLA GLOSA
RECURSOS 2025]]*Tabla1[[#This Row],[Porcentaje de Glosa]],0)</f>
        <v>134682</v>
      </c>
      <c r="AA216" s="60">
        <f>ROUND(Tabla1[[#This Row],[VALOR DE LA GLOSA 2024]]+Tabla1[[#This Row],[VALOR DE LA GLOSA 2025]],0)</f>
        <v>134682</v>
      </c>
      <c r="AB216" s="64" t="s">
        <v>856</v>
      </c>
      <c r="AC216" s="27" t="s">
        <v>857</v>
      </c>
      <c r="AD216" s="115">
        <v>0</v>
      </c>
      <c r="AE216" s="27" t="s">
        <v>858</v>
      </c>
      <c r="AF216" s="115">
        <f>ROUND(Tabla1[[#This Row],[VALOR TOTAL DE LA GLOSA]]-Tabla1[[#This Row],[Valor soportado por la Subred]],0)</f>
        <v>134682</v>
      </c>
      <c r="AG216" s="27"/>
      <c r="AH216" s="27"/>
      <c r="AI216" s="115">
        <f>ROUND(Tabla1[[#This Row],[VALOR GLOSA DEFINITIVA]]-Tabla1[[#This Row],[VALOR LEVANTADO EN LIQUIDACION]],0)</f>
        <v>134682</v>
      </c>
    </row>
    <row r="217" spans="2:35" s="30" customFormat="1" ht="87.6" customHeight="1">
      <c r="B217" s="27" t="s">
        <v>439</v>
      </c>
      <c r="C217" s="65">
        <v>87</v>
      </c>
      <c r="D217" s="27" t="s">
        <v>31</v>
      </c>
      <c r="E217" s="57" t="str">
        <f>+Tabla1[[#This Row],[CODIGO ACTIVIDAD EN PPP Y LINEAMIENTO]]&amp;Tabla1[[#This Row],[ENTORNO/COMPONENTE]]</f>
        <v>87Gestión y Análisis de Políticas para el bienestar en los territorios</v>
      </c>
      <c r="F217" s="56" t="str">
        <f>+VLOOKUP(Tabla1[[#This Row],[Columna1]],IG!$D$3:$L$1907,3,FALSE)</f>
        <v>ENTORNOS CUIDADORES</v>
      </c>
      <c r="G217" s="56" t="str">
        <f>+VLOOKUP(Tabla1[[#This Row],[Columna1]],IG!$D$3:$W$1907,4,FALSE)</f>
        <v>Gestión Intersectorial de Políticas local</v>
      </c>
      <c r="H217" s="56" t="str">
        <f>+VLOOKUP(Tabla1[[#This Row],[Columna1]],IG!$D$3:$W$1907,5,FALSE)</f>
        <v>Informe de gestión intersectorial de las políticas públicas en la localidad</v>
      </c>
      <c r="I217" s="56" t="str">
        <f>+VLOOKUP(Tabla1[[#This Row],[Columna1]],IG!$D$3:$W$1907,6,FALSE)</f>
        <v>Informe de gestión intersectorial de las políticas públicas en la localidad</v>
      </c>
      <c r="J217" s="56" t="str">
        <f>+VLOOKUP(Tabla1[[#This Row],[Columna1]],IG!$D$3:$W$1907,7,FALSE)</f>
        <v>Local</v>
      </c>
      <c r="K217" s="27" t="s">
        <v>41</v>
      </c>
      <c r="L217" s="28" t="s">
        <v>243</v>
      </c>
      <c r="M217" s="57" t="str">
        <f>+Tabla1[[#This Row],[Columna1]]&amp;Tabla1[[#This Row],[LOCALIDAD]]&amp;Tabla1[[#This Row],[MES]]</f>
        <v>87Gestión y Análisis de Políticas para el bienestar en los territoriosKENNEDYF. MAYO 2025</v>
      </c>
      <c r="N217" s="27" t="s">
        <v>846</v>
      </c>
      <c r="O217" s="59">
        <f>+VLOOKUP(Tabla1[[#This Row],[concatenar]],IG!$M$3:$W$1907,2,FALSE)</f>
        <v>23686976</v>
      </c>
      <c r="P217" s="59">
        <f>+VLOOKUP(Tabla1[[#This Row],[concatenar]],IG!$M$3:$W$1907,3,FALSE)</f>
        <v>24452065.3248</v>
      </c>
      <c r="Q217" s="105">
        <f>+VLOOKUP(Tabla1[[#This Row],[concatenar]],IG!$M$3:$W$1907,8,FALSE)</f>
        <v>0</v>
      </c>
      <c r="R217" s="99">
        <f>+VLOOKUP(Tabla1[[#This Row],[concatenar]],IG!$M$3:$W$1907,9,FALSE)</f>
        <v>0.9</v>
      </c>
      <c r="S217" s="103">
        <f>+VLOOKUP(Tabla1[[#This Row],[concatenar]],IG!$M$3:$W$1907,10,FALSE)</f>
        <v>0</v>
      </c>
      <c r="T217" s="59">
        <f>+VLOOKUP(Tabla1[[#This Row],[concatenar]],IG!$M$3:$W$1907,11,FALSE)</f>
        <v>22006858.792320002</v>
      </c>
      <c r="U217" s="27" t="s">
        <v>440</v>
      </c>
      <c r="V217" s="29">
        <v>1</v>
      </c>
      <c r="W217" s="27"/>
      <c r="X217" s="27">
        <v>1.0327520259423677E-2</v>
      </c>
      <c r="Y217" s="60">
        <f>ROUND(Tabla1[[#This Row],[VALOR UNITARIO SEGUIMIENTO FINANCIERO
2024]]*Tabla1[[#This Row],[MET AFECTADA PORLA GLOSA
RECURSOS 2024]]*Tabla1[[#This Row],[Porcentaje de Glosa]],0)</f>
        <v>0</v>
      </c>
      <c r="Z217" s="60">
        <f>ROUND(Tabla1[[#This Row],[VALOR UNITARIO SEGUIMIENTO FINANCIERO
2025]]*Tabla1[[#This Row],[META AFECTADA PORLA GLOSA
RECURSOS 2025]]*Tabla1[[#This Row],[Porcentaje de Glosa]],0)</f>
        <v>252529</v>
      </c>
      <c r="AA217" s="60">
        <f>ROUND(Tabla1[[#This Row],[VALOR DE LA GLOSA 2024]]+Tabla1[[#This Row],[VALOR DE LA GLOSA 2025]],0)</f>
        <v>252529</v>
      </c>
      <c r="AB217" s="64" t="s">
        <v>859</v>
      </c>
      <c r="AC217" s="27" t="s">
        <v>857</v>
      </c>
      <c r="AD217" s="115">
        <v>0</v>
      </c>
      <c r="AE217" s="27" t="s">
        <v>860</v>
      </c>
      <c r="AF217" s="115">
        <f>ROUND(Tabla1[[#This Row],[VALOR TOTAL DE LA GLOSA]]-Tabla1[[#This Row],[Valor soportado por la Subred]],0)</f>
        <v>252529</v>
      </c>
      <c r="AG217" s="27"/>
      <c r="AH217" s="27"/>
      <c r="AI217" s="115">
        <f>ROUND(Tabla1[[#This Row],[VALOR GLOSA DEFINITIVA]]-Tabla1[[#This Row],[VALOR LEVANTADO EN LIQUIDACION]],0)</f>
        <v>252529</v>
      </c>
    </row>
    <row r="218" spans="2:35" s="30" customFormat="1" ht="87.6" customHeight="1">
      <c r="B218" s="27" t="s">
        <v>439</v>
      </c>
      <c r="C218" s="65">
        <v>71</v>
      </c>
      <c r="D218" s="27" t="s">
        <v>24</v>
      </c>
      <c r="E218" s="57" t="str">
        <f>+Tabla1[[#This Row],[CODIGO ACTIVIDAD EN PPP Y LINEAMIENTO]]&amp;Tabla1[[#This Row],[ENTORNO/COMPONENTE]]</f>
        <v>71Macro, meso y micro gestión de la salud pública</v>
      </c>
      <c r="F218" s="56" t="str">
        <f>+VLOOKUP(Tabla1[[#This Row],[Columna1]],IG!$D$3:$L$1907,3,FALSE)</f>
        <v>ENTORNOS CUIDADORES</v>
      </c>
      <c r="G218" s="56" t="str">
        <f>+VLOOKUP(Tabla1[[#This Row],[Columna1]],IG!$D$3:$W$1907,4,FALSE)</f>
        <v>IMPLEMENTACIÓN CONCEPTUAL, METODOLÓGICA Y TÉCNICA</v>
      </c>
      <c r="H218" s="56" t="str">
        <f>+VLOOKUP(Tabla1[[#This Row],[Columna1]],IG!$D$3:$W$1907,5,FALSE)</f>
        <v>Gestión de la información de Acciones Colectivas en Salud Pública</v>
      </c>
      <c r="I218" s="56" t="str">
        <f>+VLOOKUP(Tabla1[[#This Row],[Columna1]],IG!$D$3:$W$1907,6,FALSE)</f>
        <v>Informe</v>
      </c>
      <c r="J218" s="56" t="str">
        <f>+VLOOKUP(Tabla1[[#This Row],[Columna1]],IG!$D$3:$W$1907,7,FALSE)</f>
        <v>Subred</v>
      </c>
      <c r="K218" s="27" t="s">
        <v>49</v>
      </c>
      <c r="L218" s="28" t="s">
        <v>30</v>
      </c>
      <c r="M218" s="57" t="str">
        <f>+Tabla1[[#This Row],[Columna1]]&amp;Tabla1[[#This Row],[LOCALIDAD]]&amp;Tabla1[[#This Row],[MES]]</f>
        <v>71Macro, meso y micro gestión de la salud públicaSUBREDE. ABRIL 2025</v>
      </c>
      <c r="N218" s="27" t="s">
        <v>861</v>
      </c>
      <c r="O218" s="59">
        <f>+VLOOKUP(Tabla1[[#This Row],[concatenar]],IG!$M$3:$W$1907,2,FALSE)</f>
        <v>82832384</v>
      </c>
      <c r="P218" s="59">
        <f>+VLOOKUP(Tabla1[[#This Row],[concatenar]],IG!$M$3:$W$1907,3,FALSE)</f>
        <v>85507870.003199995</v>
      </c>
      <c r="Q218" s="105">
        <f>+VLOOKUP(Tabla1[[#This Row],[concatenar]],IG!$M$3:$W$1907,8,FALSE)</f>
        <v>0</v>
      </c>
      <c r="R218" s="99">
        <f>+VLOOKUP(Tabla1[[#This Row],[concatenar]],IG!$M$3:$W$1907,9,FALSE)</f>
        <v>1</v>
      </c>
      <c r="S218" s="103">
        <f>+VLOOKUP(Tabla1[[#This Row],[concatenar]],IG!$M$3:$W$1907,10,FALSE)</f>
        <v>0</v>
      </c>
      <c r="T218" s="59">
        <f>+VLOOKUP(Tabla1[[#This Row],[concatenar]],IG!$M$3:$W$1907,11,FALSE)</f>
        <v>85507870.003199995</v>
      </c>
      <c r="U218" s="27" t="s">
        <v>440</v>
      </c>
      <c r="V218" s="29">
        <v>1</v>
      </c>
      <c r="W218" s="27"/>
      <c r="X218" s="27">
        <v>7.8792396965762877E-4</v>
      </c>
      <c r="Y218" s="60">
        <f>ROUND(Tabla1[[#This Row],[VALOR UNITARIO SEGUIMIENTO FINANCIERO
2024]]*Tabla1[[#This Row],[MET AFECTADA PORLA GLOSA
RECURSOS 2024]]*Tabla1[[#This Row],[Porcentaje de Glosa]],0)</f>
        <v>0</v>
      </c>
      <c r="Z218" s="60">
        <f>ROUND(Tabla1[[#This Row],[VALOR UNITARIO SEGUIMIENTO FINANCIERO
2025]]*Tabla1[[#This Row],[META AFECTADA PORLA GLOSA
RECURSOS 2025]]*Tabla1[[#This Row],[Porcentaje de Glosa]],0)</f>
        <v>67374</v>
      </c>
      <c r="AA218" s="60">
        <f>ROUND(Tabla1[[#This Row],[VALOR DE LA GLOSA 2024]]+Tabla1[[#This Row],[VALOR DE LA GLOSA 2025]],0)</f>
        <v>67374</v>
      </c>
      <c r="AB218" s="288" t="s">
        <v>862</v>
      </c>
      <c r="AC218" s="27" t="s">
        <v>863</v>
      </c>
      <c r="AD218" s="115">
        <v>0</v>
      </c>
      <c r="AE218" s="27" t="s">
        <v>864</v>
      </c>
      <c r="AF218" s="115">
        <f>ROUND(Tabla1[[#This Row],[VALOR TOTAL DE LA GLOSA]]-Tabla1[[#This Row],[Valor soportado por la Subred]],0)</f>
        <v>67374</v>
      </c>
      <c r="AG218" s="27"/>
      <c r="AH218" s="27"/>
      <c r="AI218" s="115">
        <f>ROUND(Tabla1[[#This Row],[VALOR GLOSA DEFINITIVA]]-Tabla1[[#This Row],[VALOR LEVANTADO EN LIQUIDACION]],0)</f>
        <v>67374</v>
      </c>
    </row>
    <row r="219" spans="2:35" s="30" customFormat="1" ht="87.6" customHeight="1">
      <c r="B219" s="27" t="s">
        <v>439</v>
      </c>
      <c r="C219" s="65">
        <v>71</v>
      </c>
      <c r="D219" s="27" t="s">
        <v>24</v>
      </c>
      <c r="E219" s="57" t="str">
        <f>+Tabla1[[#This Row],[CODIGO ACTIVIDAD EN PPP Y LINEAMIENTO]]&amp;Tabla1[[#This Row],[ENTORNO/COMPONENTE]]</f>
        <v>71Macro, meso y micro gestión de la salud pública</v>
      </c>
      <c r="F219" s="56" t="str">
        <f>+VLOOKUP(Tabla1[[#This Row],[Columna1]],IG!$D$3:$L$1907,3,FALSE)</f>
        <v>ENTORNOS CUIDADORES</v>
      </c>
      <c r="G219" s="56" t="str">
        <f>+VLOOKUP(Tabla1[[#This Row],[Columna1]],IG!$D$3:$W$1907,4,FALSE)</f>
        <v>IMPLEMENTACIÓN CONCEPTUAL, METODOLÓGICA Y TÉCNICA</v>
      </c>
      <c r="H219" s="56" t="str">
        <f>+VLOOKUP(Tabla1[[#This Row],[Columna1]],IG!$D$3:$W$1907,5,FALSE)</f>
        <v>Gestión de la información de Acciones Colectivas en Salud Pública</v>
      </c>
      <c r="I219" s="56" t="str">
        <f>+VLOOKUP(Tabla1[[#This Row],[Columna1]],IG!$D$3:$W$1907,6,FALSE)</f>
        <v>Informe</v>
      </c>
      <c r="J219" s="56" t="str">
        <f>+VLOOKUP(Tabla1[[#This Row],[Columna1]],IG!$D$3:$W$1907,7,FALSE)</f>
        <v>Subred</v>
      </c>
      <c r="K219" s="27" t="s">
        <v>49</v>
      </c>
      <c r="L219" s="28" t="s">
        <v>243</v>
      </c>
      <c r="M219" s="57" t="str">
        <f>+Tabla1[[#This Row],[Columna1]]&amp;Tabla1[[#This Row],[LOCALIDAD]]&amp;Tabla1[[#This Row],[MES]]</f>
        <v>71Macro, meso y micro gestión de la salud públicaSUBREDF. MAYO 2025</v>
      </c>
      <c r="N219" s="27" t="s">
        <v>865</v>
      </c>
      <c r="O219" s="59">
        <f>+VLOOKUP(Tabla1[[#This Row],[concatenar]],IG!$M$3:$W$1907,2,FALSE)</f>
        <v>82832384</v>
      </c>
      <c r="P219" s="59">
        <f>+VLOOKUP(Tabla1[[#This Row],[concatenar]],IG!$M$3:$W$1907,3,FALSE)</f>
        <v>85507870.003199995</v>
      </c>
      <c r="Q219" s="105">
        <f>+VLOOKUP(Tabla1[[#This Row],[concatenar]],IG!$M$3:$W$1907,8,FALSE)</f>
        <v>0</v>
      </c>
      <c r="R219" s="99">
        <f>+VLOOKUP(Tabla1[[#This Row],[concatenar]],IG!$M$3:$W$1907,9,FALSE)</f>
        <v>1</v>
      </c>
      <c r="S219" s="103">
        <f>+VLOOKUP(Tabla1[[#This Row],[concatenar]],IG!$M$3:$W$1907,10,FALSE)</f>
        <v>0</v>
      </c>
      <c r="T219" s="59">
        <f>+VLOOKUP(Tabla1[[#This Row],[concatenar]],IG!$M$3:$W$1907,11,FALSE)</f>
        <v>85507870.003199995</v>
      </c>
      <c r="U219" s="27" t="s">
        <v>440</v>
      </c>
      <c r="V219" s="29">
        <v>1</v>
      </c>
      <c r="W219" s="27"/>
      <c r="X219" s="27">
        <v>1.5012366699752367E-3</v>
      </c>
      <c r="Y219" s="60">
        <f>ROUND(Tabla1[[#This Row],[VALOR UNITARIO SEGUIMIENTO FINANCIERO
2024]]*Tabla1[[#This Row],[MET AFECTADA PORLA GLOSA
RECURSOS 2024]]*Tabla1[[#This Row],[Porcentaje de Glosa]],0)</f>
        <v>0</v>
      </c>
      <c r="Z219" s="60">
        <f>ROUND(Tabla1[[#This Row],[VALOR UNITARIO SEGUIMIENTO FINANCIERO
2025]]*Tabla1[[#This Row],[META AFECTADA PORLA GLOSA
RECURSOS 2025]]*Tabla1[[#This Row],[Porcentaje de Glosa]],0)</f>
        <v>128368</v>
      </c>
      <c r="AA219" s="60">
        <f>ROUND(Tabla1[[#This Row],[VALOR DE LA GLOSA 2024]]+Tabla1[[#This Row],[VALOR DE LA GLOSA 2025]],0)</f>
        <v>128368</v>
      </c>
      <c r="AB219" s="288" t="s">
        <v>866</v>
      </c>
      <c r="AC219" s="27" t="s">
        <v>867</v>
      </c>
      <c r="AD219" s="115">
        <v>0</v>
      </c>
      <c r="AE219" s="27" t="s">
        <v>868</v>
      </c>
      <c r="AF219" s="115">
        <f>ROUND(Tabla1[[#This Row],[VALOR TOTAL DE LA GLOSA]]-Tabla1[[#This Row],[Valor soportado por la Subred]],0)</f>
        <v>128368</v>
      </c>
      <c r="AG219" s="27"/>
      <c r="AH219" s="27"/>
      <c r="AI219" s="115">
        <f>ROUND(Tabla1[[#This Row],[VALOR GLOSA DEFINITIVA]]-Tabla1[[#This Row],[VALOR LEVANTADO EN LIQUIDACION]],0)</f>
        <v>128368</v>
      </c>
    </row>
    <row r="220" spans="2:35" s="30" customFormat="1" ht="87.6" customHeight="1">
      <c r="B220" s="27" t="s">
        <v>439</v>
      </c>
      <c r="C220" s="65">
        <v>34</v>
      </c>
      <c r="D220" s="27" t="s">
        <v>84</v>
      </c>
      <c r="E220" s="57" t="str">
        <f>+Tabla1[[#This Row],[CODIGO ACTIVIDAD EN PPP Y LINEAMIENTO]]&amp;Tabla1[[#This Row],[ENTORNO/COMPONENTE]]</f>
        <v>34Entorno cuidador Laboral “Bienestar en nuestro entorno laboral”</v>
      </c>
      <c r="F220" s="56" t="str">
        <f>+VLOOKUP(Tabla1[[#This Row],[Columna1]],IG!$D$3:$L$1907,3,FALSE)</f>
        <v>ENTORNOS CUIDADORES</v>
      </c>
      <c r="G220" s="56" t="str">
        <f>+VLOOKUP(Tabla1[[#This Row],[Columna1]],IG!$D$3:$W$1907,4,FALSE)</f>
        <v>INTER ACCIÓN INTEGRADA PRÁCTICAS DE PROMOCIÓN DEL CUIDADO DE LA SALUD DE LOS TRABAJADORES INFORMALES Y GESTIÓN DEL RIESGO EN LAS UNIDADES DE TRABAJO INFORMAL</v>
      </c>
      <c r="H220" s="56" t="str">
        <f>+VLOOKUP(Tabla1[[#This Row],[Columna1]],IG!$D$3:$W$1907,5,FALSE)</f>
        <v>Gestión en los niveles meso y micro de la salud pública del Entorno cuidador Laboral “Bienestar en nuestro entorno laboral”</v>
      </c>
      <c r="I220" s="56" t="str">
        <f>+VLOOKUP(Tabla1[[#This Row],[Columna1]],IG!$D$3:$W$1907,6,FALSE)</f>
        <v>Gestión estratégica y táctica del entorno cuidador laboral con reporte mensual</v>
      </c>
      <c r="J220" s="56" t="str">
        <f>+VLOOKUP(Tabla1[[#This Row],[Columna1]],IG!$D$3:$W$1907,7,FALSE)</f>
        <v>Subred</v>
      </c>
      <c r="K220" s="27" t="s">
        <v>49</v>
      </c>
      <c r="L220" s="28" t="s">
        <v>30</v>
      </c>
      <c r="M220" s="57" t="str">
        <f>+Tabla1[[#This Row],[Columna1]]&amp;Tabla1[[#This Row],[LOCALIDAD]]&amp;Tabla1[[#This Row],[MES]]</f>
        <v>34Entorno cuidador Laboral “Bienestar en nuestro entorno laboral”SUBREDE. ABRIL 2025</v>
      </c>
      <c r="N220" s="27" t="s">
        <v>869</v>
      </c>
      <c r="O220" s="59">
        <f>+VLOOKUP(Tabla1[[#This Row],[concatenar]],IG!$M$3:$W$1907,2,FALSE)</f>
        <v>31731720</v>
      </c>
      <c r="P220" s="59">
        <f>+VLOOKUP(Tabla1[[#This Row],[concatenar]],IG!$M$3:$W$1907,3,FALSE)</f>
        <v>32756654.556000002</v>
      </c>
      <c r="Q220" s="105">
        <f>+VLOOKUP(Tabla1[[#This Row],[concatenar]],IG!$M$3:$W$1907,8,FALSE)</f>
        <v>0</v>
      </c>
      <c r="R220" s="99">
        <f>+VLOOKUP(Tabla1[[#This Row],[concatenar]],IG!$M$3:$W$1907,9,FALSE)</f>
        <v>1</v>
      </c>
      <c r="S220" s="103">
        <f>+VLOOKUP(Tabla1[[#This Row],[concatenar]],IG!$M$3:$W$1907,10,FALSE)</f>
        <v>0</v>
      </c>
      <c r="T220" s="59">
        <f>+VLOOKUP(Tabla1[[#This Row],[concatenar]],IG!$M$3:$W$1907,11,FALSE)</f>
        <v>32756654.556000002</v>
      </c>
      <c r="U220" s="27" t="s">
        <v>475</v>
      </c>
      <c r="V220" s="29">
        <v>0.05</v>
      </c>
      <c r="W220" s="27"/>
      <c r="X220" s="27">
        <v>1</v>
      </c>
      <c r="Y220" s="60">
        <f>ROUND(Tabla1[[#This Row],[VALOR UNITARIO SEGUIMIENTO FINANCIERO
2024]]*Tabla1[[#This Row],[MET AFECTADA PORLA GLOSA
RECURSOS 2024]]*Tabla1[[#This Row],[Porcentaje de Glosa]],0)</f>
        <v>0</v>
      </c>
      <c r="Z220" s="60">
        <f>ROUND(Tabla1[[#This Row],[VALOR UNITARIO SEGUIMIENTO FINANCIERO
2025]]*Tabla1[[#This Row],[META AFECTADA PORLA GLOSA
RECURSOS 2025]]*Tabla1[[#This Row],[Porcentaje de Glosa]],0)</f>
        <v>1637833</v>
      </c>
      <c r="AA220" s="60">
        <f>ROUND(Tabla1[[#This Row],[VALOR DE LA GLOSA 2024]]+Tabla1[[#This Row],[VALOR DE LA GLOSA 2025]],0)</f>
        <v>1637833</v>
      </c>
      <c r="AB220" s="64" t="s">
        <v>870</v>
      </c>
      <c r="AC220" s="27" t="s">
        <v>871</v>
      </c>
      <c r="AD220" s="115">
        <v>1637833</v>
      </c>
      <c r="AE220" s="27" t="s">
        <v>872</v>
      </c>
      <c r="AF220" s="115">
        <f>ROUND(Tabla1[[#This Row],[VALOR TOTAL DE LA GLOSA]]-Tabla1[[#This Row],[Valor soportado por la Subred]],0)</f>
        <v>0</v>
      </c>
      <c r="AG220" s="27"/>
      <c r="AH220" s="27"/>
      <c r="AI220" s="115">
        <f>ROUND(Tabla1[[#This Row],[VALOR GLOSA DEFINITIVA]]-Tabla1[[#This Row],[VALOR LEVANTADO EN LIQUIDACION]],0)</f>
        <v>0</v>
      </c>
    </row>
    <row r="221" spans="2:35" s="30" customFormat="1" ht="87.6" customHeight="1">
      <c r="B221" s="28" t="s">
        <v>439</v>
      </c>
      <c r="C221" s="120">
        <v>25</v>
      </c>
      <c r="D221" s="28" t="s">
        <v>84</v>
      </c>
      <c r="E221" s="57" t="str">
        <f>+Tabla1[[#This Row],[CODIGO ACTIVIDAD EN PPP Y LINEAMIENTO]]&amp;Tabla1[[#This Row],[ENTORNO/COMPONENTE]]</f>
        <v>25Entorno cuidador Laboral “Bienestar en nuestro entorno laboral”</v>
      </c>
      <c r="F221" s="56" t="str">
        <f>+VLOOKUP(Tabla1[[#This Row],[Columna1]],IG!$D$3:$L$1907,3,FALSE)</f>
        <v>ENTORNOS CUIDADORES</v>
      </c>
      <c r="G221" s="56" t="str">
        <f>+VLOOKUP(Tabla1[[#This Row],[Columna1]],IG!$D$3:$W$1907,4,FALSE)</f>
        <v>INTER ACCIÓN INTEGRADA PRÁCTICAS DE PROMOCIÓN DEL CUIDADO DE LA SALUD DE LOS TRABAJADORES INFORMALES Y GESTIÓN DEL RIESGO EN LAS UNIDADES DE TRABAJO INFORMAL</v>
      </c>
      <c r="H221" s="56" t="str">
        <f>+VLOOKUP(Tabla1[[#This Row],[Columna1]],IG!$D$3:$W$1907,5,FALSE)</f>
        <v xml:space="preserve">Caracterización de las condiciones de salud y trabajo para la concertación de planes en UTI con trabajadores informales   </v>
      </c>
      <c r="I221" s="56" t="str">
        <f>+VLOOKUP(Tabla1[[#This Row],[Columna1]],IG!$D$3:$W$1907,6,FALSE)</f>
        <v>Unidad de Trabajo Informal con caracterización</v>
      </c>
      <c r="J221" s="56" t="str">
        <f>+VLOOKUP(Tabla1[[#This Row],[Columna1]],IG!$D$3:$W$1907,7,FALSE)</f>
        <v>Subred</v>
      </c>
      <c r="K221" s="27" t="s">
        <v>49</v>
      </c>
      <c r="L221" s="28" t="s">
        <v>30</v>
      </c>
      <c r="M221" s="57" t="str">
        <f>+Tabla1[[#This Row],[Columna1]]&amp;Tabla1[[#This Row],[LOCALIDAD]]&amp;Tabla1[[#This Row],[MES]]</f>
        <v>25Entorno cuidador Laboral “Bienestar en nuestro entorno laboral”SUBREDE. ABRIL 2025</v>
      </c>
      <c r="N221" s="27" t="s">
        <v>869</v>
      </c>
      <c r="O221" s="59">
        <f>+VLOOKUP(Tabla1[[#This Row],[concatenar]],IG!$M$3:$W$1907,2,FALSE)</f>
        <v>39359</v>
      </c>
      <c r="P221" s="59">
        <f>+VLOOKUP(Tabla1[[#This Row],[concatenar]],IG!$M$3:$W$1907,3,FALSE)</f>
        <v>40630.295700000002</v>
      </c>
      <c r="Q221" s="105">
        <f>+VLOOKUP(Tabla1[[#This Row],[concatenar]],IG!$M$3:$W$1907,8,FALSE)</f>
        <v>0</v>
      </c>
      <c r="R221" s="99">
        <f>+VLOOKUP(Tabla1[[#This Row],[concatenar]],IG!$M$3:$W$1907,9,FALSE)</f>
        <v>320</v>
      </c>
      <c r="S221" s="103">
        <f>+VLOOKUP(Tabla1[[#This Row],[concatenar]],IG!$M$3:$W$1907,10,FALSE)</f>
        <v>0</v>
      </c>
      <c r="T221" s="59">
        <f>+VLOOKUP(Tabla1[[#This Row],[concatenar]],IG!$M$3:$W$1907,11,FALSE)</f>
        <v>13001694.624000002</v>
      </c>
      <c r="U221" s="27" t="s">
        <v>440</v>
      </c>
      <c r="V221" s="29">
        <v>1</v>
      </c>
      <c r="W221" s="27"/>
      <c r="X221" s="27">
        <v>7.9078922381556796E-2</v>
      </c>
      <c r="Y221" s="60">
        <f>ROUND(Tabla1[[#This Row],[VALOR UNITARIO SEGUIMIENTO FINANCIERO
2024]]*Tabla1[[#This Row],[MET AFECTADA PORLA GLOSA
RECURSOS 2024]]*Tabla1[[#This Row],[Porcentaje de Glosa]],0)</f>
        <v>0</v>
      </c>
      <c r="Z221" s="60">
        <f>ROUND(Tabla1[[#This Row],[VALOR UNITARIO SEGUIMIENTO FINANCIERO
2025]]*Tabla1[[#This Row],[META AFECTADA PORLA GLOSA
RECURSOS 2025]]*Tabla1[[#This Row],[Porcentaje de Glosa]],0)</f>
        <v>3213</v>
      </c>
      <c r="AA221" s="60">
        <f>ROUND(Tabla1[[#This Row],[VALOR DE LA GLOSA 2024]]+Tabla1[[#This Row],[VALOR DE LA GLOSA 2025]],0)</f>
        <v>3213</v>
      </c>
      <c r="AB221" s="64" t="s">
        <v>873</v>
      </c>
      <c r="AC221" s="27" t="s">
        <v>874</v>
      </c>
      <c r="AD221" s="115">
        <v>0</v>
      </c>
      <c r="AE221" s="27" t="s">
        <v>875</v>
      </c>
      <c r="AF221" s="115">
        <f>ROUND(Tabla1[[#This Row],[VALOR TOTAL DE LA GLOSA]]-Tabla1[[#This Row],[Valor soportado por la Subred]],0)</f>
        <v>3213</v>
      </c>
      <c r="AG221" s="27"/>
      <c r="AH221" s="27"/>
      <c r="AI221" s="115">
        <f>ROUND(Tabla1[[#This Row],[VALOR GLOSA DEFINITIVA]]-Tabla1[[#This Row],[VALOR LEVANTADO EN LIQUIDACION]],0)</f>
        <v>3213</v>
      </c>
    </row>
    <row r="222" spans="2:35" s="30" customFormat="1" ht="87.6" customHeight="1">
      <c r="B222" s="28" t="s">
        <v>439</v>
      </c>
      <c r="C222" s="120">
        <v>26</v>
      </c>
      <c r="D222" s="28" t="s">
        <v>84</v>
      </c>
      <c r="E222" s="57" t="str">
        <f>+Tabla1[[#This Row],[CODIGO ACTIVIDAD EN PPP Y LINEAMIENTO]]&amp;Tabla1[[#This Row],[ENTORNO/COMPONENTE]]</f>
        <v>26Entorno cuidador Laboral “Bienestar en nuestro entorno laboral”</v>
      </c>
      <c r="F222" s="56" t="str">
        <f>+VLOOKUP(Tabla1[[#This Row],[Columna1]],IG!$D$3:$L$1907,3,FALSE)</f>
        <v>ENTORNOS CUIDADORES</v>
      </c>
      <c r="G222" s="56" t="str">
        <f>+VLOOKUP(Tabla1[[#This Row],[Columna1]],IG!$D$3:$W$1907,4,FALSE)</f>
        <v>INTER ACCIÓN INTEGRADA PRÁCTICAS DE PROMOCIÓN DEL CUIDADO DE LA SALUD DE LOS TRABAJADORES INFORMALES Y GESTIÓN DEL RIESGO EN LAS UNIDADES DE TRABAJO INFORMAL</v>
      </c>
      <c r="H222" s="56" t="str">
        <f>+VLOOKUP(Tabla1[[#This Row],[Columna1]],IG!$D$3:$W$1907,5,FALSE)</f>
        <v xml:space="preserve">Asesorías de promoción del cuidado de la salud, gestión del riesgo la UTI y monitoreo del proceso con trabajadores de la economía informal en uti de mediano impacto </v>
      </c>
      <c r="I222" s="56" t="str">
        <f>+VLOOKUP(Tabla1[[#This Row],[Columna1]],IG!$D$3:$W$1907,6,FALSE)</f>
        <v xml:space="preserve">Asesoría de promoción del cuidado de la salud, gestión del riesgo y monitoreo del proceso en UTI de mediano impacto </v>
      </c>
      <c r="J222" s="56" t="str">
        <f>+VLOOKUP(Tabla1[[#This Row],[Columna1]],IG!$D$3:$W$1907,7,FALSE)</f>
        <v>Subred</v>
      </c>
      <c r="K222" s="27" t="s">
        <v>49</v>
      </c>
      <c r="L222" s="28" t="s">
        <v>30</v>
      </c>
      <c r="M222" s="57" t="str">
        <f>+Tabla1[[#This Row],[Columna1]]&amp;Tabla1[[#This Row],[LOCALIDAD]]&amp;Tabla1[[#This Row],[MES]]</f>
        <v>26Entorno cuidador Laboral “Bienestar en nuestro entorno laboral”SUBREDE. ABRIL 2025</v>
      </c>
      <c r="N222" s="27" t="s">
        <v>869</v>
      </c>
      <c r="O222" s="59">
        <f>+VLOOKUP(Tabla1[[#This Row],[concatenar]],IG!$M$3:$W$1907,2,FALSE)</f>
        <v>39359</v>
      </c>
      <c r="P222" s="59">
        <f>+VLOOKUP(Tabla1[[#This Row],[concatenar]],IG!$M$3:$W$1907,3,FALSE)</f>
        <v>40630.295700000002</v>
      </c>
      <c r="Q222" s="105">
        <f>+VLOOKUP(Tabla1[[#This Row],[concatenar]],IG!$M$3:$W$1907,8,FALSE)</f>
        <v>0</v>
      </c>
      <c r="R222" s="99">
        <f>+VLOOKUP(Tabla1[[#This Row],[concatenar]],IG!$M$3:$W$1907,9,FALSE)</f>
        <v>524</v>
      </c>
      <c r="S222" s="103">
        <f>+VLOOKUP(Tabla1[[#This Row],[concatenar]],IG!$M$3:$W$1907,10,FALSE)</f>
        <v>0</v>
      </c>
      <c r="T222" s="59">
        <f>+VLOOKUP(Tabla1[[#This Row],[concatenar]],IG!$M$3:$W$1907,11,FALSE)</f>
        <v>21290274.946800001</v>
      </c>
      <c r="U222" s="27" t="s">
        <v>440</v>
      </c>
      <c r="V222" s="29">
        <v>1</v>
      </c>
      <c r="W222" s="27"/>
      <c r="X222" s="27">
        <v>6.7757321293627701E-2</v>
      </c>
      <c r="Y222" s="60">
        <f>ROUND(Tabla1[[#This Row],[VALOR UNITARIO SEGUIMIENTO FINANCIERO
2024]]*Tabla1[[#This Row],[MET AFECTADA PORLA GLOSA
RECURSOS 2024]]*Tabla1[[#This Row],[Porcentaje de Glosa]],0)</f>
        <v>0</v>
      </c>
      <c r="Z222" s="60">
        <f>ROUND(Tabla1[[#This Row],[VALOR UNITARIO SEGUIMIENTO FINANCIERO
2025]]*Tabla1[[#This Row],[META AFECTADA PORLA GLOSA
RECURSOS 2025]]*Tabla1[[#This Row],[Porcentaje de Glosa]],0)</f>
        <v>2753</v>
      </c>
      <c r="AA222" s="60">
        <f>ROUND(Tabla1[[#This Row],[VALOR DE LA GLOSA 2024]]+Tabla1[[#This Row],[VALOR DE LA GLOSA 2025]],0)</f>
        <v>2753</v>
      </c>
      <c r="AB222" s="64" t="s">
        <v>876</v>
      </c>
      <c r="AC222" s="27" t="s">
        <v>874</v>
      </c>
      <c r="AD222" s="115">
        <v>0</v>
      </c>
      <c r="AE222" s="27" t="s">
        <v>875</v>
      </c>
      <c r="AF222" s="115">
        <f>ROUND(Tabla1[[#This Row],[VALOR TOTAL DE LA GLOSA]]-Tabla1[[#This Row],[Valor soportado por la Subred]],0)</f>
        <v>2753</v>
      </c>
      <c r="AG222" s="27"/>
      <c r="AH222" s="27"/>
      <c r="AI222" s="115">
        <f>ROUND(Tabla1[[#This Row],[VALOR GLOSA DEFINITIVA]]-Tabla1[[#This Row],[VALOR LEVANTADO EN LIQUIDACION]],0)</f>
        <v>2753</v>
      </c>
    </row>
    <row r="223" spans="2:35" s="30" customFormat="1" ht="87.6" customHeight="1">
      <c r="B223" s="28" t="s">
        <v>439</v>
      </c>
      <c r="C223" s="120">
        <v>36</v>
      </c>
      <c r="D223" s="28" t="s">
        <v>84</v>
      </c>
      <c r="E223" s="57" t="str">
        <f>+Tabla1[[#This Row],[CODIGO ACTIVIDAD EN PPP Y LINEAMIENTO]]&amp;Tabla1[[#This Row],[ENTORNO/COMPONENTE]]</f>
        <v>36Entorno cuidador Laboral “Bienestar en nuestro entorno laboral”</v>
      </c>
      <c r="F223" s="56" t="str">
        <f>+VLOOKUP(Tabla1[[#This Row],[Columna1]],IG!$D$3:$L$1907,3,FALSE)</f>
        <v>ENTORNOS CUIDADORES</v>
      </c>
      <c r="G223" s="56" t="str">
        <f>+VLOOKUP(Tabla1[[#This Row],[Columna1]],IG!$D$3:$W$1907,4,FALSE)</f>
        <v>INTER ACCIÓN INTEGRADA DE PLANES DE CUIDADO PARA LA SALUD A TRAVÉS DE LA DESVINCULACIÓN PROGRESIVA DE NIÑOS, NIÑAS Y ADOLESCENTES DEL TRABAJO INFANTIL</v>
      </c>
      <c r="H223" s="56" t="str">
        <f>+VLOOKUP(Tabla1[[#This Row],[Columna1]],IG!$D$3:$W$1907,5,FALSE)</f>
        <v>Caracterización del perfil del riesgo en niños, niñas y adolescentes trabajadores en zonas de concentración comercial referenciadas a nivel intersectorial o por otros espacios y procesos</v>
      </c>
      <c r="I223" s="56" t="str">
        <f>+VLOOKUP(Tabla1[[#This Row],[Columna1]],IG!$D$3:$W$1907,6,FALSE)</f>
        <v xml:space="preserve">Niños, Niñas y Adolescentes Trabajadores caracterizados 
</v>
      </c>
      <c r="J223" s="56" t="str">
        <f>+VLOOKUP(Tabla1[[#This Row],[Columna1]],IG!$D$3:$W$1907,7,FALSE)</f>
        <v>Subred</v>
      </c>
      <c r="K223" s="27" t="s">
        <v>49</v>
      </c>
      <c r="L223" s="28" t="s">
        <v>30</v>
      </c>
      <c r="M223" s="57" t="str">
        <f>+Tabla1[[#This Row],[Columna1]]&amp;Tabla1[[#This Row],[LOCALIDAD]]&amp;Tabla1[[#This Row],[MES]]</f>
        <v>36Entorno cuidador Laboral “Bienestar en nuestro entorno laboral”SUBREDE. ABRIL 2025</v>
      </c>
      <c r="N223" s="27" t="s">
        <v>869</v>
      </c>
      <c r="O223" s="59">
        <f>+VLOOKUP(Tabla1[[#This Row],[concatenar]],IG!$M$3:$W$1907,2,FALSE)</f>
        <v>39359</v>
      </c>
      <c r="P223" s="59">
        <f>+VLOOKUP(Tabla1[[#This Row],[concatenar]],IG!$M$3:$W$1907,3,FALSE)</f>
        <v>40630.295700000002</v>
      </c>
      <c r="Q223" s="105">
        <f>+VLOOKUP(Tabla1[[#This Row],[concatenar]],IG!$M$3:$W$1907,8,FALSE)</f>
        <v>0</v>
      </c>
      <c r="R223" s="99">
        <f>+VLOOKUP(Tabla1[[#This Row],[concatenar]],IG!$M$3:$W$1907,9,FALSE)</f>
        <v>46</v>
      </c>
      <c r="S223" s="103">
        <f>+VLOOKUP(Tabla1[[#This Row],[concatenar]],IG!$M$3:$W$1907,10,FALSE)</f>
        <v>0</v>
      </c>
      <c r="T223" s="59">
        <f>+VLOOKUP(Tabla1[[#This Row],[concatenar]],IG!$M$3:$W$1907,11,FALSE)</f>
        <v>1868993.6022000001</v>
      </c>
      <c r="U223" s="27" t="s">
        <v>440</v>
      </c>
      <c r="V223" s="29">
        <v>1</v>
      </c>
      <c r="W223" s="27"/>
      <c r="X223" s="27">
        <v>6.7757321293627701E-2</v>
      </c>
      <c r="Y223" s="60">
        <f>ROUND(Tabla1[[#This Row],[VALOR UNITARIO SEGUIMIENTO FINANCIERO
2024]]*Tabla1[[#This Row],[MET AFECTADA PORLA GLOSA
RECURSOS 2024]]*Tabla1[[#This Row],[Porcentaje de Glosa]],0)</f>
        <v>0</v>
      </c>
      <c r="Z223" s="60">
        <f>ROUND(Tabla1[[#This Row],[VALOR UNITARIO SEGUIMIENTO FINANCIERO
2025]]*Tabla1[[#This Row],[META AFECTADA PORLA GLOSA
RECURSOS 2025]]*Tabla1[[#This Row],[Porcentaje de Glosa]],0)</f>
        <v>2753</v>
      </c>
      <c r="AA223" s="60">
        <f>ROUND(Tabla1[[#This Row],[VALOR DE LA GLOSA 2024]]+Tabla1[[#This Row],[VALOR DE LA GLOSA 2025]],0)</f>
        <v>2753</v>
      </c>
      <c r="AB223" s="64" t="s">
        <v>877</v>
      </c>
      <c r="AC223" s="27" t="s">
        <v>874</v>
      </c>
      <c r="AD223" s="115">
        <v>0</v>
      </c>
      <c r="AE223" s="27" t="s">
        <v>875</v>
      </c>
      <c r="AF223" s="115">
        <f>ROUND(Tabla1[[#This Row],[VALOR TOTAL DE LA GLOSA]]-Tabla1[[#This Row],[Valor soportado por la Subred]],0)</f>
        <v>2753</v>
      </c>
      <c r="AG223" s="27"/>
      <c r="AH223" s="27"/>
      <c r="AI223" s="115">
        <f>ROUND(Tabla1[[#This Row],[VALOR GLOSA DEFINITIVA]]-Tabla1[[#This Row],[VALOR LEVANTADO EN LIQUIDACION]],0)</f>
        <v>2753</v>
      </c>
    </row>
    <row r="224" spans="2:35" s="30" customFormat="1" ht="87.6" customHeight="1">
      <c r="B224" s="28" t="s">
        <v>439</v>
      </c>
      <c r="C224" s="120">
        <v>25</v>
      </c>
      <c r="D224" s="28" t="s">
        <v>84</v>
      </c>
      <c r="E224" s="57" t="str">
        <f>+Tabla1[[#This Row],[CODIGO ACTIVIDAD EN PPP Y LINEAMIENTO]]&amp;Tabla1[[#This Row],[ENTORNO/COMPONENTE]]</f>
        <v>25Entorno cuidador Laboral “Bienestar en nuestro entorno laboral”</v>
      </c>
      <c r="F224" s="56" t="str">
        <f>+VLOOKUP(Tabla1[[#This Row],[Columna1]],IG!$D$3:$L$1907,3,FALSE)</f>
        <v>ENTORNOS CUIDADORES</v>
      </c>
      <c r="G224" s="56" t="str">
        <f>+VLOOKUP(Tabla1[[#This Row],[Columna1]],IG!$D$3:$W$1907,4,FALSE)</f>
        <v>INTER ACCIÓN INTEGRADA PRÁCTICAS DE PROMOCIÓN DEL CUIDADO DE LA SALUD DE LOS TRABAJADORES INFORMALES Y GESTIÓN DEL RIESGO EN LAS UNIDADES DE TRABAJO INFORMAL</v>
      </c>
      <c r="H224" s="56" t="str">
        <f>+VLOOKUP(Tabla1[[#This Row],[Columna1]],IG!$D$3:$W$1907,5,FALSE)</f>
        <v xml:space="preserve">Caracterización de las condiciones de salud y trabajo para la concertación de planes en UTI con trabajadores informales   </v>
      </c>
      <c r="I224" s="56" t="str">
        <f>+VLOOKUP(Tabla1[[#This Row],[Columna1]],IG!$D$3:$W$1907,6,FALSE)</f>
        <v>Unidad de Trabajo Informal con caracterización</v>
      </c>
      <c r="J224" s="56" t="str">
        <f>+VLOOKUP(Tabla1[[#This Row],[Columna1]],IG!$D$3:$W$1907,7,FALSE)</f>
        <v>Subred</v>
      </c>
      <c r="K224" s="27" t="s">
        <v>49</v>
      </c>
      <c r="L224" s="28" t="s">
        <v>30</v>
      </c>
      <c r="M224" s="57" t="str">
        <f>+Tabla1[[#This Row],[Columna1]]&amp;Tabla1[[#This Row],[LOCALIDAD]]&amp;Tabla1[[#This Row],[MES]]</f>
        <v>25Entorno cuidador Laboral “Bienestar en nuestro entorno laboral”SUBREDE. ABRIL 2025</v>
      </c>
      <c r="N224" s="27" t="s">
        <v>878</v>
      </c>
      <c r="O224" s="59">
        <f>+VLOOKUP(Tabla1[[#This Row],[concatenar]],IG!$M$3:$W$1907,2,FALSE)</f>
        <v>39359</v>
      </c>
      <c r="P224" s="59">
        <f>+VLOOKUP(Tabla1[[#This Row],[concatenar]],IG!$M$3:$W$1907,3,FALSE)</f>
        <v>40630.295700000002</v>
      </c>
      <c r="Q224" s="105">
        <f>+VLOOKUP(Tabla1[[#This Row],[concatenar]],IG!$M$3:$W$1907,8,FALSE)</f>
        <v>0</v>
      </c>
      <c r="R224" s="99">
        <f>+VLOOKUP(Tabla1[[#This Row],[concatenar]],IG!$M$3:$W$1907,9,FALSE)</f>
        <v>320</v>
      </c>
      <c r="S224" s="103">
        <f>+VLOOKUP(Tabla1[[#This Row],[concatenar]],IG!$M$3:$W$1907,10,FALSE)</f>
        <v>0</v>
      </c>
      <c r="T224" s="59">
        <f>+VLOOKUP(Tabla1[[#This Row],[concatenar]],IG!$M$3:$W$1907,11,FALSE)</f>
        <v>13001694.624000002</v>
      </c>
      <c r="U224" s="27" t="s">
        <v>444</v>
      </c>
      <c r="V224" s="29">
        <v>1</v>
      </c>
      <c r="W224" s="27"/>
      <c r="X224" s="27">
        <v>1</v>
      </c>
      <c r="Y224" s="60">
        <f>ROUND(Tabla1[[#This Row],[VALOR UNITARIO SEGUIMIENTO FINANCIERO
2024]]*Tabla1[[#This Row],[MET AFECTADA PORLA GLOSA
RECURSOS 2024]]*Tabla1[[#This Row],[Porcentaje de Glosa]],0)</f>
        <v>0</v>
      </c>
      <c r="Z224" s="60">
        <f>ROUND(Tabla1[[#This Row],[VALOR UNITARIO SEGUIMIENTO FINANCIERO
2025]]*Tabla1[[#This Row],[META AFECTADA PORLA GLOSA
RECURSOS 2025]]*Tabla1[[#This Row],[Porcentaje de Glosa]],0)</f>
        <v>40630</v>
      </c>
      <c r="AA224" s="60">
        <f>ROUND(Tabla1[[#This Row],[VALOR DE LA GLOSA 2024]]+Tabla1[[#This Row],[VALOR DE LA GLOSA 2025]],0)</f>
        <v>40630</v>
      </c>
      <c r="AB224" s="64" t="s">
        <v>879</v>
      </c>
      <c r="AC224" s="27" t="s">
        <v>880</v>
      </c>
      <c r="AD224" s="115">
        <v>0</v>
      </c>
      <c r="AE224" s="27" t="s">
        <v>881</v>
      </c>
      <c r="AF224" s="115">
        <f>ROUND(Tabla1[[#This Row],[VALOR TOTAL DE LA GLOSA]]-Tabla1[[#This Row],[Valor soportado por la Subred]],0)</f>
        <v>40630</v>
      </c>
      <c r="AG224" s="27"/>
      <c r="AH224" s="27"/>
      <c r="AI224" s="115">
        <f>ROUND(Tabla1[[#This Row],[VALOR GLOSA DEFINITIVA]]-Tabla1[[#This Row],[VALOR LEVANTADO EN LIQUIDACION]],0)</f>
        <v>40630</v>
      </c>
    </row>
    <row r="225" spans="2:35" s="30" customFormat="1" ht="87.6" customHeight="1">
      <c r="B225" s="28" t="s">
        <v>439</v>
      </c>
      <c r="C225" s="120">
        <v>29</v>
      </c>
      <c r="D225" s="28" t="s">
        <v>84</v>
      </c>
      <c r="E225" s="57" t="str">
        <f>+Tabla1[[#This Row],[CODIGO ACTIVIDAD EN PPP Y LINEAMIENTO]]&amp;Tabla1[[#This Row],[ENTORNO/COMPONENTE]]</f>
        <v>29Entorno cuidador Laboral “Bienestar en nuestro entorno laboral”</v>
      </c>
      <c r="F225" s="56" t="str">
        <f>+VLOOKUP(Tabla1[[#This Row],[Columna1]],IG!$D$3:$L$1907,3,FALSE)</f>
        <v>ENTORNOS CUIDADORES</v>
      </c>
      <c r="G225" s="56" t="str">
        <f>+VLOOKUP(Tabla1[[#This Row],[Columna1]],IG!$D$3:$W$1907,4,FALSE)</f>
        <v>INTER ACCIÓN INTEGRADA PRÁCTICAS DE PROMOCIÓN DEL CUIDADO DE LA SALUD DE LOS TRABAJADORES INFORMALES Y GESTIÓN DEL RIESGO EN LAS UNIDADES DE TRABAJO INFORMAL</v>
      </c>
      <c r="H225" s="56" t="str">
        <f>+VLOOKUP(Tabla1[[#This Row],[Columna1]],IG!$D$3:$W$1907,5,FALSE)</f>
        <v xml:space="preserve">Asesorías de seguimiento a la continuidad de cambios en la UTI y monitoreo del cuidado de la salud de los trabajadores de la economía informal </v>
      </c>
      <c r="I225" s="56" t="str">
        <f>+VLOOKUP(Tabla1[[#This Row],[Columna1]],IG!$D$3:$W$1907,6,FALSE)</f>
        <v>Asesorías de seguimiento a la continuidad de cambios en la UTI y monitoreo del cuidado de la salud de los trabajadores de la economía informal.</v>
      </c>
      <c r="J225" s="56" t="str">
        <f>+VLOOKUP(Tabla1[[#This Row],[Columna1]],IG!$D$3:$W$1907,7,FALSE)</f>
        <v>Subred</v>
      </c>
      <c r="K225" s="27" t="s">
        <v>49</v>
      </c>
      <c r="L225" s="28" t="s">
        <v>243</v>
      </c>
      <c r="M225" s="57" t="str">
        <f>+Tabla1[[#This Row],[Columna1]]&amp;Tabla1[[#This Row],[LOCALIDAD]]&amp;Tabla1[[#This Row],[MES]]</f>
        <v>29Entorno cuidador Laboral “Bienestar en nuestro entorno laboral”SUBREDF. MAYO 2025</v>
      </c>
      <c r="N225" s="27" t="s">
        <v>878</v>
      </c>
      <c r="O225" s="59">
        <f>+VLOOKUP(Tabla1[[#This Row],[concatenar]],IG!$M$3:$W$1907,2,FALSE)</f>
        <v>39359</v>
      </c>
      <c r="P225" s="59">
        <f>+VLOOKUP(Tabla1[[#This Row],[concatenar]],IG!$M$3:$W$1907,3,FALSE)</f>
        <v>40630.295700000002</v>
      </c>
      <c r="Q225" s="105">
        <f>+VLOOKUP(Tabla1[[#This Row],[concatenar]],IG!$M$3:$W$1907,8,FALSE)</f>
        <v>0</v>
      </c>
      <c r="R225" s="99">
        <f>+VLOOKUP(Tabla1[[#This Row],[concatenar]],IG!$M$3:$W$1907,9,FALSE)</f>
        <v>42</v>
      </c>
      <c r="S225" s="103">
        <f>+VLOOKUP(Tabla1[[#This Row],[concatenar]],IG!$M$3:$W$1907,10,FALSE)</f>
        <v>0</v>
      </c>
      <c r="T225" s="59">
        <f>+VLOOKUP(Tabla1[[#This Row],[concatenar]],IG!$M$3:$W$1907,11,FALSE)</f>
        <v>1706472.4194</v>
      </c>
      <c r="U225" s="27" t="s">
        <v>444</v>
      </c>
      <c r="V225" s="29">
        <v>1</v>
      </c>
      <c r="W225" s="27"/>
      <c r="X225" s="27">
        <v>5</v>
      </c>
      <c r="Y225" s="60">
        <f>ROUND(Tabla1[[#This Row],[VALOR UNITARIO SEGUIMIENTO FINANCIERO
2024]]*Tabla1[[#This Row],[MET AFECTADA PORLA GLOSA
RECURSOS 2024]]*Tabla1[[#This Row],[Porcentaje de Glosa]],0)</f>
        <v>0</v>
      </c>
      <c r="Z225" s="60">
        <f>ROUND(Tabla1[[#This Row],[VALOR UNITARIO SEGUIMIENTO FINANCIERO
2025]]*Tabla1[[#This Row],[META AFECTADA PORLA GLOSA
RECURSOS 2025]]*Tabla1[[#This Row],[Porcentaje de Glosa]],0)</f>
        <v>203151</v>
      </c>
      <c r="AA225" s="60">
        <f>ROUND(Tabla1[[#This Row],[VALOR DE LA GLOSA 2024]]+Tabla1[[#This Row],[VALOR DE LA GLOSA 2025]],0)</f>
        <v>203151</v>
      </c>
      <c r="AB225" s="64" t="s">
        <v>882</v>
      </c>
      <c r="AC225" s="27" t="s">
        <v>880</v>
      </c>
      <c r="AD225" s="115">
        <v>0</v>
      </c>
      <c r="AE225" s="27" t="s">
        <v>883</v>
      </c>
      <c r="AF225" s="115">
        <f>ROUND(Tabla1[[#This Row],[VALOR TOTAL DE LA GLOSA]]-Tabla1[[#This Row],[Valor soportado por la Subred]],0)</f>
        <v>203151</v>
      </c>
      <c r="AG225" s="27"/>
      <c r="AH225" s="27"/>
      <c r="AI225" s="115">
        <f>ROUND(Tabla1[[#This Row],[VALOR GLOSA DEFINITIVA]]-Tabla1[[#This Row],[VALOR LEVANTADO EN LIQUIDACION]],0)</f>
        <v>203151</v>
      </c>
    </row>
    <row r="226" spans="2:35" s="30" customFormat="1" ht="87.6" customHeight="1">
      <c r="B226" s="27" t="s">
        <v>439</v>
      </c>
      <c r="C226" s="65">
        <v>69</v>
      </c>
      <c r="D226" s="27" t="s">
        <v>24</v>
      </c>
      <c r="E226" s="57" t="str">
        <f>+Tabla1[[#This Row],[CODIGO ACTIVIDAD EN PPP Y LINEAMIENTO]]&amp;Tabla1[[#This Row],[ENTORNO/COMPONENTE]]</f>
        <v>69Macro, meso y micro gestión de la salud pública</v>
      </c>
      <c r="F226" s="56" t="str">
        <f>+VLOOKUP(Tabla1[[#This Row],[Columna1]],IG!$D$3:$L$1907,3,FALSE)</f>
        <v>ENTORNOS CUIDADORES</v>
      </c>
      <c r="G226" s="56" t="str">
        <f>+VLOOKUP(Tabla1[[#This Row],[Columna1]],IG!$D$3:$W$1907,4,FALSE)</f>
        <v xml:space="preserve">PROCEDIMIENTO DE ACTIVACION DE RUTAS, CANALIZACION SECTORIAL E INTERSECTORIAL DISTRITAL </v>
      </c>
      <c r="H226" s="56" t="str">
        <f>+VLOOKUP(Tabla1[[#This Row],[Columna1]],IG!$D$3:$W$1907,5,FALSE)</f>
        <v>Operación de las fases 1 a la 7 del procedimiento de activacion de rutas y canalización sectoral e intersectorial en la subred</v>
      </c>
      <c r="I226" s="56" t="str">
        <f>+VLOOKUP(Tabla1[[#This Row],[Columna1]],IG!$D$3:$W$1907,6,FALSE)</f>
        <v xml:space="preserve">Indicador Tablero de Control </v>
      </c>
      <c r="J226" s="56" t="str">
        <f>+VLOOKUP(Tabla1[[#This Row],[Columna1]],IG!$D$3:$W$1907,7,FALSE)</f>
        <v>Subred</v>
      </c>
      <c r="K226" s="27" t="s">
        <v>49</v>
      </c>
      <c r="L226" s="28" t="s">
        <v>243</v>
      </c>
      <c r="M226" s="57" t="str">
        <f>+Tabla1[[#This Row],[Columna1]]&amp;Tabla1[[#This Row],[LOCALIDAD]]&amp;Tabla1[[#This Row],[MES]]</f>
        <v>69Macro, meso y micro gestión de la salud públicaSUBREDF. MAYO 2025</v>
      </c>
      <c r="N226" s="27" t="s">
        <v>884</v>
      </c>
      <c r="O226" s="59">
        <f>+VLOOKUP(Tabla1[[#This Row],[concatenar]],IG!$M$3:$W$1907,2,FALSE)</f>
        <v>11126848</v>
      </c>
      <c r="P226" s="59">
        <f>+VLOOKUP(Tabla1[[#This Row],[concatenar]],IG!$M$3:$W$1907,3,FALSE)</f>
        <v>11486245.190400001</v>
      </c>
      <c r="Q226" s="105">
        <f>+VLOOKUP(Tabla1[[#This Row],[concatenar]],IG!$M$3:$W$1907,8,FALSE)</f>
        <v>0</v>
      </c>
      <c r="R226" s="99">
        <f>+VLOOKUP(Tabla1[[#This Row],[concatenar]],IG!$M$3:$W$1907,9,FALSE)</f>
        <v>4</v>
      </c>
      <c r="S226" s="103">
        <f>+VLOOKUP(Tabla1[[#This Row],[concatenar]],IG!$M$3:$W$1907,10,FALSE)</f>
        <v>0</v>
      </c>
      <c r="T226" s="59">
        <f>+VLOOKUP(Tabla1[[#This Row],[concatenar]],IG!$M$3:$W$1907,11,FALSE)</f>
        <v>45944980.761600003</v>
      </c>
      <c r="U226" s="27" t="s">
        <v>444</v>
      </c>
      <c r="V226" s="29">
        <v>1</v>
      </c>
      <c r="W226" s="27"/>
      <c r="X226" s="27">
        <v>0.48148523283503097</v>
      </c>
      <c r="Y226" s="60">
        <f>ROUND(Tabla1[[#This Row],[VALOR UNITARIO SEGUIMIENTO FINANCIERO
2024]]*Tabla1[[#This Row],[MET AFECTADA PORLA GLOSA
RECURSOS 2024]]*Tabla1[[#This Row],[Porcentaje de Glosa]],0)</f>
        <v>0</v>
      </c>
      <c r="Z226" s="60">
        <f>ROUND(Tabla1[[#This Row],[VALOR UNITARIO SEGUIMIENTO FINANCIERO
2025]]*Tabla1[[#This Row],[META AFECTADA PORLA GLOSA
RECURSOS 2025]]*Tabla1[[#This Row],[Porcentaje de Glosa]],0)</f>
        <v>5530457</v>
      </c>
      <c r="AA226" s="60">
        <f>ROUND(Tabla1[[#This Row],[VALOR DE LA GLOSA 2024]]+Tabla1[[#This Row],[VALOR DE LA GLOSA 2025]],0)</f>
        <v>5530457</v>
      </c>
      <c r="AB226" s="64" t="s">
        <v>885</v>
      </c>
      <c r="AC226" s="27" t="s">
        <v>886</v>
      </c>
      <c r="AD226" s="115">
        <v>0</v>
      </c>
      <c r="AE226" s="27" t="s">
        <v>887</v>
      </c>
      <c r="AF226" s="115">
        <f>ROUND(Tabla1[[#This Row],[VALOR TOTAL DE LA GLOSA]]-Tabla1[[#This Row],[Valor soportado por la Subred]],0)</f>
        <v>5530457</v>
      </c>
      <c r="AG226" s="27"/>
      <c r="AH226" s="27"/>
      <c r="AI226" s="115">
        <f>ROUND(Tabla1[[#This Row],[VALOR GLOSA DEFINITIVA]]-Tabla1[[#This Row],[VALOR LEVANTADO EN LIQUIDACION]],0)</f>
        <v>5530457</v>
      </c>
    </row>
    <row r="227" spans="2:35" s="30" customFormat="1" ht="87.6" customHeight="1">
      <c r="B227" s="28" t="s">
        <v>439</v>
      </c>
      <c r="C227" s="120">
        <v>69</v>
      </c>
      <c r="D227" s="28" t="s">
        <v>24</v>
      </c>
      <c r="E227" s="57" t="str">
        <f>+Tabla1[[#This Row],[CODIGO ACTIVIDAD EN PPP Y LINEAMIENTO]]&amp;Tabla1[[#This Row],[ENTORNO/COMPONENTE]]</f>
        <v>69Macro, meso y micro gestión de la salud pública</v>
      </c>
      <c r="F227" s="56" t="str">
        <f>+VLOOKUP(Tabla1[[#This Row],[Columna1]],IG!$D$3:$L$1907,3,FALSE)</f>
        <v>ENTORNOS CUIDADORES</v>
      </c>
      <c r="G227" s="56" t="str">
        <f>+VLOOKUP(Tabla1[[#This Row],[Columna1]],IG!$D$3:$W$1907,4,FALSE)</f>
        <v xml:space="preserve">PROCEDIMIENTO DE ACTIVACION DE RUTAS, CANALIZACION SECTORIAL E INTERSECTORIAL DISTRITAL </v>
      </c>
      <c r="H227" s="56" t="str">
        <f>+VLOOKUP(Tabla1[[#This Row],[Columna1]],IG!$D$3:$W$1907,5,FALSE)</f>
        <v>Operación de las fases 1 a la 7 del procedimiento de activacion de rutas y canalización sectoral e intersectorial en la subred</v>
      </c>
      <c r="I227" s="56" t="str">
        <f>+VLOOKUP(Tabla1[[#This Row],[Columna1]],IG!$D$3:$W$1907,6,FALSE)</f>
        <v xml:space="preserve">Indicador Tablero de Control </v>
      </c>
      <c r="J227" s="56" t="str">
        <f>+VLOOKUP(Tabla1[[#This Row],[Columna1]],IG!$D$3:$W$1907,7,FALSE)</f>
        <v>Subred</v>
      </c>
      <c r="K227" s="27" t="s">
        <v>49</v>
      </c>
      <c r="L227" s="28" t="s">
        <v>243</v>
      </c>
      <c r="M227" s="57" t="str">
        <f>+Tabla1[[#This Row],[Columna1]]&amp;Tabla1[[#This Row],[LOCALIDAD]]&amp;Tabla1[[#This Row],[MES]]</f>
        <v>69Macro, meso y micro gestión de la salud públicaSUBREDF. MAYO 2025</v>
      </c>
      <c r="N227" s="27" t="s">
        <v>884</v>
      </c>
      <c r="O227" s="59">
        <f>+VLOOKUP(Tabla1[[#This Row],[concatenar]],IG!$M$3:$W$1907,2,FALSE)</f>
        <v>11126848</v>
      </c>
      <c r="P227" s="59">
        <f>+VLOOKUP(Tabla1[[#This Row],[concatenar]],IG!$M$3:$W$1907,3,FALSE)</f>
        <v>11486245.190400001</v>
      </c>
      <c r="Q227" s="105">
        <f>+VLOOKUP(Tabla1[[#This Row],[concatenar]],IG!$M$3:$W$1907,8,FALSE)</f>
        <v>0</v>
      </c>
      <c r="R227" s="99">
        <f>+VLOOKUP(Tabla1[[#This Row],[concatenar]],IG!$M$3:$W$1907,9,FALSE)</f>
        <v>4</v>
      </c>
      <c r="S227" s="103">
        <f>+VLOOKUP(Tabla1[[#This Row],[concatenar]],IG!$M$3:$W$1907,10,FALSE)</f>
        <v>0</v>
      </c>
      <c r="T227" s="59">
        <f>+VLOOKUP(Tabla1[[#This Row],[concatenar]],IG!$M$3:$W$1907,11,FALSE)</f>
        <v>45944980.761600003</v>
      </c>
      <c r="U227" s="27" t="s">
        <v>440</v>
      </c>
      <c r="V227" s="29">
        <v>1</v>
      </c>
      <c r="W227" s="27"/>
      <c r="X227" s="27">
        <v>1.171649463818167E-2</v>
      </c>
      <c r="Y227" s="60">
        <f>ROUND(Tabla1[[#This Row],[VALOR UNITARIO SEGUIMIENTO FINANCIERO
2024]]*Tabla1[[#This Row],[MET AFECTADA PORLA GLOSA
RECURSOS 2024]]*Tabla1[[#This Row],[Porcentaje de Glosa]],0)</f>
        <v>0</v>
      </c>
      <c r="Z227" s="60">
        <f>ROUND(Tabla1[[#This Row],[VALOR UNITARIO SEGUIMIENTO FINANCIERO
2025]]*Tabla1[[#This Row],[META AFECTADA PORLA GLOSA
RECURSOS 2025]]*Tabla1[[#This Row],[Porcentaje de Glosa]],0)</f>
        <v>134579</v>
      </c>
      <c r="AA227" s="60">
        <f>ROUND(Tabla1[[#This Row],[VALOR DE LA GLOSA 2024]]+Tabla1[[#This Row],[VALOR DE LA GLOSA 2025]],0)</f>
        <v>134579</v>
      </c>
      <c r="AB227" s="64" t="s">
        <v>888</v>
      </c>
      <c r="AC227" s="27" t="s">
        <v>889</v>
      </c>
      <c r="AD227" s="115">
        <v>134579</v>
      </c>
      <c r="AE227" s="27" t="s">
        <v>890</v>
      </c>
      <c r="AF227" s="115">
        <f>ROUND(Tabla1[[#This Row],[VALOR TOTAL DE LA GLOSA]]-Tabla1[[#This Row],[Valor soportado por la Subred]],0)</f>
        <v>0</v>
      </c>
      <c r="AG227" s="27"/>
      <c r="AH227" s="27"/>
      <c r="AI227" s="115">
        <f>ROUND(Tabla1[[#This Row],[VALOR GLOSA DEFINITIVA]]-Tabla1[[#This Row],[VALOR LEVANTADO EN LIQUIDACION]],0)</f>
        <v>0</v>
      </c>
    </row>
    <row r="228" spans="2:35" s="30" customFormat="1" ht="87.6" customHeight="1">
      <c r="B228" s="27" t="s">
        <v>439</v>
      </c>
      <c r="C228" s="65">
        <v>75</v>
      </c>
      <c r="D228" s="27" t="s">
        <v>24</v>
      </c>
      <c r="E228" s="57" t="str">
        <f>+Tabla1[[#This Row],[CODIGO ACTIVIDAD EN PPP Y LINEAMIENTO]]&amp;Tabla1[[#This Row],[ENTORNO/COMPONENTE]]</f>
        <v>75Macro, meso y micro gestión de la salud pública</v>
      </c>
      <c r="F228" s="56" t="str">
        <f>+VLOOKUP(Tabla1[[#This Row],[Columna1]],IG!$D$3:$L$1907,3,FALSE)</f>
        <v>ENTORNOS CUIDADORES</v>
      </c>
      <c r="G228" s="56" t="str">
        <f>+VLOOKUP(Tabla1[[#This Row],[Columna1]],IG!$D$3:$W$1907,4,FALSE)</f>
        <v>IMPLEMENTACIÓN CONCEPTUAL, METODOLÓGICA Y TÉCNICA</v>
      </c>
      <c r="H228" s="56" t="str">
        <f>+VLOOKUP(Tabla1[[#This Row],[Columna1]],IG!$D$3:$W$1907,5,FALSE)</f>
        <v>Gestión para la implementación y operación del sistema de información del Programa Ampliado de Inmunizaciones</v>
      </c>
      <c r="I228" s="56" t="str">
        <f>+VLOOKUP(Tabla1[[#This Row],[Columna1]],IG!$D$3:$W$1907,6,FALSE)</f>
        <v>Avance mensual al plan de acción</v>
      </c>
      <c r="J228" s="56" t="str">
        <f>+VLOOKUP(Tabla1[[#This Row],[Columna1]],IG!$D$3:$W$1907,7,FALSE)</f>
        <v>Subred</v>
      </c>
      <c r="K228" s="27" t="s">
        <v>49</v>
      </c>
      <c r="L228" s="28" t="s">
        <v>243</v>
      </c>
      <c r="M228" s="57" t="str">
        <f>+Tabla1[[#This Row],[Columna1]]&amp;Tabla1[[#This Row],[LOCALIDAD]]&amp;Tabla1[[#This Row],[MES]]</f>
        <v>75Macro, meso y micro gestión de la salud públicaSUBREDF. MAYO 2025</v>
      </c>
      <c r="N228" s="27" t="s">
        <v>891</v>
      </c>
      <c r="O228" s="59">
        <f>+VLOOKUP(Tabla1[[#This Row],[concatenar]],IG!$M$3:$W$1907,2,FALSE)</f>
        <v>3296912</v>
      </c>
      <c r="P228" s="59">
        <f>+VLOOKUP(Tabla1[[#This Row],[concatenar]],IG!$M$3:$W$1907,3,FALSE)</f>
        <v>3403402.2576000001</v>
      </c>
      <c r="Q228" s="105">
        <f>+VLOOKUP(Tabla1[[#This Row],[concatenar]],IG!$M$3:$W$1907,8,FALSE)</f>
        <v>0</v>
      </c>
      <c r="R228" s="99">
        <f>+VLOOKUP(Tabla1[[#This Row],[concatenar]],IG!$M$3:$W$1907,9,FALSE)</f>
        <v>1</v>
      </c>
      <c r="S228" s="103">
        <f>+VLOOKUP(Tabla1[[#This Row],[concatenar]],IG!$M$3:$W$1907,10,FALSE)</f>
        <v>0</v>
      </c>
      <c r="T228" s="59">
        <f>+VLOOKUP(Tabla1[[#This Row],[concatenar]],IG!$M$3:$W$1907,11,FALSE)</f>
        <v>3403402.2576000001</v>
      </c>
      <c r="U228" s="27" t="s">
        <v>444</v>
      </c>
      <c r="V228" s="29">
        <v>1</v>
      </c>
      <c r="W228" s="27"/>
      <c r="X228" s="27">
        <v>0.19999999999999998</v>
      </c>
      <c r="Y228" s="60">
        <f>ROUND(Tabla1[[#This Row],[VALOR UNITARIO SEGUIMIENTO FINANCIERO
2024]]*Tabla1[[#This Row],[MET AFECTADA PORLA GLOSA
RECURSOS 2024]]*Tabla1[[#This Row],[Porcentaje de Glosa]],0)</f>
        <v>0</v>
      </c>
      <c r="Z228" s="60">
        <f>ROUND(Tabla1[[#This Row],[VALOR UNITARIO SEGUIMIENTO FINANCIERO
2025]]*Tabla1[[#This Row],[META AFECTADA PORLA GLOSA
RECURSOS 2025]]*Tabla1[[#This Row],[Porcentaje de Glosa]],0)</f>
        <v>680680</v>
      </c>
      <c r="AA228" s="60">
        <f>ROUND(Tabla1[[#This Row],[VALOR DE LA GLOSA 2024]]+Tabla1[[#This Row],[VALOR DE LA GLOSA 2025]],0)</f>
        <v>680680</v>
      </c>
      <c r="AB228" s="64" t="s">
        <v>892</v>
      </c>
      <c r="AC228" s="27" t="s">
        <v>893</v>
      </c>
      <c r="AD228" s="115">
        <v>0</v>
      </c>
      <c r="AE228" s="27" t="s">
        <v>894</v>
      </c>
      <c r="AF228" s="115">
        <f>ROUND(Tabla1[[#This Row],[VALOR TOTAL DE LA GLOSA]]-Tabla1[[#This Row],[Valor soportado por la Subred]],0)</f>
        <v>680680</v>
      </c>
      <c r="AG228" s="27"/>
      <c r="AH228" s="27"/>
      <c r="AI228" s="115">
        <f>ROUND(Tabla1[[#This Row],[VALOR GLOSA DEFINITIVA]]-Tabla1[[#This Row],[VALOR LEVANTADO EN LIQUIDACION]],0)</f>
        <v>680680</v>
      </c>
    </row>
    <row r="229" spans="2:35" s="30" customFormat="1" ht="87.6" customHeight="1">
      <c r="B229" s="28" t="s">
        <v>439</v>
      </c>
      <c r="C229" s="120">
        <v>76</v>
      </c>
      <c r="D229" s="27" t="s">
        <v>24</v>
      </c>
      <c r="E229" s="57" t="str">
        <f>+Tabla1[[#This Row],[CODIGO ACTIVIDAD EN PPP Y LINEAMIENTO]]&amp;Tabla1[[#This Row],[ENTORNO/COMPONENTE]]</f>
        <v>76Macro, meso y micro gestión de la salud pública</v>
      </c>
      <c r="F229" s="56" t="str">
        <f>+VLOOKUP(Tabla1[[#This Row],[Columna1]],IG!$D$3:$L$1907,3,FALSE)</f>
        <v>ENTORNOS CUIDADORES</v>
      </c>
      <c r="G229" s="56" t="str">
        <f>+VLOOKUP(Tabla1[[#This Row],[Columna1]],IG!$D$3:$W$1907,4,FALSE)</f>
        <v>IMPLEMENTACIÓN CONCEPTUAL, METODOLÓGICA Y TÉCNICA</v>
      </c>
      <c r="H229" s="56" t="str">
        <f>+VLOOKUP(Tabla1[[#This Row],[Columna1]],IG!$D$3:$W$1907,5,FALSE)</f>
        <v>Seguimiento supervisión y monitoreo de la modalidad extramural del PAI</v>
      </c>
      <c r="I229" s="56" t="str">
        <f>+VLOOKUP(Tabla1[[#This Row],[Columna1]],IG!$D$3:$W$1907,6,FALSE)</f>
        <v>Avance mensual al plan de acción</v>
      </c>
      <c r="J229" s="56" t="str">
        <f>+VLOOKUP(Tabla1[[#This Row],[Columna1]],IG!$D$3:$W$1907,7,FALSE)</f>
        <v>Subred</v>
      </c>
      <c r="K229" s="27" t="s">
        <v>49</v>
      </c>
      <c r="L229" s="28" t="s">
        <v>30</v>
      </c>
      <c r="M229" s="57" t="str">
        <f>+Tabla1[[#This Row],[Columna1]]&amp;Tabla1[[#This Row],[LOCALIDAD]]&amp;Tabla1[[#This Row],[MES]]</f>
        <v>76Macro, meso y micro gestión de la salud públicaSUBREDE. ABRIL 2025</v>
      </c>
      <c r="N229" s="27" t="s">
        <v>891</v>
      </c>
      <c r="O229" s="59">
        <f>+VLOOKUP(Tabla1[[#This Row],[concatenar]],IG!$M$3:$W$1907,2,FALSE)</f>
        <v>6181480</v>
      </c>
      <c r="P229" s="59">
        <f>+VLOOKUP(Tabla1[[#This Row],[concatenar]],IG!$M$3:$W$1907,3,FALSE)</f>
        <v>6381141.8039999995</v>
      </c>
      <c r="Q229" s="105">
        <f>+VLOOKUP(Tabla1[[#This Row],[concatenar]],IG!$M$3:$W$1907,8,FALSE)</f>
        <v>0</v>
      </c>
      <c r="R229" s="99">
        <f>+VLOOKUP(Tabla1[[#This Row],[concatenar]],IG!$M$3:$W$1907,9,FALSE)</f>
        <v>3.1629999999999998</v>
      </c>
      <c r="S229" s="103">
        <f>+VLOOKUP(Tabla1[[#This Row],[concatenar]],IG!$M$3:$W$1907,10,FALSE)</f>
        <v>0</v>
      </c>
      <c r="T229" s="59">
        <f>+VLOOKUP(Tabla1[[#This Row],[concatenar]],IG!$M$3:$W$1907,11,FALSE)</f>
        <v>20183551.526051998</v>
      </c>
      <c r="U229" s="27" t="s">
        <v>444</v>
      </c>
      <c r="V229" s="29">
        <v>1</v>
      </c>
      <c r="W229" s="27"/>
      <c r="X229" s="27">
        <v>0.63259999999999994</v>
      </c>
      <c r="Y229" s="60">
        <f>ROUND(Tabla1[[#This Row],[VALOR UNITARIO SEGUIMIENTO FINANCIERO
2024]]*Tabla1[[#This Row],[MET AFECTADA PORLA GLOSA
RECURSOS 2024]]*Tabla1[[#This Row],[Porcentaje de Glosa]],0)</f>
        <v>0</v>
      </c>
      <c r="Z229" s="60">
        <f>ROUND(Tabla1[[#This Row],[VALOR UNITARIO SEGUIMIENTO FINANCIERO
2025]]*Tabla1[[#This Row],[META AFECTADA PORLA GLOSA
RECURSOS 2025]]*Tabla1[[#This Row],[Porcentaje de Glosa]],0)</f>
        <v>4036710</v>
      </c>
      <c r="AA229" s="60">
        <f>ROUND(Tabla1[[#This Row],[VALOR DE LA GLOSA 2024]]+Tabla1[[#This Row],[VALOR DE LA GLOSA 2025]],0)</f>
        <v>4036710</v>
      </c>
      <c r="AB229" s="64" t="s">
        <v>895</v>
      </c>
      <c r="AC229" s="27" t="s">
        <v>896</v>
      </c>
      <c r="AD229" s="115">
        <v>2018355.1526051997</v>
      </c>
      <c r="AE229" s="27" t="s">
        <v>897</v>
      </c>
      <c r="AF229" s="115">
        <f>ROUND(Tabla1[[#This Row],[VALOR TOTAL DE LA GLOSA]]-Tabla1[[#This Row],[Valor soportado por la Subred]],0)</f>
        <v>2018355</v>
      </c>
      <c r="AG229" s="27"/>
      <c r="AH229" s="27"/>
      <c r="AI229" s="115">
        <f>ROUND(Tabla1[[#This Row],[VALOR GLOSA DEFINITIVA]]-Tabla1[[#This Row],[VALOR LEVANTADO EN LIQUIDACION]],0)</f>
        <v>2018355</v>
      </c>
    </row>
    <row r="230" spans="2:35" s="30" customFormat="1" ht="87.6" customHeight="1">
      <c r="B230" s="28" t="s">
        <v>439</v>
      </c>
      <c r="C230" s="120">
        <v>76</v>
      </c>
      <c r="D230" s="27" t="s">
        <v>24</v>
      </c>
      <c r="E230" s="57" t="str">
        <f>+Tabla1[[#This Row],[CODIGO ACTIVIDAD EN PPP Y LINEAMIENTO]]&amp;Tabla1[[#This Row],[ENTORNO/COMPONENTE]]</f>
        <v>76Macro, meso y micro gestión de la salud pública</v>
      </c>
      <c r="F230" s="56" t="str">
        <f>+VLOOKUP(Tabla1[[#This Row],[Columna1]],IG!$D$3:$L$1907,3,FALSE)</f>
        <v>ENTORNOS CUIDADORES</v>
      </c>
      <c r="G230" s="56" t="str">
        <f>+VLOOKUP(Tabla1[[#This Row],[Columna1]],IG!$D$3:$W$1907,4,FALSE)</f>
        <v>IMPLEMENTACIÓN CONCEPTUAL, METODOLÓGICA Y TÉCNICA</v>
      </c>
      <c r="H230" s="56" t="str">
        <f>+VLOOKUP(Tabla1[[#This Row],[Columna1]],IG!$D$3:$W$1907,5,FALSE)</f>
        <v>Seguimiento supervisión y monitoreo de la modalidad extramural del PAI</v>
      </c>
      <c r="I230" s="56" t="str">
        <f>+VLOOKUP(Tabla1[[#This Row],[Columna1]],IG!$D$3:$W$1907,6,FALSE)</f>
        <v>Avance mensual al plan de acción</v>
      </c>
      <c r="J230" s="56" t="str">
        <f>+VLOOKUP(Tabla1[[#This Row],[Columna1]],IG!$D$3:$W$1907,7,FALSE)</f>
        <v>Subred</v>
      </c>
      <c r="K230" s="27" t="s">
        <v>49</v>
      </c>
      <c r="L230" s="28" t="s">
        <v>243</v>
      </c>
      <c r="M230" s="57" t="str">
        <f>+Tabla1[[#This Row],[Columna1]]&amp;Tabla1[[#This Row],[LOCALIDAD]]&amp;Tabla1[[#This Row],[MES]]</f>
        <v>76Macro, meso y micro gestión de la salud públicaSUBREDF. MAYO 2025</v>
      </c>
      <c r="N230" s="27" t="s">
        <v>891</v>
      </c>
      <c r="O230" s="59">
        <f>+VLOOKUP(Tabla1[[#This Row],[concatenar]],IG!$M$3:$W$1907,2,FALSE)</f>
        <v>6181480</v>
      </c>
      <c r="P230" s="59">
        <f>+VLOOKUP(Tabla1[[#This Row],[concatenar]],IG!$M$3:$W$1907,3,FALSE)</f>
        <v>6381141.8039999995</v>
      </c>
      <c r="Q230" s="105">
        <f>+VLOOKUP(Tabla1[[#This Row],[concatenar]],IG!$M$3:$W$1907,8,FALSE)</f>
        <v>0</v>
      </c>
      <c r="R230" s="99">
        <f>+VLOOKUP(Tabla1[[#This Row],[concatenar]],IG!$M$3:$W$1907,9,FALSE)</f>
        <v>3</v>
      </c>
      <c r="S230" s="103">
        <f>+VLOOKUP(Tabla1[[#This Row],[concatenar]],IG!$M$3:$W$1907,10,FALSE)</f>
        <v>0</v>
      </c>
      <c r="T230" s="59">
        <f>+VLOOKUP(Tabla1[[#This Row],[concatenar]],IG!$M$3:$W$1907,11,FALSE)</f>
        <v>19143425.412</v>
      </c>
      <c r="U230" s="27" t="s">
        <v>444</v>
      </c>
      <c r="V230" s="29">
        <v>1</v>
      </c>
      <c r="W230" s="27"/>
      <c r="X230" s="27">
        <v>1.2000000000000002</v>
      </c>
      <c r="Y230" s="60">
        <f>ROUND(Tabla1[[#This Row],[VALOR UNITARIO SEGUIMIENTO FINANCIERO
2024]]*Tabla1[[#This Row],[MET AFECTADA PORLA GLOSA
RECURSOS 2024]]*Tabla1[[#This Row],[Porcentaje de Glosa]],0)</f>
        <v>0</v>
      </c>
      <c r="Z230" s="60">
        <f>ROUND(Tabla1[[#This Row],[VALOR UNITARIO SEGUIMIENTO FINANCIERO
2025]]*Tabla1[[#This Row],[META AFECTADA PORLA GLOSA
RECURSOS 2025]]*Tabla1[[#This Row],[Porcentaje de Glosa]],0)</f>
        <v>7657370</v>
      </c>
      <c r="AA230" s="60">
        <f>ROUND(Tabla1[[#This Row],[VALOR DE LA GLOSA 2024]]+Tabla1[[#This Row],[VALOR DE LA GLOSA 2025]],0)</f>
        <v>7657370</v>
      </c>
      <c r="AB230" s="64" t="s">
        <v>898</v>
      </c>
      <c r="AC230" s="27" t="s">
        <v>899</v>
      </c>
      <c r="AD230" s="115">
        <v>1914343</v>
      </c>
      <c r="AE230" s="27" t="s">
        <v>900</v>
      </c>
      <c r="AF230" s="115">
        <f>ROUND(Tabla1[[#This Row],[VALOR TOTAL DE LA GLOSA]]-Tabla1[[#This Row],[Valor soportado por la Subred]],0)</f>
        <v>5743027</v>
      </c>
      <c r="AG230" s="27"/>
      <c r="AH230" s="27"/>
      <c r="AI230" s="115">
        <f>ROUND(Tabla1[[#This Row],[VALOR GLOSA DEFINITIVA]]-Tabla1[[#This Row],[VALOR LEVANTADO EN LIQUIDACION]],0)</f>
        <v>5743027</v>
      </c>
    </row>
    <row r="231" spans="2:35" s="30" customFormat="1" ht="87.6" customHeight="1">
      <c r="B231" s="28" t="s">
        <v>439</v>
      </c>
      <c r="C231" s="120">
        <v>80</v>
      </c>
      <c r="D231" s="27" t="s">
        <v>24</v>
      </c>
      <c r="E231" s="57" t="str">
        <f>+Tabla1[[#This Row],[CODIGO ACTIVIDAD EN PPP Y LINEAMIENTO]]&amp;Tabla1[[#This Row],[ENTORNO/COMPONENTE]]</f>
        <v>80Macro, meso y micro gestión de la salud pública</v>
      </c>
      <c r="F231" s="56" t="str">
        <f>+VLOOKUP(Tabla1[[#This Row],[Columna1]],IG!$D$3:$L$1907,3,FALSE)</f>
        <v>ENTORNOS CUIDADORES</v>
      </c>
      <c r="G231" s="56" t="str">
        <f>+VLOOKUP(Tabla1[[#This Row],[Columna1]],IG!$D$3:$W$1907,4,FALSE)</f>
        <v>IMPLEMENTACIÓN CONCEPTUAL, METODOLÓGICA Y TÉCNICA</v>
      </c>
      <c r="H231" s="56" t="str">
        <f>+VLOOKUP(Tabla1[[#This Row],[Columna1]],IG!$D$3:$W$1907,5,FALSE)</f>
        <v>Administración de dosis de fiebre amarilla a viajeros</v>
      </c>
      <c r="I231" s="56" t="str">
        <f>+VLOOKUP(Tabla1[[#This Row],[Columna1]],IG!$D$3:$W$1907,6,FALSE)</f>
        <v>Dosis administradas de fiebre amarilla</v>
      </c>
      <c r="J231" s="56" t="str">
        <f>+VLOOKUP(Tabla1[[#This Row],[Columna1]],IG!$D$3:$W$1907,7,FALSE)</f>
        <v>Local</v>
      </c>
      <c r="K231" s="27" t="s">
        <v>29</v>
      </c>
      <c r="L231" s="28" t="s">
        <v>30</v>
      </c>
      <c r="M231" s="57" t="str">
        <f>+Tabla1[[#This Row],[Columna1]]&amp;Tabla1[[#This Row],[LOCALIDAD]]&amp;Tabla1[[#This Row],[MES]]</f>
        <v>80Macro, meso y micro gestión de la salud públicaFONTIBONE. ABRIL 2025</v>
      </c>
      <c r="N231" s="27" t="s">
        <v>891</v>
      </c>
      <c r="O231" s="59">
        <f>+VLOOKUP(Tabla1[[#This Row],[concatenar]],IG!$M$3:$W$1907,2,FALSE)</f>
        <v>3135</v>
      </c>
      <c r="P231" s="59">
        <f>+VLOOKUP(Tabla1[[#This Row],[concatenar]],IG!$M$3:$W$1907,3,FALSE)</f>
        <v>3236.2604999999999</v>
      </c>
      <c r="Q231" s="105">
        <f>+VLOOKUP(Tabla1[[#This Row],[concatenar]],IG!$M$3:$W$1907,8,FALSE)</f>
        <v>0</v>
      </c>
      <c r="R231" s="99">
        <f>+VLOOKUP(Tabla1[[#This Row],[concatenar]],IG!$M$3:$W$1907,9,FALSE)</f>
        <v>22527</v>
      </c>
      <c r="S231" s="103">
        <f>+VLOOKUP(Tabla1[[#This Row],[concatenar]],IG!$M$3:$W$1907,10,FALSE)</f>
        <v>0</v>
      </c>
      <c r="T231" s="59">
        <f>+VLOOKUP(Tabla1[[#This Row],[concatenar]],IG!$M$3:$W$1907,11,FALSE)</f>
        <v>72903240.283500001</v>
      </c>
      <c r="U231" s="27" t="s">
        <v>444</v>
      </c>
      <c r="V231" s="29">
        <v>1</v>
      </c>
      <c r="W231" s="27"/>
      <c r="X231" s="27">
        <v>463</v>
      </c>
      <c r="Y231" s="60">
        <f>ROUND(Tabla1[[#This Row],[VALOR UNITARIO SEGUIMIENTO FINANCIERO
2024]]*Tabla1[[#This Row],[MET AFECTADA PORLA GLOSA
RECURSOS 2024]]*Tabla1[[#This Row],[Porcentaje de Glosa]],0)</f>
        <v>0</v>
      </c>
      <c r="Z231" s="60">
        <f>ROUND(Tabla1[[#This Row],[VALOR UNITARIO SEGUIMIENTO FINANCIERO
2025]]*Tabla1[[#This Row],[META AFECTADA PORLA GLOSA
RECURSOS 2025]]*Tabla1[[#This Row],[Porcentaje de Glosa]],0)</f>
        <v>1498389</v>
      </c>
      <c r="AA231" s="60">
        <f>ROUND(Tabla1[[#This Row],[VALOR DE LA GLOSA 2024]]+Tabla1[[#This Row],[VALOR DE LA GLOSA 2025]],0)</f>
        <v>1498389</v>
      </c>
      <c r="AB231" s="64" t="s">
        <v>901</v>
      </c>
      <c r="AC231" s="27" t="s">
        <v>902</v>
      </c>
      <c r="AD231" s="115">
        <v>1498389</v>
      </c>
      <c r="AE231" s="27" t="s">
        <v>903</v>
      </c>
      <c r="AF231" s="115">
        <f>ROUND(Tabla1[[#This Row],[VALOR TOTAL DE LA GLOSA]]-Tabla1[[#This Row],[Valor soportado por la Subred]],0)</f>
        <v>0</v>
      </c>
      <c r="AG231" s="27"/>
      <c r="AH231" s="27"/>
      <c r="AI231" s="115">
        <f>ROUND(Tabla1[[#This Row],[VALOR GLOSA DEFINITIVA]]-Tabla1[[#This Row],[VALOR LEVANTADO EN LIQUIDACION]],0)</f>
        <v>0</v>
      </c>
    </row>
    <row r="232" spans="2:35" s="30" customFormat="1" ht="87.6" customHeight="1">
      <c r="B232" s="28" t="s">
        <v>439</v>
      </c>
      <c r="C232" s="120">
        <v>80</v>
      </c>
      <c r="D232" s="27" t="s">
        <v>24</v>
      </c>
      <c r="E232" s="57" t="str">
        <f>+Tabla1[[#This Row],[CODIGO ACTIVIDAD EN PPP Y LINEAMIENTO]]&amp;Tabla1[[#This Row],[ENTORNO/COMPONENTE]]</f>
        <v>80Macro, meso y micro gestión de la salud pública</v>
      </c>
      <c r="F232" s="56" t="str">
        <f>+VLOOKUP(Tabla1[[#This Row],[Columna1]],IG!$D$3:$L$1907,3,FALSE)</f>
        <v>ENTORNOS CUIDADORES</v>
      </c>
      <c r="G232" s="56" t="str">
        <f>+VLOOKUP(Tabla1[[#This Row],[Columna1]],IG!$D$3:$W$1907,4,FALSE)</f>
        <v>IMPLEMENTACIÓN CONCEPTUAL, METODOLÓGICA Y TÉCNICA</v>
      </c>
      <c r="H232" s="56" t="str">
        <f>+VLOOKUP(Tabla1[[#This Row],[Columna1]],IG!$D$3:$W$1907,5,FALSE)</f>
        <v>Administración de dosis de fiebre amarilla a viajeros</v>
      </c>
      <c r="I232" s="56" t="str">
        <f>+VLOOKUP(Tabla1[[#This Row],[Columna1]],IG!$D$3:$W$1907,6,FALSE)</f>
        <v>Dosis administradas de fiebre amarilla</v>
      </c>
      <c r="J232" s="56" t="str">
        <f>+VLOOKUP(Tabla1[[#This Row],[Columna1]],IG!$D$3:$W$1907,7,FALSE)</f>
        <v>Local</v>
      </c>
      <c r="K232" s="27" t="s">
        <v>43</v>
      </c>
      <c r="L232" s="28" t="s">
        <v>30</v>
      </c>
      <c r="M232" s="57" t="str">
        <f>+Tabla1[[#This Row],[Columna1]]&amp;Tabla1[[#This Row],[LOCALIDAD]]&amp;Tabla1[[#This Row],[MES]]</f>
        <v>80Macro, meso y micro gestión de la salud públicaBOSAE. ABRIL 2025</v>
      </c>
      <c r="N232" s="27" t="s">
        <v>891</v>
      </c>
      <c r="O232" s="59">
        <f>+VLOOKUP(Tabla1[[#This Row],[concatenar]],IG!$M$3:$W$1907,2,FALSE)</f>
        <v>3135</v>
      </c>
      <c r="P232" s="59">
        <f>+VLOOKUP(Tabla1[[#This Row],[concatenar]],IG!$M$3:$W$1907,3,FALSE)</f>
        <v>3236.2604999999999</v>
      </c>
      <c r="Q232" s="105">
        <f>+VLOOKUP(Tabla1[[#This Row],[concatenar]],IG!$M$3:$W$1907,8,FALSE)</f>
        <v>0</v>
      </c>
      <c r="R232" s="99">
        <f>+VLOOKUP(Tabla1[[#This Row],[concatenar]],IG!$M$3:$W$1907,9,FALSE)</f>
        <v>5359</v>
      </c>
      <c r="S232" s="103">
        <f>+VLOOKUP(Tabla1[[#This Row],[concatenar]],IG!$M$3:$W$1907,10,FALSE)</f>
        <v>0</v>
      </c>
      <c r="T232" s="59">
        <f>+VLOOKUP(Tabla1[[#This Row],[concatenar]],IG!$M$3:$W$1907,11,FALSE)</f>
        <v>17343120.019499999</v>
      </c>
      <c r="U232" s="27" t="s">
        <v>444</v>
      </c>
      <c r="V232" s="29">
        <v>1</v>
      </c>
      <c r="W232" s="27"/>
      <c r="X232" s="27">
        <v>401</v>
      </c>
      <c r="Y232" s="60">
        <f>ROUND(Tabla1[[#This Row],[VALOR UNITARIO SEGUIMIENTO FINANCIERO
2024]]*Tabla1[[#This Row],[MET AFECTADA PORLA GLOSA
RECURSOS 2024]]*Tabla1[[#This Row],[Porcentaje de Glosa]],0)</f>
        <v>0</v>
      </c>
      <c r="Z232" s="60">
        <f>ROUND(Tabla1[[#This Row],[VALOR UNITARIO SEGUIMIENTO FINANCIERO
2025]]*Tabla1[[#This Row],[META AFECTADA PORLA GLOSA
RECURSOS 2025]]*Tabla1[[#This Row],[Porcentaje de Glosa]],0)</f>
        <v>1297740</v>
      </c>
      <c r="AA232" s="60">
        <f>ROUND(Tabla1[[#This Row],[VALOR DE LA GLOSA 2024]]+Tabla1[[#This Row],[VALOR DE LA GLOSA 2025]],0)</f>
        <v>1297740</v>
      </c>
      <c r="AB232" s="64" t="s">
        <v>904</v>
      </c>
      <c r="AC232" s="27" t="s">
        <v>902</v>
      </c>
      <c r="AD232" s="115">
        <v>1297740</v>
      </c>
      <c r="AE232" s="27" t="s">
        <v>903</v>
      </c>
      <c r="AF232" s="115">
        <f>ROUND(Tabla1[[#This Row],[VALOR TOTAL DE LA GLOSA]]-Tabla1[[#This Row],[Valor soportado por la Subred]],0)</f>
        <v>0</v>
      </c>
      <c r="AG232" s="27"/>
      <c r="AH232" s="27"/>
      <c r="AI232" s="115">
        <f>ROUND(Tabla1[[#This Row],[VALOR GLOSA DEFINITIVA]]-Tabla1[[#This Row],[VALOR LEVANTADO EN LIQUIDACION]],0)</f>
        <v>0</v>
      </c>
    </row>
    <row r="233" spans="2:35" s="30" customFormat="1" ht="87.6" customHeight="1">
      <c r="B233" s="28" t="s">
        <v>439</v>
      </c>
      <c r="C233" s="120">
        <v>80</v>
      </c>
      <c r="D233" s="27" t="s">
        <v>24</v>
      </c>
      <c r="E233" s="57" t="str">
        <f>+Tabla1[[#This Row],[CODIGO ACTIVIDAD EN PPP Y LINEAMIENTO]]&amp;Tabla1[[#This Row],[ENTORNO/COMPONENTE]]</f>
        <v>80Macro, meso y micro gestión de la salud pública</v>
      </c>
      <c r="F233" s="56" t="str">
        <f>+VLOOKUP(Tabla1[[#This Row],[Columna1]],IG!$D$3:$L$1907,3,FALSE)</f>
        <v>ENTORNOS CUIDADORES</v>
      </c>
      <c r="G233" s="56" t="str">
        <f>+VLOOKUP(Tabla1[[#This Row],[Columna1]],IG!$D$3:$W$1907,4,FALSE)</f>
        <v>IMPLEMENTACIÓN CONCEPTUAL, METODOLÓGICA Y TÉCNICA</v>
      </c>
      <c r="H233" s="56" t="str">
        <f>+VLOOKUP(Tabla1[[#This Row],[Columna1]],IG!$D$3:$W$1907,5,FALSE)</f>
        <v>Administración de dosis de fiebre amarilla a viajeros</v>
      </c>
      <c r="I233" s="56" t="str">
        <f>+VLOOKUP(Tabla1[[#This Row],[Columna1]],IG!$D$3:$W$1907,6,FALSE)</f>
        <v>Dosis administradas de fiebre amarilla</v>
      </c>
      <c r="J233" s="56" t="str">
        <f>+VLOOKUP(Tabla1[[#This Row],[Columna1]],IG!$D$3:$W$1907,7,FALSE)</f>
        <v>Local</v>
      </c>
      <c r="K233" s="27" t="s">
        <v>29</v>
      </c>
      <c r="L233" s="28" t="s">
        <v>243</v>
      </c>
      <c r="M233" s="57" t="str">
        <f>+Tabla1[[#This Row],[Columna1]]&amp;Tabla1[[#This Row],[LOCALIDAD]]&amp;Tabla1[[#This Row],[MES]]</f>
        <v>80Macro, meso y micro gestión de la salud públicaFONTIBONF. MAYO 2025</v>
      </c>
      <c r="N233" s="27" t="s">
        <v>891</v>
      </c>
      <c r="O233" s="59">
        <f>+VLOOKUP(Tabla1[[#This Row],[concatenar]],IG!$M$3:$W$1907,2,FALSE)</f>
        <v>3135</v>
      </c>
      <c r="P233" s="59">
        <f>+VLOOKUP(Tabla1[[#This Row],[concatenar]],IG!$M$3:$W$1907,3,FALSE)</f>
        <v>3236.2604999999999</v>
      </c>
      <c r="Q233" s="105">
        <f>+VLOOKUP(Tabla1[[#This Row],[concatenar]],IG!$M$3:$W$1907,8,FALSE)</f>
        <v>0</v>
      </c>
      <c r="R233" s="99">
        <f>+VLOOKUP(Tabla1[[#This Row],[concatenar]],IG!$M$3:$W$1907,9,FALSE)</f>
        <v>24069</v>
      </c>
      <c r="S233" s="103">
        <f>+VLOOKUP(Tabla1[[#This Row],[concatenar]],IG!$M$3:$W$1907,10,FALSE)</f>
        <v>0</v>
      </c>
      <c r="T233" s="59">
        <f>+VLOOKUP(Tabla1[[#This Row],[concatenar]],IG!$M$3:$W$1907,11,FALSE)</f>
        <v>77893553.9745</v>
      </c>
      <c r="U233" s="27" t="s">
        <v>444</v>
      </c>
      <c r="V233" s="29">
        <v>1</v>
      </c>
      <c r="W233" s="27"/>
      <c r="X233" s="27">
        <v>7500</v>
      </c>
      <c r="Y233" s="60">
        <f>ROUND(Tabla1[[#This Row],[VALOR UNITARIO SEGUIMIENTO FINANCIERO
2024]]*Tabla1[[#This Row],[MET AFECTADA PORLA GLOSA
RECURSOS 2024]]*Tabla1[[#This Row],[Porcentaje de Glosa]],0)</f>
        <v>0</v>
      </c>
      <c r="Z233" s="60">
        <f>ROUND(Tabla1[[#This Row],[VALOR UNITARIO SEGUIMIENTO FINANCIERO
2025]]*Tabla1[[#This Row],[META AFECTADA PORLA GLOSA
RECURSOS 2025]]*Tabla1[[#This Row],[Porcentaje de Glosa]],0)</f>
        <v>24271954</v>
      </c>
      <c r="AA233" s="60">
        <f>ROUND(Tabla1[[#This Row],[VALOR DE LA GLOSA 2024]]+Tabla1[[#This Row],[VALOR DE LA GLOSA 2025]],0)</f>
        <v>24271954</v>
      </c>
      <c r="AB233" s="64" t="s">
        <v>905</v>
      </c>
      <c r="AC233" s="27" t="s">
        <v>902</v>
      </c>
      <c r="AD233" s="115">
        <v>24271954</v>
      </c>
      <c r="AE233" s="27" t="s">
        <v>903</v>
      </c>
      <c r="AF233" s="115">
        <f>ROUND(Tabla1[[#This Row],[VALOR TOTAL DE LA GLOSA]]-Tabla1[[#This Row],[Valor soportado por la Subred]],0)</f>
        <v>0</v>
      </c>
      <c r="AG233" s="27"/>
      <c r="AH233" s="27"/>
      <c r="AI233" s="115">
        <f>ROUND(Tabla1[[#This Row],[VALOR GLOSA DEFINITIVA]]-Tabla1[[#This Row],[VALOR LEVANTADO EN LIQUIDACION]],0)</f>
        <v>0</v>
      </c>
    </row>
    <row r="234" spans="2:35" s="30" customFormat="1" ht="87.6" customHeight="1">
      <c r="B234" s="28" t="s">
        <v>439</v>
      </c>
      <c r="C234" s="120">
        <v>80</v>
      </c>
      <c r="D234" s="27" t="s">
        <v>24</v>
      </c>
      <c r="E234" s="57" t="str">
        <f>+Tabla1[[#This Row],[CODIGO ACTIVIDAD EN PPP Y LINEAMIENTO]]&amp;Tabla1[[#This Row],[ENTORNO/COMPONENTE]]</f>
        <v>80Macro, meso y micro gestión de la salud pública</v>
      </c>
      <c r="F234" s="56" t="str">
        <f>+VLOOKUP(Tabla1[[#This Row],[Columna1]],IG!$D$3:$L$1907,3,FALSE)</f>
        <v>ENTORNOS CUIDADORES</v>
      </c>
      <c r="G234" s="56" t="str">
        <f>+VLOOKUP(Tabla1[[#This Row],[Columna1]],IG!$D$3:$W$1907,4,FALSE)</f>
        <v>IMPLEMENTACIÓN CONCEPTUAL, METODOLÓGICA Y TÉCNICA</v>
      </c>
      <c r="H234" s="56" t="str">
        <f>+VLOOKUP(Tabla1[[#This Row],[Columna1]],IG!$D$3:$W$1907,5,FALSE)</f>
        <v>Administración de dosis de fiebre amarilla a viajeros</v>
      </c>
      <c r="I234" s="56" t="str">
        <f>+VLOOKUP(Tabla1[[#This Row],[Columna1]],IG!$D$3:$W$1907,6,FALSE)</f>
        <v>Dosis administradas de fiebre amarilla</v>
      </c>
      <c r="J234" s="56" t="str">
        <f>+VLOOKUP(Tabla1[[#This Row],[Columna1]],IG!$D$3:$W$1907,7,FALSE)</f>
        <v>Local</v>
      </c>
      <c r="K234" s="27" t="s">
        <v>29</v>
      </c>
      <c r="L234" s="28" t="s">
        <v>243</v>
      </c>
      <c r="M234" s="57" t="str">
        <f>+Tabla1[[#This Row],[Columna1]]&amp;Tabla1[[#This Row],[LOCALIDAD]]&amp;Tabla1[[#This Row],[MES]]</f>
        <v>80Macro, meso y micro gestión de la salud públicaFONTIBONF. MAYO 2025</v>
      </c>
      <c r="N234" s="27" t="s">
        <v>891</v>
      </c>
      <c r="O234" s="59">
        <f>+VLOOKUP(Tabla1[[#This Row],[concatenar]],IG!$M$3:$W$1907,2,FALSE)</f>
        <v>3135</v>
      </c>
      <c r="P234" s="59">
        <f>+VLOOKUP(Tabla1[[#This Row],[concatenar]],IG!$M$3:$W$1907,3,FALSE)</f>
        <v>3236.2604999999999</v>
      </c>
      <c r="Q234" s="105">
        <f>+VLOOKUP(Tabla1[[#This Row],[concatenar]],IG!$M$3:$W$1907,8,FALSE)</f>
        <v>0</v>
      </c>
      <c r="R234" s="99">
        <f>+VLOOKUP(Tabla1[[#This Row],[concatenar]],IG!$M$3:$W$1907,9,FALSE)</f>
        <v>24069</v>
      </c>
      <c r="S234" s="103">
        <f>+VLOOKUP(Tabla1[[#This Row],[concatenar]],IG!$M$3:$W$1907,10,FALSE)</f>
        <v>0</v>
      </c>
      <c r="T234" s="59">
        <f>+VLOOKUP(Tabla1[[#This Row],[concatenar]],IG!$M$3:$W$1907,11,FALSE)</f>
        <v>77893553.9745</v>
      </c>
      <c r="U234" s="27" t="s">
        <v>462</v>
      </c>
      <c r="V234" s="29">
        <v>1</v>
      </c>
      <c r="W234" s="27"/>
      <c r="X234" s="27">
        <v>2019</v>
      </c>
      <c r="Y234" s="60">
        <f>ROUND(Tabla1[[#This Row],[VALOR UNITARIO SEGUIMIENTO FINANCIERO
2024]]*Tabla1[[#This Row],[MET AFECTADA PORLA GLOSA
RECURSOS 2024]]*Tabla1[[#This Row],[Porcentaje de Glosa]],0)</f>
        <v>0</v>
      </c>
      <c r="Z234" s="60">
        <f>ROUND(Tabla1[[#This Row],[VALOR UNITARIO SEGUIMIENTO FINANCIERO
2025]]*Tabla1[[#This Row],[META AFECTADA PORLA GLOSA
RECURSOS 2025]]*Tabla1[[#This Row],[Porcentaje de Glosa]],0)</f>
        <v>6534010</v>
      </c>
      <c r="AA234" s="60">
        <f>ROUND(Tabla1[[#This Row],[VALOR DE LA GLOSA 2024]]+Tabla1[[#This Row],[VALOR DE LA GLOSA 2025]],0)</f>
        <v>6534010</v>
      </c>
      <c r="AB234" s="64" t="s">
        <v>906</v>
      </c>
      <c r="AC234" s="27" t="s">
        <v>907</v>
      </c>
      <c r="AD234" s="115">
        <v>6534010</v>
      </c>
      <c r="AE234" s="27" t="s">
        <v>908</v>
      </c>
      <c r="AF234" s="115">
        <f>ROUND(Tabla1[[#This Row],[VALOR TOTAL DE LA GLOSA]]-Tabla1[[#This Row],[Valor soportado por la Subred]],0)</f>
        <v>0</v>
      </c>
      <c r="AG234" s="27"/>
      <c r="AH234" s="27"/>
      <c r="AI234" s="115">
        <f>ROUND(Tabla1[[#This Row],[VALOR GLOSA DEFINITIVA]]-Tabla1[[#This Row],[VALOR LEVANTADO EN LIQUIDACION]],0)</f>
        <v>0</v>
      </c>
    </row>
    <row r="235" spans="2:35" s="30" customFormat="1" ht="87.6" customHeight="1">
      <c r="B235" s="28" t="s">
        <v>439</v>
      </c>
      <c r="C235" s="120">
        <v>77</v>
      </c>
      <c r="D235" s="27" t="s">
        <v>24</v>
      </c>
      <c r="E235" s="57" t="str">
        <f>+Tabla1[[#This Row],[CODIGO ACTIVIDAD EN PPP Y LINEAMIENTO]]&amp;Tabla1[[#This Row],[ENTORNO/COMPONENTE]]</f>
        <v>77Macro, meso y micro gestión de la salud pública</v>
      </c>
      <c r="F235" s="56" t="str">
        <f>+VLOOKUP(Tabla1[[#This Row],[Columna1]],IG!$D$3:$L$1907,3,FALSE)</f>
        <v>ENTORNOS CUIDADORES</v>
      </c>
      <c r="G235" s="56" t="str">
        <f>+VLOOKUP(Tabla1[[#This Row],[Columna1]],IG!$D$3:$W$1907,4,FALSE)</f>
        <v>IMPLEMENTACIÓN CONCEPTUAL, METODOLÓGICA Y TÉCNICA</v>
      </c>
      <c r="H235" s="56" t="str">
        <f>+VLOOKUP(Tabla1[[#This Row],[Columna1]],IG!$D$3:$W$1907,5,FALSE)</f>
        <v>Operación de la modalidad extramural del PAI</v>
      </c>
      <c r="I235" s="56" t="str">
        <f>+VLOOKUP(Tabla1[[#This Row],[Columna1]],IG!$D$3:$W$1907,6,FALSE)</f>
        <v>Monitoreo a la modalidad extramural</v>
      </c>
      <c r="J235" s="56" t="str">
        <f>+VLOOKUP(Tabla1[[#This Row],[Columna1]],IG!$D$3:$W$1907,7,FALSE)</f>
        <v>Subred</v>
      </c>
      <c r="K235" s="27" t="s">
        <v>49</v>
      </c>
      <c r="L235" s="28" t="s">
        <v>30</v>
      </c>
      <c r="M235" s="57" t="str">
        <f>+Tabla1[[#This Row],[Columna1]]&amp;Tabla1[[#This Row],[LOCALIDAD]]&amp;Tabla1[[#This Row],[MES]]</f>
        <v>77Macro, meso y micro gestión de la salud públicaSUBREDE. ABRIL 2025</v>
      </c>
      <c r="N235" s="27" t="s">
        <v>891</v>
      </c>
      <c r="O235" s="59">
        <f>+VLOOKUP(Tabla1[[#This Row],[concatenar]],IG!$M$3:$W$1907,2,FALSE)</f>
        <v>3296912</v>
      </c>
      <c r="P235" s="59">
        <f>+VLOOKUP(Tabla1[[#This Row],[concatenar]],IG!$M$3:$W$1907,3,FALSE)</f>
        <v>3403402.2576000001</v>
      </c>
      <c r="Q235" s="105">
        <f>+VLOOKUP(Tabla1[[#This Row],[concatenar]],IG!$M$3:$W$1907,8,FALSE)</f>
        <v>0</v>
      </c>
      <c r="R235" s="99">
        <f>+VLOOKUP(Tabla1[[#This Row],[concatenar]],IG!$M$3:$W$1907,9,FALSE)</f>
        <v>65</v>
      </c>
      <c r="S235" s="103">
        <f>+VLOOKUP(Tabla1[[#This Row],[concatenar]],IG!$M$3:$W$1907,10,FALSE)</f>
        <v>0</v>
      </c>
      <c r="T235" s="59">
        <f>+VLOOKUP(Tabla1[[#This Row],[concatenar]],IG!$M$3:$W$1907,11,FALSE)</f>
        <v>221221146.74400002</v>
      </c>
      <c r="U235" s="27" t="s">
        <v>440</v>
      </c>
      <c r="V235" s="29">
        <v>1</v>
      </c>
      <c r="W235" s="27"/>
      <c r="X235" s="27">
        <v>1.1675375695384564E-2</v>
      </c>
      <c r="Y235" s="60">
        <f>ROUND(Tabla1[[#This Row],[VALOR UNITARIO SEGUIMIENTO FINANCIERO
2024]]*Tabla1[[#This Row],[MET AFECTADA PORLA GLOSA
RECURSOS 2024]]*Tabla1[[#This Row],[Porcentaje de Glosa]],0)</f>
        <v>0</v>
      </c>
      <c r="Z235" s="60">
        <f>ROUND(Tabla1[[#This Row],[VALOR UNITARIO SEGUIMIENTO FINANCIERO
2025]]*Tabla1[[#This Row],[META AFECTADA PORLA GLOSA
RECURSOS 2025]]*Tabla1[[#This Row],[Porcentaje de Glosa]],0)</f>
        <v>39736</v>
      </c>
      <c r="AA235" s="60">
        <f>ROUND(Tabla1[[#This Row],[VALOR DE LA GLOSA 2024]]+Tabla1[[#This Row],[VALOR DE LA GLOSA 2025]],0)</f>
        <v>39736</v>
      </c>
      <c r="AB235" s="275" t="s">
        <v>909</v>
      </c>
      <c r="AC235" s="27" t="s">
        <v>910</v>
      </c>
      <c r="AD235" s="115">
        <v>0</v>
      </c>
      <c r="AE235" s="27" t="s">
        <v>911</v>
      </c>
      <c r="AF235" s="115">
        <f>ROUND(Tabla1[[#This Row],[VALOR TOTAL DE LA GLOSA]]-Tabla1[[#This Row],[Valor soportado por la Subred]],0)</f>
        <v>39736</v>
      </c>
      <c r="AG235" s="27"/>
      <c r="AH235" s="27"/>
      <c r="AI235" s="115">
        <f>ROUND(Tabla1[[#This Row],[VALOR GLOSA DEFINITIVA]]-Tabla1[[#This Row],[VALOR LEVANTADO EN LIQUIDACION]],0)</f>
        <v>39736</v>
      </c>
    </row>
    <row r="236" spans="2:35" s="30" customFormat="1" ht="87.6" customHeight="1">
      <c r="B236" s="28" t="s">
        <v>439</v>
      </c>
      <c r="C236" s="120">
        <v>74</v>
      </c>
      <c r="D236" s="28" t="s">
        <v>24</v>
      </c>
      <c r="E236" s="57" t="str">
        <f>+Tabla1[[#This Row],[CODIGO ACTIVIDAD EN PPP Y LINEAMIENTO]]&amp;Tabla1[[#This Row],[ENTORNO/COMPONENTE]]</f>
        <v>74Macro, meso y micro gestión de la salud pública</v>
      </c>
      <c r="F236" s="56" t="str">
        <f>+VLOOKUP(Tabla1[[#This Row],[Columna1]],IG!$D$3:$L$1907,3,FALSE)</f>
        <v>ENTORNOS CUIDADORES</v>
      </c>
      <c r="G236" s="56" t="str">
        <f>+VLOOKUP(Tabla1[[#This Row],[Columna1]],IG!$D$3:$W$1907,4,FALSE)</f>
        <v>IMPLEMENTACIÓN CONCEPTUAL, METODOLÓGICA Y TÉCNICA</v>
      </c>
      <c r="H236" s="56" t="str">
        <f>+VLOOKUP(Tabla1[[#This Row],[Columna1]],IG!$D$3:$W$1907,5,FALSE)</f>
        <v xml:space="preserve">Gestión para la implementación y operación de los componentes del Programa Ampliado de Inmunizaciones en la IPS públicas, privadas. </v>
      </c>
      <c r="I236" s="56" t="str">
        <f>+VLOOKUP(Tabla1[[#This Row],[Columna1]],IG!$D$3:$W$1907,6,FALSE)</f>
        <v>Avance mensual al plan de acción</v>
      </c>
      <c r="J236" s="56" t="str">
        <f>+VLOOKUP(Tabla1[[#This Row],[Columna1]],IG!$D$3:$W$1907,7,FALSE)</f>
        <v>Subred</v>
      </c>
      <c r="K236" s="27" t="s">
        <v>49</v>
      </c>
      <c r="L236" s="28" t="s">
        <v>243</v>
      </c>
      <c r="M236" s="57" t="str">
        <f>+Tabla1[[#This Row],[Columna1]]&amp;Tabla1[[#This Row],[LOCALIDAD]]&amp;Tabla1[[#This Row],[MES]]</f>
        <v>74Macro, meso y micro gestión de la salud públicaSUBREDF. MAYO 2025</v>
      </c>
      <c r="N236" s="27" t="s">
        <v>912</v>
      </c>
      <c r="O236" s="59">
        <f>+VLOOKUP(Tabla1[[#This Row],[concatenar]],IG!$M$3:$W$1907,2,FALSE)</f>
        <v>9478392</v>
      </c>
      <c r="P236" s="59">
        <f>+VLOOKUP(Tabla1[[#This Row],[concatenar]],IG!$M$3:$W$1907,3,FALSE)</f>
        <v>9784544.0615999997</v>
      </c>
      <c r="Q236" s="105">
        <f>+VLOOKUP(Tabla1[[#This Row],[concatenar]],IG!$M$3:$W$1907,8,FALSE)</f>
        <v>0</v>
      </c>
      <c r="R236" s="99">
        <f>+VLOOKUP(Tabla1[[#This Row],[concatenar]],IG!$M$3:$W$1907,9,FALSE)</f>
        <v>2.1665760869565216</v>
      </c>
      <c r="S236" s="103">
        <f>+VLOOKUP(Tabla1[[#This Row],[concatenar]],IG!$M$3:$W$1907,10,FALSE)</f>
        <v>0</v>
      </c>
      <c r="T236" s="59">
        <f>+VLOOKUP(Tabla1[[#This Row],[concatenar]],IG!$M$3:$W$1907,11,FALSE)</f>
        <v>21198959.185634997</v>
      </c>
      <c r="U236" s="27" t="s">
        <v>444</v>
      </c>
      <c r="V236" s="29">
        <v>1</v>
      </c>
      <c r="W236" s="27"/>
      <c r="X236" s="27">
        <v>0.18054800724637701</v>
      </c>
      <c r="Y236" s="60">
        <f>ROUND(Tabla1[[#This Row],[VALOR UNITARIO SEGUIMIENTO FINANCIERO
2024]]*Tabla1[[#This Row],[MET AFECTADA PORLA GLOSA
RECURSOS 2024]]*Tabla1[[#This Row],[Porcentaje de Glosa]],0)</f>
        <v>0</v>
      </c>
      <c r="Z236" s="60">
        <f>ROUND(Tabla1[[#This Row],[VALOR UNITARIO SEGUIMIENTO FINANCIERO
2025]]*Tabla1[[#This Row],[META AFECTADA PORLA GLOSA
RECURSOS 2025]]*Tabla1[[#This Row],[Porcentaje de Glosa]],0)</f>
        <v>1766580</v>
      </c>
      <c r="AA236" s="60">
        <f>ROUND(Tabla1[[#This Row],[VALOR DE LA GLOSA 2024]]+Tabla1[[#This Row],[VALOR DE LA GLOSA 2025]],0)</f>
        <v>1766580</v>
      </c>
      <c r="AB236" s="288" t="s">
        <v>913</v>
      </c>
      <c r="AC236" s="27" t="s">
        <v>914</v>
      </c>
      <c r="AD236" s="115">
        <v>0</v>
      </c>
      <c r="AE236" s="27" t="s">
        <v>915</v>
      </c>
      <c r="AF236" s="115">
        <f>ROUND(Tabla1[[#This Row],[VALOR TOTAL DE LA GLOSA]]-Tabla1[[#This Row],[Valor soportado por la Subred]],0)</f>
        <v>1766580</v>
      </c>
      <c r="AG236" s="27"/>
      <c r="AH236" s="27"/>
      <c r="AI236" s="115">
        <f>ROUND(Tabla1[[#This Row],[VALOR GLOSA DEFINITIVA]]-Tabla1[[#This Row],[VALOR LEVANTADO EN LIQUIDACION]],0)</f>
        <v>1766580</v>
      </c>
    </row>
    <row r="237" spans="2:35" s="30" customFormat="1" ht="87.6" customHeight="1">
      <c r="B237" s="28" t="s">
        <v>439</v>
      </c>
      <c r="C237" s="120">
        <v>74</v>
      </c>
      <c r="D237" s="28" t="s">
        <v>24</v>
      </c>
      <c r="E237" s="57" t="str">
        <f>+Tabla1[[#This Row],[CODIGO ACTIVIDAD EN PPP Y LINEAMIENTO]]&amp;Tabla1[[#This Row],[ENTORNO/COMPONENTE]]</f>
        <v>74Macro, meso y micro gestión de la salud pública</v>
      </c>
      <c r="F237" s="56" t="str">
        <f>+VLOOKUP(Tabla1[[#This Row],[Columna1]],IG!$D$3:$L$1907,3,FALSE)</f>
        <v>ENTORNOS CUIDADORES</v>
      </c>
      <c r="G237" s="56" t="str">
        <f>+VLOOKUP(Tabla1[[#This Row],[Columna1]],IG!$D$3:$W$1907,4,FALSE)</f>
        <v>IMPLEMENTACIÓN CONCEPTUAL, METODOLÓGICA Y TÉCNICA</v>
      </c>
      <c r="H237" s="56" t="str">
        <f>+VLOOKUP(Tabla1[[#This Row],[Columna1]],IG!$D$3:$W$1907,5,FALSE)</f>
        <v xml:space="preserve">Gestión para la implementación y operación de los componentes del Programa Ampliado de Inmunizaciones en la IPS públicas, privadas. </v>
      </c>
      <c r="I237" s="56" t="str">
        <f>+VLOOKUP(Tabla1[[#This Row],[Columna1]],IG!$D$3:$W$1907,6,FALSE)</f>
        <v>Avance mensual al plan de acción</v>
      </c>
      <c r="J237" s="56" t="str">
        <f>+VLOOKUP(Tabla1[[#This Row],[Columna1]],IG!$D$3:$W$1907,7,FALSE)</f>
        <v>Subred</v>
      </c>
      <c r="K237" s="27" t="s">
        <v>49</v>
      </c>
      <c r="L237" s="28" t="s">
        <v>243</v>
      </c>
      <c r="M237" s="57" t="str">
        <f>+Tabla1[[#This Row],[Columna1]]&amp;Tabla1[[#This Row],[LOCALIDAD]]&amp;Tabla1[[#This Row],[MES]]</f>
        <v>74Macro, meso y micro gestión de la salud públicaSUBREDF. MAYO 2025</v>
      </c>
      <c r="N237" s="27" t="s">
        <v>912</v>
      </c>
      <c r="O237" s="59">
        <f>+VLOOKUP(Tabla1[[#This Row],[concatenar]],IG!$M$3:$W$1907,2,FALSE)</f>
        <v>9478392</v>
      </c>
      <c r="P237" s="59">
        <f>+VLOOKUP(Tabla1[[#This Row],[concatenar]],IG!$M$3:$W$1907,3,FALSE)</f>
        <v>9784544.0615999997</v>
      </c>
      <c r="Q237" s="105">
        <f>+VLOOKUP(Tabla1[[#This Row],[concatenar]],IG!$M$3:$W$1907,8,FALSE)</f>
        <v>0</v>
      </c>
      <c r="R237" s="99">
        <f>+VLOOKUP(Tabla1[[#This Row],[concatenar]],IG!$M$3:$W$1907,9,FALSE)</f>
        <v>2.1665760869565216</v>
      </c>
      <c r="S237" s="103">
        <f>+VLOOKUP(Tabla1[[#This Row],[concatenar]],IG!$M$3:$W$1907,10,FALSE)</f>
        <v>0</v>
      </c>
      <c r="T237" s="59">
        <f>+VLOOKUP(Tabla1[[#This Row],[concatenar]],IG!$M$3:$W$1907,11,FALSE)</f>
        <v>21198959.185634997</v>
      </c>
      <c r="U237" s="27" t="s">
        <v>440</v>
      </c>
      <c r="V237" s="29">
        <v>1</v>
      </c>
      <c r="W237" s="27"/>
      <c r="X237" s="27">
        <v>0.11042108791151201</v>
      </c>
      <c r="Y237" s="60">
        <f>ROUND(Tabla1[[#This Row],[VALOR UNITARIO SEGUIMIENTO FINANCIERO
2024]]*Tabla1[[#This Row],[MET AFECTADA PORLA GLOSA
RECURSOS 2024]]*Tabla1[[#This Row],[Porcentaje de Glosa]],0)</f>
        <v>0</v>
      </c>
      <c r="Z237" s="60">
        <f>ROUND(Tabla1[[#This Row],[VALOR UNITARIO SEGUIMIENTO FINANCIERO
2025]]*Tabla1[[#This Row],[META AFECTADA PORLA GLOSA
RECURSOS 2025]]*Tabla1[[#This Row],[Porcentaje de Glosa]],0)</f>
        <v>1080420</v>
      </c>
      <c r="AA237" s="60">
        <f>ROUND(Tabla1[[#This Row],[VALOR DE LA GLOSA 2024]]+Tabla1[[#This Row],[VALOR DE LA GLOSA 2025]],0)</f>
        <v>1080420</v>
      </c>
      <c r="AB237" s="288" t="s">
        <v>916</v>
      </c>
      <c r="AC237" s="27" t="s">
        <v>917</v>
      </c>
      <c r="AD237" s="115">
        <v>0</v>
      </c>
      <c r="AE237" s="27" t="s">
        <v>918</v>
      </c>
      <c r="AF237" s="115">
        <f>ROUND(Tabla1[[#This Row],[VALOR TOTAL DE LA GLOSA]]-Tabla1[[#This Row],[Valor soportado por la Subred]],0)</f>
        <v>1080420</v>
      </c>
      <c r="AG237" s="27"/>
      <c r="AH237" s="27"/>
      <c r="AI237" s="115">
        <f>ROUND(Tabla1[[#This Row],[VALOR GLOSA DEFINITIVA]]-Tabla1[[#This Row],[VALOR LEVANTADO EN LIQUIDACION]],0)</f>
        <v>1080420</v>
      </c>
    </row>
    <row r="238" spans="2:35" s="30" customFormat="1" ht="87.6" customHeight="1">
      <c r="B238" s="27" t="s">
        <v>443</v>
      </c>
      <c r="C238" s="294">
        <v>1067</v>
      </c>
      <c r="D238" s="27" t="s">
        <v>244</v>
      </c>
      <c r="E238" s="57" t="str">
        <f>+Tabla1[[#This Row],[CODIGO ACTIVIDAD EN PPP Y LINEAMIENTO]]&amp;Tabla1[[#This Row],[ENTORNO/COMPONENTE]]</f>
        <v>1067Vigilancia de la salud ambiental</v>
      </c>
      <c r="F238" s="56" t="str">
        <f>+VLOOKUP(Tabla1[[#This Row],[Columna1]],IG!$D$3:$L$1907,3,FALSE)</f>
        <v>Aspectos administrativos</v>
      </c>
      <c r="G238" s="56" t="str">
        <f>+VLOOKUP(Tabla1[[#This Row],[Columna1]],IG!$D$3:$W$1907,4,FALSE)</f>
        <v>Técnico Sisvea</v>
      </c>
      <c r="H238" s="56" t="str">
        <f>+VLOOKUP(Tabla1[[#This Row],[Columna1]],IG!$D$3:$W$1907,5,FALSE)</f>
        <v>Gestión de vigilancia de la Salud Ambiental</v>
      </c>
      <c r="I238" s="56" t="str">
        <f>+VLOOKUP(Tabla1[[#This Row],[Columna1]],IG!$D$3:$W$1907,6,FALSE)</f>
        <v>VER SIVIGILA</v>
      </c>
      <c r="J238" s="56" t="str">
        <f>+VLOOKUP(Tabla1[[#This Row],[Columna1]],IG!$D$3:$W$1907,7,FALSE)</f>
        <v>VER SIVIGILA</v>
      </c>
      <c r="K238" s="27" t="s">
        <v>43</v>
      </c>
      <c r="L238" s="28" t="s">
        <v>243</v>
      </c>
      <c r="M238" s="57" t="str">
        <f>+Tabla1[[#This Row],[Columna1]]&amp;Tabla1[[#This Row],[LOCALIDAD]]&amp;Tabla1[[#This Row],[MES]]</f>
        <v>1067Vigilancia de la salud ambientalBOSAF. MAYO 2025</v>
      </c>
      <c r="N238" s="27" t="s">
        <v>582</v>
      </c>
      <c r="O238" s="59">
        <f>+VLOOKUP(Tabla1[[#This Row],[concatenar]],IG!$M$3:$W$1907,2,FALSE)</f>
        <v>0</v>
      </c>
      <c r="P238" s="59">
        <f>+VLOOKUP(Tabla1[[#This Row],[concatenar]],IG!$M$3:$W$1907,3,FALSE)</f>
        <v>3616139</v>
      </c>
      <c r="Q238" s="105">
        <f>+VLOOKUP(Tabla1[[#This Row],[concatenar]],IG!$M$3:$W$1907,8,FALSE)</f>
        <v>0</v>
      </c>
      <c r="R238" s="99">
        <f>+VLOOKUP(Tabla1[[#This Row],[concatenar]],IG!$M$3:$W$1907,9,FALSE)</f>
        <v>3</v>
      </c>
      <c r="S238" s="103">
        <f>+VLOOKUP(Tabla1[[#This Row],[concatenar]],IG!$M$3:$W$1907,10,FALSE)</f>
        <v>0</v>
      </c>
      <c r="T238" s="59">
        <f>+VLOOKUP(Tabla1[[#This Row],[concatenar]],IG!$M$3:$W$1907,11,FALSE)</f>
        <v>10848417</v>
      </c>
      <c r="U238" s="27" t="s">
        <v>456</v>
      </c>
      <c r="V238" s="29">
        <v>0.5</v>
      </c>
      <c r="W238" s="27"/>
      <c r="X238" s="27">
        <v>2.1888010942057261</v>
      </c>
      <c r="Y238" s="60">
        <f>ROUND(Tabla1[[#This Row],[VALOR UNITARIO SEGUIMIENTO FINANCIERO
2024]]*Tabla1[[#This Row],[MET AFECTADA PORLA GLOSA
RECURSOS 2024]]*Tabla1[[#This Row],[Porcentaje de Glosa]],0)</f>
        <v>0</v>
      </c>
      <c r="Z238" s="60">
        <f>ROUND(Tabla1[[#This Row],[VALOR UNITARIO SEGUIMIENTO FINANCIERO
2025]]*Tabla1[[#This Row],[META AFECTADA PORLA GLOSA
RECURSOS 2025]]*Tabla1[[#This Row],[Porcentaje de Glosa]],0)</f>
        <v>3957505</v>
      </c>
      <c r="AA238" s="60">
        <f>ROUND(Tabla1[[#This Row],[VALOR DE LA GLOSA 2024]]+Tabla1[[#This Row],[VALOR DE LA GLOSA 2025]],0)</f>
        <v>3957505</v>
      </c>
      <c r="AB238" s="64" t="s">
        <v>919</v>
      </c>
      <c r="AC238" s="27" t="s">
        <v>920</v>
      </c>
      <c r="AD238" s="115">
        <v>0</v>
      </c>
      <c r="AE238" s="27" t="s">
        <v>921</v>
      </c>
      <c r="AF238" s="115">
        <f>ROUND(Tabla1[[#This Row],[VALOR TOTAL DE LA GLOSA]]-Tabla1[[#This Row],[Valor soportado por la Subred]],0)</f>
        <v>3957505</v>
      </c>
      <c r="AG238" s="27"/>
      <c r="AH238" s="27"/>
      <c r="AI238" s="115">
        <f>ROUND(Tabla1[[#This Row],[VALOR GLOSA DEFINITIVA]]-Tabla1[[#This Row],[VALOR LEVANTADO EN LIQUIDACION]],0)</f>
        <v>3957505</v>
      </c>
    </row>
    <row r="239" spans="2:35" s="30" customFormat="1" ht="123" customHeight="1">
      <c r="B239" s="27" t="s">
        <v>443</v>
      </c>
      <c r="C239" s="65">
        <v>2393</v>
      </c>
      <c r="D239" s="27" t="s">
        <v>244</v>
      </c>
      <c r="E239" s="57" t="str">
        <f>+Tabla1[[#This Row],[CODIGO ACTIVIDAD EN PPP Y LINEAMIENTO]]&amp;Tabla1[[#This Row],[ENTORNO/COMPONENTE]]</f>
        <v>2393Vigilancia de la salud ambiental</v>
      </c>
      <c r="F239" s="56" t="str">
        <f>+VLOOKUP(Tabla1[[#This Row],[Columna1]],IG!$D$3:$L$1907,3,FALSE)</f>
        <v>Línea eventos transmisibles de origen zoonótico</v>
      </c>
      <c r="G239" s="56" t="str">
        <f>+VLOOKUP(Tabla1[[#This Row],[Columna1]],IG!$D$3:$W$1907,4,FALSE)</f>
        <v>IVC a establecimientos que prestan servicios para animales</v>
      </c>
      <c r="H239" s="56" t="str">
        <f>+VLOOKUP(Tabla1[[#This Row],[Columna1]],IG!$D$3:$W$1907,5,FALSE)</f>
        <v>Establecimiento vigilado y controlado</v>
      </c>
      <c r="I239" s="56" t="str">
        <f>+VLOOKUP(Tabla1[[#This Row],[Columna1]],IG!$D$3:$W$1907,6,FALSE)</f>
        <v>VER SIVIGILA</v>
      </c>
      <c r="J239" s="56" t="str">
        <f>+VLOOKUP(Tabla1[[#This Row],[Columna1]],IG!$D$3:$W$1907,7,FALSE)</f>
        <v>VER SIVIGILA</v>
      </c>
      <c r="K239" s="27" t="s">
        <v>43</v>
      </c>
      <c r="L239" s="28" t="s">
        <v>243</v>
      </c>
      <c r="M239" s="57" t="str">
        <f>+Tabla1[[#This Row],[Columna1]]&amp;Tabla1[[#This Row],[LOCALIDAD]]&amp;Tabla1[[#This Row],[MES]]</f>
        <v>2393Vigilancia de la salud ambientalBOSAF. MAYO 2025</v>
      </c>
      <c r="N239" s="27" t="s">
        <v>640</v>
      </c>
      <c r="O239" s="59">
        <f>+VLOOKUP(Tabla1[[#This Row],[concatenar]],IG!$M$3:$W$1907,2,FALSE)</f>
        <v>0</v>
      </c>
      <c r="P239" s="59">
        <v>90168</v>
      </c>
      <c r="Q239" s="105">
        <v>0</v>
      </c>
      <c r="R239" s="99">
        <v>10</v>
      </c>
      <c r="S239" s="103">
        <f>+VLOOKUP(Tabla1[[#This Row],[concatenar]],IG!$M$3:$W$1907,10,FALSE)</f>
        <v>0</v>
      </c>
      <c r="T239" s="59">
        <v>901680</v>
      </c>
      <c r="U239" s="27" t="s">
        <v>447</v>
      </c>
      <c r="V239" s="29">
        <v>1</v>
      </c>
      <c r="W239" s="27"/>
      <c r="X239" s="27">
        <v>1</v>
      </c>
      <c r="Y239" s="60">
        <f>ROUND(Tabla1[[#This Row],[VALOR UNITARIO SEGUIMIENTO FINANCIERO
2024]]*Tabla1[[#This Row],[MET AFECTADA PORLA GLOSA
RECURSOS 2024]]*Tabla1[[#This Row],[Porcentaje de Glosa]],0)</f>
        <v>0</v>
      </c>
      <c r="Z239" s="60">
        <v>90168</v>
      </c>
      <c r="AA239" s="60">
        <f>ROUND(Tabla1[[#This Row],[VALOR DE LA GLOSA 2024]]+Tabla1[[#This Row],[VALOR DE LA GLOSA 2025]],0)</f>
        <v>90168</v>
      </c>
      <c r="AB239" s="64" t="s">
        <v>922</v>
      </c>
      <c r="AC239" s="27" t="s">
        <v>920</v>
      </c>
      <c r="AD239" s="115"/>
      <c r="AE239" s="27" t="s">
        <v>920</v>
      </c>
      <c r="AF239" s="115">
        <f>ROUND(Tabla1[[#This Row],[VALOR TOTAL DE LA GLOSA]]-Tabla1[[#This Row],[Valor soportado por la Subred]],0)</f>
        <v>90168</v>
      </c>
      <c r="AG239" s="27"/>
      <c r="AH239" s="27"/>
      <c r="AI239" s="115">
        <f>ROUND(Tabla1[[#This Row],[VALOR GLOSA DEFINITIVA]]-Tabla1[[#This Row],[VALOR LEVANTADO EN LIQUIDACION]],0)</f>
        <v>90168</v>
      </c>
    </row>
    <row r="240" spans="2:35" s="30" customFormat="1" ht="87.6" customHeight="1">
      <c r="B240" s="27" t="s">
        <v>443</v>
      </c>
      <c r="C240" s="120">
        <v>2186</v>
      </c>
      <c r="D240" s="27" t="s">
        <v>244</v>
      </c>
      <c r="E240" s="57" t="str">
        <f>+Tabla1[[#This Row],[CODIGO ACTIVIDAD EN PPP Y LINEAMIENTO]]&amp;Tabla1[[#This Row],[ENTORNO/COMPONENTE]]</f>
        <v>2186Vigilancia de la salud ambiental</v>
      </c>
      <c r="F240" s="56" t="s">
        <v>270</v>
      </c>
      <c r="G240" s="56" t="s">
        <v>369</v>
      </c>
      <c r="H240" s="56" t="s">
        <v>267</v>
      </c>
      <c r="I240" s="56" t="s">
        <v>248</v>
      </c>
      <c r="J240" s="56" t="s">
        <v>248</v>
      </c>
      <c r="K240" s="27" t="s">
        <v>29</v>
      </c>
      <c r="L240" s="28" t="s">
        <v>30</v>
      </c>
      <c r="M240" s="57" t="str">
        <f>+Tabla1[[#This Row],[Columna1]]&amp;Tabla1[[#This Row],[LOCALIDAD]]&amp;Tabla1[[#This Row],[MES]]</f>
        <v>2186Vigilancia de la salud ambientalFONTIBONE. ABRIL 2025</v>
      </c>
      <c r="N240" s="27" t="s">
        <v>671</v>
      </c>
      <c r="O240" s="59">
        <v>0</v>
      </c>
      <c r="P240" s="59">
        <v>26378174</v>
      </c>
      <c r="Q240" s="105">
        <v>0</v>
      </c>
      <c r="R240" s="99">
        <v>1</v>
      </c>
      <c r="S240" s="103">
        <v>0</v>
      </c>
      <c r="T240" s="59">
        <v>26378174</v>
      </c>
      <c r="U240" s="27" t="s">
        <v>465</v>
      </c>
      <c r="V240" s="29">
        <v>0.1</v>
      </c>
      <c r="W240" s="27"/>
      <c r="X240" s="27">
        <v>1</v>
      </c>
      <c r="Y240" s="60">
        <f>ROUND(Tabla1[[#This Row],[VALOR UNITARIO SEGUIMIENTO FINANCIERO
2024]]*Tabla1[[#This Row],[MET AFECTADA PORLA GLOSA
RECURSOS 2024]]*Tabla1[[#This Row],[Porcentaje de Glosa]],0)</f>
        <v>0</v>
      </c>
      <c r="Z240" s="60">
        <f>ROUND(Tabla1[[#This Row],[VALOR UNITARIO SEGUIMIENTO FINANCIERO
2025]]*Tabla1[[#This Row],[META AFECTADA PORLA GLOSA
RECURSOS 2025]]*Tabla1[[#This Row],[Porcentaje de Glosa]],0)</f>
        <v>2637817</v>
      </c>
      <c r="AA240" s="60">
        <f>ROUND(Tabla1[[#This Row],[VALOR DE LA GLOSA 2024]]+Tabla1[[#This Row],[VALOR DE LA GLOSA 2025]],0)</f>
        <v>2637817</v>
      </c>
      <c r="AB240" s="64" t="s">
        <v>923</v>
      </c>
      <c r="AC240" s="27" t="s">
        <v>920</v>
      </c>
      <c r="AD240" s="115"/>
      <c r="AE240" s="27" t="s">
        <v>920</v>
      </c>
      <c r="AF240" s="115">
        <f>ROUND(Tabla1[[#This Row],[VALOR TOTAL DE LA GLOSA]]-Tabla1[[#This Row],[Valor soportado por la Subred]],0)</f>
        <v>2637817</v>
      </c>
      <c r="AG240" s="27"/>
      <c r="AH240" s="27"/>
      <c r="AI240" s="115">
        <f>ROUND(Tabla1[[#This Row],[VALOR GLOSA DEFINITIVA]]-Tabla1[[#This Row],[VALOR LEVANTADO EN LIQUIDACION]],0)</f>
        <v>2637817</v>
      </c>
    </row>
    <row r="241" spans="2:35" s="30" customFormat="1" ht="87.6" customHeight="1">
      <c r="B241" s="27" t="s">
        <v>443</v>
      </c>
      <c r="C241" s="65">
        <v>22</v>
      </c>
      <c r="D241" s="27" t="s">
        <v>244</v>
      </c>
      <c r="E241" s="57" t="str">
        <f>+Tabla1[[#This Row],[CODIGO ACTIVIDAD EN PPP Y LINEAMIENTO]]&amp;Tabla1[[#This Row],[ENTORNO/COMPONENTE]]</f>
        <v>22Vigilancia de la salud ambiental</v>
      </c>
      <c r="F241" s="56" t="str">
        <f>+VLOOKUP(Tabla1[[#This Row],[Columna1]],IG!$D$3:$L$1907,3,FALSE)</f>
        <v>Línea Seguridad química</v>
      </c>
      <c r="G241" s="56" t="str">
        <f>+VLOOKUP(Tabla1[[#This Row],[Columna1]],IG!$D$3:$W$1907,4,FALSE)</f>
        <v>IVC A MICROEMPRESAS Y PEQUEÑAS EMPRESAS</v>
      </c>
      <c r="H241" s="56" t="str">
        <f>+VLOOKUP(Tabla1[[#This Row],[Columna1]],IG!$D$3:$W$1907,5,FALSE)</f>
        <v>Establecimiento vigilado y controlado</v>
      </c>
      <c r="I241" s="56" t="str">
        <f>+VLOOKUP(Tabla1[[#This Row],[Columna1]],IG!$D$3:$W$1907,6,FALSE)</f>
        <v>VER SIVIGILA</v>
      </c>
      <c r="J241" s="56" t="str">
        <f>+VLOOKUP(Tabla1[[#This Row],[Columna1]],IG!$D$3:$W$1907,7,FALSE)</f>
        <v>VER SIVIGILA</v>
      </c>
      <c r="K241" s="27" t="s">
        <v>41</v>
      </c>
      <c r="L241" s="28" t="s">
        <v>30</v>
      </c>
      <c r="M241" s="57" t="str">
        <f>+Tabla1[[#This Row],[Columna1]]&amp;Tabla1[[#This Row],[LOCALIDAD]]&amp;Tabla1[[#This Row],[MES]]</f>
        <v>22Vigilancia de la salud ambientalKENNEDYE. ABRIL 2025</v>
      </c>
      <c r="N241" s="27" t="s">
        <v>680</v>
      </c>
      <c r="O241" s="59">
        <f>+VLOOKUP(Tabla1[[#This Row],[concatenar]],IG!$M$3:$W$1907,2,FALSE)</f>
        <v>0</v>
      </c>
      <c r="P241" s="59">
        <f>+VLOOKUP(Tabla1[[#This Row],[concatenar]],IG!$M$3:$W$1907,3,FALSE)</f>
        <v>90168</v>
      </c>
      <c r="Q241" s="105">
        <f>+VLOOKUP(Tabla1[[#This Row],[concatenar]],IG!$M$3:$W$1907,8,FALSE)</f>
        <v>0</v>
      </c>
      <c r="R241" s="99">
        <f>+VLOOKUP(Tabla1[[#This Row],[concatenar]],IG!$M$3:$W$1907,9,FALSE)</f>
        <v>67</v>
      </c>
      <c r="S241" s="103">
        <f>+VLOOKUP(Tabla1[[#This Row],[concatenar]],IG!$M$3:$W$1907,10,FALSE)</f>
        <v>0</v>
      </c>
      <c r="T241" s="59">
        <f>+VLOOKUP(Tabla1[[#This Row],[concatenar]],IG!$M$3:$W$1907,11,FALSE)</f>
        <v>6041256</v>
      </c>
      <c r="U241" s="27" t="s">
        <v>447</v>
      </c>
      <c r="V241" s="29">
        <v>1</v>
      </c>
      <c r="W241" s="27"/>
      <c r="X241" s="27">
        <v>1</v>
      </c>
      <c r="Y241" s="60">
        <f>ROUND(Tabla1[[#This Row],[VALOR UNITARIO SEGUIMIENTO FINANCIERO
2024]]*Tabla1[[#This Row],[MET AFECTADA PORLA GLOSA
RECURSOS 2024]]*Tabla1[[#This Row],[Porcentaje de Glosa]],0)</f>
        <v>0</v>
      </c>
      <c r="Z241" s="60">
        <f>ROUND(Tabla1[[#This Row],[VALOR UNITARIO SEGUIMIENTO FINANCIERO
2025]]*Tabla1[[#This Row],[META AFECTADA PORLA GLOSA
RECURSOS 2025]]*Tabla1[[#This Row],[Porcentaje de Glosa]],0)</f>
        <v>90168</v>
      </c>
      <c r="AA241" s="60">
        <f>ROUND(Tabla1[[#This Row],[VALOR DE LA GLOSA 2024]]+Tabla1[[#This Row],[VALOR DE LA GLOSA 2025]],0)</f>
        <v>90168</v>
      </c>
      <c r="AB241" s="64" t="s">
        <v>924</v>
      </c>
      <c r="AC241" s="27" t="s">
        <v>925</v>
      </c>
      <c r="AD241" s="115">
        <v>0</v>
      </c>
      <c r="AE241" s="27" t="s">
        <v>926</v>
      </c>
      <c r="AF241" s="115">
        <f>ROUND(Tabla1[[#This Row],[VALOR TOTAL DE LA GLOSA]]-Tabla1[[#This Row],[Valor soportado por la Subred]],0)</f>
        <v>90168</v>
      </c>
      <c r="AG241" s="27"/>
      <c r="AH241" s="27"/>
      <c r="AI241" s="115">
        <f>ROUND(Tabla1[[#This Row],[VALOR GLOSA DEFINITIVA]]-Tabla1[[#This Row],[VALOR LEVANTADO EN LIQUIDACION]],0)</f>
        <v>90168</v>
      </c>
    </row>
    <row r="242" spans="2:35" s="30" customFormat="1" ht="87.6" customHeight="1">
      <c r="B242" s="27" t="s">
        <v>443</v>
      </c>
      <c r="C242" s="65">
        <v>1761</v>
      </c>
      <c r="D242" s="27" t="s">
        <v>244</v>
      </c>
      <c r="E242" s="57" t="str">
        <f>+Tabla1[[#This Row],[CODIGO ACTIVIDAD EN PPP Y LINEAMIENTO]]&amp;Tabla1[[#This Row],[ENTORNO/COMPONENTE]]</f>
        <v>1761Vigilancia de la salud ambiental</v>
      </c>
      <c r="F242" s="56" t="str">
        <f>+VLOOKUP(Tabla1[[#This Row],[Columna1]],IG!$D$3:$L$1907,3,FALSE)</f>
        <v>Línea Seguridad química</v>
      </c>
      <c r="G242" s="56" t="str">
        <f>+VLOOKUP(Tabla1[[#This Row],[Columna1]],IG!$D$3:$W$1907,4,FALSE)</f>
        <v>IVC A LAVANDERÍAS DE MENOS DE 20 TRABAJADORES</v>
      </c>
      <c r="H242" s="56" t="str">
        <f>+VLOOKUP(Tabla1[[#This Row],[Columna1]],IG!$D$3:$W$1907,5,FALSE)</f>
        <v>Establecimiento vigilado y controlado</v>
      </c>
      <c r="I242" s="56" t="str">
        <f>+VLOOKUP(Tabla1[[#This Row],[Columna1]],IG!$D$3:$W$1907,6,FALSE)</f>
        <v>VER SIVIGILA</v>
      </c>
      <c r="J242" s="56" t="str">
        <f>+VLOOKUP(Tabla1[[#This Row],[Columna1]],IG!$D$3:$W$1907,7,FALSE)</f>
        <v>VER SIVIGILA</v>
      </c>
      <c r="K242" s="27" t="s">
        <v>41</v>
      </c>
      <c r="L242" s="28" t="s">
        <v>30</v>
      </c>
      <c r="M242" s="57" t="str">
        <f>+Tabla1[[#This Row],[Columna1]]&amp;Tabla1[[#This Row],[LOCALIDAD]]&amp;Tabla1[[#This Row],[MES]]</f>
        <v>1761Vigilancia de la salud ambientalKENNEDYE. ABRIL 2025</v>
      </c>
      <c r="N242" s="27" t="s">
        <v>680</v>
      </c>
      <c r="O242" s="59">
        <f>+VLOOKUP(Tabla1[[#This Row],[concatenar]],IG!$M$3:$W$1907,2,FALSE)</f>
        <v>0</v>
      </c>
      <c r="P242" s="59">
        <f>+VLOOKUP(Tabla1[[#This Row],[concatenar]],IG!$M$3:$W$1907,3,FALSE)</f>
        <v>60112</v>
      </c>
      <c r="Q242" s="105">
        <f>+VLOOKUP(Tabla1[[#This Row],[concatenar]],IG!$M$3:$W$1907,8,FALSE)</f>
        <v>0</v>
      </c>
      <c r="R242" s="99">
        <f>+VLOOKUP(Tabla1[[#This Row],[concatenar]],IG!$M$3:$W$1907,9,FALSE)</f>
        <v>12</v>
      </c>
      <c r="S242" s="103">
        <f>+VLOOKUP(Tabla1[[#This Row],[concatenar]],IG!$M$3:$W$1907,10,FALSE)</f>
        <v>0</v>
      </c>
      <c r="T242" s="59">
        <f>+VLOOKUP(Tabla1[[#This Row],[concatenar]],IG!$M$3:$W$1907,11,FALSE)</f>
        <v>721344</v>
      </c>
      <c r="U242" s="27" t="s">
        <v>447</v>
      </c>
      <c r="V242" s="29">
        <v>1</v>
      </c>
      <c r="W242" s="27"/>
      <c r="X242" s="27">
        <v>1</v>
      </c>
      <c r="Y242" s="60">
        <f>ROUND(Tabla1[[#This Row],[VALOR UNITARIO SEGUIMIENTO FINANCIERO
2024]]*Tabla1[[#This Row],[MET AFECTADA PORLA GLOSA
RECURSOS 2024]]*Tabla1[[#This Row],[Porcentaje de Glosa]],0)</f>
        <v>0</v>
      </c>
      <c r="Z242" s="60">
        <f>ROUND(Tabla1[[#This Row],[VALOR UNITARIO SEGUIMIENTO FINANCIERO
2025]]*Tabla1[[#This Row],[META AFECTADA PORLA GLOSA
RECURSOS 2025]]*Tabla1[[#This Row],[Porcentaje de Glosa]],0)</f>
        <v>60112</v>
      </c>
      <c r="AA242" s="60">
        <f>ROUND(Tabla1[[#This Row],[VALOR DE LA GLOSA 2024]]+Tabla1[[#This Row],[VALOR DE LA GLOSA 2025]],0)</f>
        <v>60112</v>
      </c>
      <c r="AB242" s="64" t="s">
        <v>927</v>
      </c>
      <c r="AC242" s="27" t="s">
        <v>925</v>
      </c>
      <c r="AD242" s="115">
        <v>0</v>
      </c>
      <c r="AE242" s="27" t="s">
        <v>926</v>
      </c>
      <c r="AF242" s="115">
        <f>ROUND(Tabla1[[#This Row],[VALOR TOTAL DE LA GLOSA]]-Tabla1[[#This Row],[Valor soportado por la Subred]],0)</f>
        <v>60112</v>
      </c>
      <c r="AG242" s="27"/>
      <c r="AH242" s="27"/>
      <c r="AI242" s="115">
        <f>ROUND(Tabla1[[#This Row],[VALOR GLOSA DEFINITIVA]]-Tabla1[[#This Row],[VALOR LEVANTADO EN LIQUIDACION]],0)</f>
        <v>60112</v>
      </c>
    </row>
    <row r="243" spans="2:35" s="30" customFormat="1" ht="87.6" customHeight="1">
      <c r="B243" s="27" t="s">
        <v>443</v>
      </c>
      <c r="C243" s="65">
        <v>22</v>
      </c>
      <c r="D243" s="27" t="s">
        <v>244</v>
      </c>
      <c r="E243" s="57" t="str">
        <f>+Tabla1[[#This Row],[CODIGO ACTIVIDAD EN PPP Y LINEAMIENTO]]&amp;Tabla1[[#This Row],[ENTORNO/COMPONENTE]]</f>
        <v>22Vigilancia de la salud ambiental</v>
      </c>
      <c r="F243" s="56" t="str">
        <f>+VLOOKUP(Tabla1[[#This Row],[Columna1]],IG!$D$3:$L$1907,3,FALSE)</f>
        <v>Línea Seguridad química</v>
      </c>
      <c r="G243" s="56" t="str">
        <f>+VLOOKUP(Tabla1[[#This Row],[Columna1]],IG!$D$3:$W$1907,4,FALSE)</f>
        <v>IVC A MICROEMPRESAS Y PEQUEÑAS EMPRESAS</v>
      </c>
      <c r="H243" s="56" t="str">
        <f>+VLOOKUP(Tabla1[[#This Row],[Columna1]],IG!$D$3:$W$1907,5,FALSE)</f>
        <v>Establecimiento vigilado y controlado</v>
      </c>
      <c r="I243" s="56" t="str">
        <f>+VLOOKUP(Tabla1[[#This Row],[Columna1]],IG!$D$3:$W$1907,6,FALSE)</f>
        <v>VER SIVIGILA</v>
      </c>
      <c r="J243" s="56" t="str">
        <f>+VLOOKUP(Tabla1[[#This Row],[Columna1]],IG!$D$3:$W$1907,7,FALSE)</f>
        <v>VER SIVIGILA</v>
      </c>
      <c r="K243" s="27" t="s">
        <v>29</v>
      </c>
      <c r="L243" s="28" t="s">
        <v>243</v>
      </c>
      <c r="M243" s="57" t="str">
        <f>+Tabla1[[#This Row],[Columna1]]&amp;Tabla1[[#This Row],[LOCALIDAD]]&amp;Tabla1[[#This Row],[MES]]</f>
        <v>22Vigilancia de la salud ambientalFONTIBONF. MAYO 2025</v>
      </c>
      <c r="N243" s="27" t="s">
        <v>680</v>
      </c>
      <c r="O243" s="59">
        <f>+VLOOKUP(Tabla1[[#This Row],[concatenar]],IG!$M$3:$W$1907,2,FALSE)</f>
        <v>0</v>
      </c>
      <c r="P243" s="59">
        <f>+VLOOKUP(Tabla1[[#This Row],[concatenar]],IG!$M$3:$W$1907,3,FALSE)</f>
        <v>90168</v>
      </c>
      <c r="Q243" s="105">
        <f>+VLOOKUP(Tabla1[[#This Row],[concatenar]],IG!$M$3:$W$1907,8,FALSE)</f>
        <v>0</v>
      </c>
      <c r="R243" s="99">
        <f>+VLOOKUP(Tabla1[[#This Row],[concatenar]],IG!$M$3:$W$1907,9,FALSE)</f>
        <v>28</v>
      </c>
      <c r="S243" s="103">
        <f>+VLOOKUP(Tabla1[[#This Row],[concatenar]],IG!$M$3:$W$1907,10,FALSE)</f>
        <v>0</v>
      </c>
      <c r="T243" s="59">
        <f>+VLOOKUP(Tabla1[[#This Row],[concatenar]],IG!$M$3:$W$1907,11,FALSE)</f>
        <v>2524704</v>
      </c>
      <c r="U243" s="27" t="s">
        <v>447</v>
      </c>
      <c r="V243" s="29">
        <v>1</v>
      </c>
      <c r="W243" s="27"/>
      <c r="X243" s="27">
        <v>1</v>
      </c>
      <c r="Y243" s="60">
        <f>ROUND(Tabla1[[#This Row],[VALOR UNITARIO SEGUIMIENTO FINANCIERO
2024]]*Tabla1[[#This Row],[MET AFECTADA PORLA GLOSA
RECURSOS 2024]]*Tabla1[[#This Row],[Porcentaje de Glosa]],0)</f>
        <v>0</v>
      </c>
      <c r="Z243" s="60">
        <f>ROUND(Tabla1[[#This Row],[VALOR UNITARIO SEGUIMIENTO FINANCIERO
2025]]*Tabla1[[#This Row],[META AFECTADA PORLA GLOSA
RECURSOS 2025]]*Tabla1[[#This Row],[Porcentaje de Glosa]],0)</f>
        <v>90168</v>
      </c>
      <c r="AA243" s="60">
        <f>ROUND(Tabla1[[#This Row],[VALOR DE LA GLOSA 2024]]+Tabla1[[#This Row],[VALOR DE LA GLOSA 2025]],0)</f>
        <v>90168</v>
      </c>
      <c r="AB243" s="64" t="s">
        <v>928</v>
      </c>
      <c r="AC243" s="27" t="s">
        <v>925</v>
      </c>
      <c r="AD243" s="115">
        <v>0</v>
      </c>
      <c r="AE243" s="27" t="s">
        <v>926</v>
      </c>
      <c r="AF243" s="115">
        <f>ROUND(Tabla1[[#This Row],[VALOR TOTAL DE LA GLOSA]]-Tabla1[[#This Row],[Valor soportado por la Subred]],0)</f>
        <v>90168</v>
      </c>
      <c r="AG243" s="27"/>
      <c r="AH243" s="27"/>
      <c r="AI243" s="115">
        <f>ROUND(Tabla1[[#This Row],[VALOR GLOSA DEFINITIVA]]-Tabla1[[#This Row],[VALOR LEVANTADO EN LIQUIDACION]],0)</f>
        <v>90168</v>
      </c>
    </row>
    <row r="244" spans="2:35" s="30" customFormat="1" ht="87.6" customHeight="1">
      <c r="B244" s="27" t="s">
        <v>443</v>
      </c>
      <c r="C244" s="294">
        <v>1754</v>
      </c>
      <c r="D244" s="27" t="s">
        <v>244</v>
      </c>
      <c r="E244" s="57" t="str">
        <f>+Tabla1[[#This Row],[CODIGO ACTIVIDAD EN PPP Y LINEAMIENTO]]&amp;Tabla1[[#This Row],[ENTORNO/COMPONENTE]]</f>
        <v>1754Vigilancia de la salud ambiental</v>
      </c>
      <c r="F244" s="56" t="str">
        <f>+VLOOKUP(Tabla1[[#This Row],[Columna1]],IG!$D$3:$L$1907,3,FALSE)</f>
        <v>Línea Seguridad química</v>
      </c>
      <c r="G244" s="56" t="str">
        <f>+VLOOKUP(Tabla1[[#This Row],[Columna1]],IG!$D$3:$W$1907,4,FALSE)</f>
        <v>IVC A ESTABLECIMIENTOS QUE UTILICEN COMO MATERIA PRIMA EL METAL DE MENOS DE 20 TRABAJADORES</v>
      </c>
      <c r="H244" s="56" t="str">
        <f>+VLOOKUP(Tabla1[[#This Row],[Columna1]],IG!$D$3:$W$1907,5,FALSE)</f>
        <v>Establecimiento vigilado y controlado</v>
      </c>
      <c r="I244" s="56" t="str">
        <f>+VLOOKUP(Tabla1[[#This Row],[Columna1]],IG!$D$3:$W$1907,6,FALSE)</f>
        <v>VER SIVIGILA</v>
      </c>
      <c r="J244" s="56" t="str">
        <f>+VLOOKUP(Tabla1[[#This Row],[Columna1]],IG!$D$3:$W$1907,7,FALSE)</f>
        <v>VER SIVIGILA</v>
      </c>
      <c r="K244" s="27" t="s">
        <v>41</v>
      </c>
      <c r="L244" s="28" t="s">
        <v>243</v>
      </c>
      <c r="M244" s="57" t="str">
        <f>+Tabla1[[#This Row],[Columna1]]&amp;Tabla1[[#This Row],[LOCALIDAD]]&amp;Tabla1[[#This Row],[MES]]</f>
        <v>1754Vigilancia de la salud ambientalKENNEDYF. MAYO 2025</v>
      </c>
      <c r="N244" s="27" t="s">
        <v>731</v>
      </c>
      <c r="O244" s="59">
        <f>+VLOOKUP(Tabla1[[#This Row],[concatenar]],IG!$M$3:$W$1907,2,FALSE)</f>
        <v>0</v>
      </c>
      <c r="P244" s="59">
        <f>+VLOOKUP(Tabla1[[#This Row],[concatenar]],IG!$M$3:$W$1907,3,FALSE)</f>
        <v>75140</v>
      </c>
      <c r="Q244" s="105">
        <f>+VLOOKUP(Tabla1[[#This Row],[concatenar]],IG!$M$3:$W$1907,8,FALSE)</f>
        <v>0</v>
      </c>
      <c r="R244" s="99">
        <f>+VLOOKUP(Tabla1[[#This Row],[concatenar]],IG!$M$3:$W$1907,9,FALSE)</f>
        <v>59</v>
      </c>
      <c r="S244" s="103">
        <f>+VLOOKUP(Tabla1[[#This Row],[concatenar]],IG!$M$3:$W$1907,10,FALSE)</f>
        <v>0</v>
      </c>
      <c r="T244" s="59">
        <f>+VLOOKUP(Tabla1[[#This Row],[concatenar]],IG!$M$3:$W$1907,11,FALSE)</f>
        <v>4433260</v>
      </c>
      <c r="U244" s="27" t="s">
        <v>447</v>
      </c>
      <c r="V244" s="29">
        <v>1</v>
      </c>
      <c r="W244" s="27"/>
      <c r="X244" s="27">
        <v>1</v>
      </c>
      <c r="Y244" s="60">
        <f>ROUND(Tabla1[[#This Row],[VALOR UNITARIO SEGUIMIENTO FINANCIERO
2024]]*Tabla1[[#This Row],[MET AFECTADA PORLA GLOSA
RECURSOS 2024]]*Tabla1[[#This Row],[Porcentaje de Glosa]],0)</f>
        <v>0</v>
      </c>
      <c r="Z244" s="60">
        <f>ROUND(Tabla1[[#This Row],[VALOR UNITARIO SEGUIMIENTO FINANCIERO
2025]]*Tabla1[[#This Row],[META AFECTADA PORLA GLOSA
RECURSOS 2025]]*Tabla1[[#This Row],[Porcentaje de Glosa]],0)</f>
        <v>75140</v>
      </c>
      <c r="AA244" s="60">
        <f>ROUND(Tabla1[[#This Row],[VALOR DE LA GLOSA 2024]]+Tabla1[[#This Row],[VALOR DE LA GLOSA 2025]],0)</f>
        <v>75140</v>
      </c>
      <c r="AB244" s="64" t="s">
        <v>929</v>
      </c>
      <c r="AC244" s="27" t="s">
        <v>925</v>
      </c>
      <c r="AD244" s="115">
        <v>0</v>
      </c>
      <c r="AE244" s="27" t="s">
        <v>926</v>
      </c>
      <c r="AF244" s="115">
        <f>ROUND(Tabla1[[#This Row],[VALOR TOTAL DE LA GLOSA]]-Tabla1[[#This Row],[Valor soportado por la Subred]],0)</f>
        <v>75140</v>
      </c>
      <c r="AG244" s="27"/>
      <c r="AH244" s="27"/>
      <c r="AI244" s="115">
        <f>ROUND(Tabla1[[#This Row],[VALOR GLOSA DEFINITIVA]]-Tabla1[[#This Row],[VALOR LEVANTADO EN LIQUIDACION]],0)</f>
        <v>75140</v>
      </c>
    </row>
    <row r="245" spans="2:35" s="30" customFormat="1" ht="87.6" customHeight="1">
      <c r="B245" s="27"/>
      <c r="C245" s="65"/>
      <c r="D245" s="27"/>
      <c r="E245" s="57" t="str">
        <f>+Tabla1[[#This Row],[CODIGO ACTIVIDAD EN PPP Y LINEAMIENTO]]&amp;Tabla1[[#This Row],[ENTORNO/COMPONENTE]]</f>
        <v/>
      </c>
      <c r="F245" s="56">
        <f>+VLOOKUP(Tabla1[[#This Row],[Columna1]],IG!$D$3:$L$1907,3,FALSE)</f>
        <v>0</v>
      </c>
      <c r="G245" s="56">
        <f>+VLOOKUP(Tabla1[[#This Row],[Columna1]],IG!$D$3:$W$1907,4,FALSE)</f>
        <v>0</v>
      </c>
      <c r="H245" s="56">
        <f>+VLOOKUP(Tabla1[[#This Row],[Columna1]],IG!$D$3:$W$1907,5,FALSE)</f>
        <v>0</v>
      </c>
      <c r="I245" s="56">
        <f>+VLOOKUP(Tabla1[[#This Row],[Columna1]],IG!$D$3:$W$1907,6,FALSE)</f>
        <v>0</v>
      </c>
      <c r="J245" s="56">
        <f>+VLOOKUP(Tabla1[[#This Row],[Columna1]],IG!$D$3:$W$1907,7,FALSE)</f>
        <v>0</v>
      </c>
      <c r="K245" s="27"/>
      <c r="L245" s="28"/>
      <c r="M245" s="57" t="str">
        <f>+Tabla1[[#This Row],[Columna1]]&amp;Tabla1[[#This Row],[LOCALIDAD]]&amp;Tabla1[[#This Row],[MES]]</f>
        <v/>
      </c>
      <c r="N245" s="27"/>
      <c r="O245" s="59">
        <f>+VLOOKUP(Tabla1[[#This Row],[concatenar]],IG!$M$3:$W$1907,2,FALSE)</f>
        <v>0</v>
      </c>
      <c r="P245" s="59">
        <f>+VLOOKUP(Tabla1[[#This Row],[concatenar]],IG!$M$3:$W$1907,3,FALSE)</f>
        <v>0</v>
      </c>
      <c r="Q245" s="105">
        <f>+VLOOKUP(Tabla1[[#This Row],[concatenar]],IG!$M$3:$W$1907,8,FALSE)</f>
        <v>0</v>
      </c>
      <c r="R245" s="99">
        <f>+VLOOKUP(Tabla1[[#This Row],[concatenar]],IG!$M$3:$W$1907,9,FALSE)</f>
        <v>0</v>
      </c>
      <c r="S245" s="103">
        <f>+VLOOKUP(Tabla1[[#This Row],[concatenar]],IG!$M$3:$W$1907,10,FALSE)</f>
        <v>0</v>
      </c>
      <c r="T245" s="59">
        <f>+VLOOKUP(Tabla1[[#This Row],[concatenar]],IG!$M$3:$W$1907,11,FALSE)</f>
        <v>0</v>
      </c>
      <c r="U245" s="27"/>
      <c r="V245" s="29"/>
      <c r="W245" s="27"/>
      <c r="X245" s="27"/>
      <c r="Y245" s="60">
        <f>ROUND(Tabla1[[#This Row],[VALOR UNITARIO SEGUIMIENTO FINANCIERO
2024]]*Tabla1[[#This Row],[MET AFECTADA PORLA GLOSA
RECURSOS 2024]]*Tabla1[[#This Row],[Porcentaje de Glosa]],0)</f>
        <v>0</v>
      </c>
      <c r="Z245" s="60">
        <f>ROUND(Tabla1[[#This Row],[VALOR UNITARIO SEGUIMIENTO FINANCIERO
2025]]*Tabla1[[#This Row],[META AFECTADA PORLA GLOSA
RECURSOS 2025]]*Tabla1[[#This Row],[Porcentaje de Glosa]],0)</f>
        <v>0</v>
      </c>
      <c r="AA245" s="60">
        <f>ROUND(Tabla1[[#This Row],[VALOR DE LA GLOSA 2024]]+Tabla1[[#This Row],[VALOR DE LA GLOSA 2025]],0)</f>
        <v>0</v>
      </c>
      <c r="AB245" s="64"/>
      <c r="AC245" s="27"/>
      <c r="AD245" s="115"/>
      <c r="AE245" s="27"/>
      <c r="AF245" s="115">
        <f>ROUND(Tabla1[[#This Row],[VALOR TOTAL DE LA GLOSA]]-Tabla1[[#This Row],[Valor soportado por la Subred]],0)</f>
        <v>0</v>
      </c>
      <c r="AG245" s="27"/>
      <c r="AH245" s="27"/>
      <c r="AI245" s="115">
        <f>ROUND(Tabla1[[#This Row],[VALOR GLOSA DEFINITIVA]]-Tabla1[[#This Row],[VALOR LEVANTADO EN LIQUIDACION]],0)</f>
        <v>0</v>
      </c>
    </row>
    <row r="246" spans="2:35" s="30" customFormat="1" ht="87.6" customHeight="1">
      <c r="B246" s="27"/>
      <c r="C246" s="65"/>
      <c r="D246" s="27"/>
      <c r="E246" s="57" t="str">
        <f>+Tabla1[[#This Row],[CODIGO ACTIVIDAD EN PPP Y LINEAMIENTO]]&amp;Tabla1[[#This Row],[ENTORNO/COMPONENTE]]</f>
        <v/>
      </c>
      <c r="F246" s="56">
        <f>+VLOOKUP(Tabla1[[#This Row],[Columna1]],IG!$D$3:$L$1907,3,FALSE)</f>
        <v>0</v>
      </c>
      <c r="G246" s="56">
        <f>+VLOOKUP(Tabla1[[#This Row],[Columna1]],IG!$D$3:$W$1907,4,FALSE)</f>
        <v>0</v>
      </c>
      <c r="H246" s="56">
        <f>+VLOOKUP(Tabla1[[#This Row],[Columna1]],IG!$D$3:$W$1907,5,FALSE)</f>
        <v>0</v>
      </c>
      <c r="I246" s="56">
        <f>+VLOOKUP(Tabla1[[#This Row],[Columna1]],IG!$D$3:$W$1907,6,FALSE)</f>
        <v>0</v>
      </c>
      <c r="J246" s="56">
        <f>+VLOOKUP(Tabla1[[#This Row],[Columna1]],IG!$D$3:$W$1907,7,FALSE)</f>
        <v>0</v>
      </c>
      <c r="K246" s="27"/>
      <c r="L246" s="28"/>
      <c r="M246" s="57" t="str">
        <f>+Tabla1[[#This Row],[Columna1]]&amp;Tabla1[[#This Row],[LOCALIDAD]]&amp;Tabla1[[#This Row],[MES]]</f>
        <v/>
      </c>
      <c r="N246" s="27"/>
      <c r="O246" s="59">
        <f>+VLOOKUP(Tabla1[[#This Row],[concatenar]],IG!$M$3:$W$1907,2,FALSE)</f>
        <v>0</v>
      </c>
      <c r="P246" s="59">
        <f>+VLOOKUP(Tabla1[[#This Row],[concatenar]],IG!$M$3:$W$1907,3,FALSE)</f>
        <v>0</v>
      </c>
      <c r="Q246" s="105">
        <f>+VLOOKUP(Tabla1[[#This Row],[concatenar]],IG!$M$3:$W$1907,8,FALSE)</f>
        <v>0</v>
      </c>
      <c r="R246" s="99">
        <f>+VLOOKUP(Tabla1[[#This Row],[concatenar]],IG!$M$3:$W$1907,9,FALSE)</f>
        <v>0</v>
      </c>
      <c r="S246" s="103">
        <f>+VLOOKUP(Tabla1[[#This Row],[concatenar]],IG!$M$3:$W$1907,10,FALSE)</f>
        <v>0</v>
      </c>
      <c r="T246" s="59">
        <f>+VLOOKUP(Tabla1[[#This Row],[concatenar]],IG!$M$3:$W$1907,11,FALSE)</f>
        <v>0</v>
      </c>
      <c r="U246" s="27"/>
      <c r="V246" s="29"/>
      <c r="W246" s="27"/>
      <c r="X246" s="27"/>
      <c r="Y246" s="60">
        <f>ROUND(Tabla1[[#This Row],[VALOR UNITARIO SEGUIMIENTO FINANCIERO
2024]]*Tabla1[[#This Row],[MET AFECTADA PORLA GLOSA
RECURSOS 2024]]*Tabla1[[#This Row],[Porcentaje de Glosa]],0)</f>
        <v>0</v>
      </c>
      <c r="Z246" s="60">
        <f>ROUND(Tabla1[[#This Row],[VALOR UNITARIO SEGUIMIENTO FINANCIERO
2025]]*Tabla1[[#This Row],[META AFECTADA PORLA GLOSA
RECURSOS 2025]]*Tabla1[[#This Row],[Porcentaje de Glosa]],0)</f>
        <v>0</v>
      </c>
      <c r="AA246" s="60">
        <f>ROUND(Tabla1[[#This Row],[VALOR DE LA GLOSA 2024]]+Tabla1[[#This Row],[VALOR DE LA GLOSA 2025]],0)</f>
        <v>0</v>
      </c>
      <c r="AB246" s="64"/>
      <c r="AC246" s="27"/>
      <c r="AD246" s="115"/>
      <c r="AE246" s="27"/>
      <c r="AF246" s="115">
        <f>ROUND(Tabla1[[#This Row],[VALOR TOTAL DE LA GLOSA]]-Tabla1[[#This Row],[Valor soportado por la Subred]],0)</f>
        <v>0</v>
      </c>
      <c r="AG246" s="27"/>
      <c r="AH246" s="27"/>
      <c r="AI246" s="115">
        <f>ROUND(Tabla1[[#This Row],[VALOR GLOSA DEFINITIVA]]-Tabla1[[#This Row],[VALOR LEVANTADO EN LIQUIDACION]],0)</f>
        <v>0</v>
      </c>
    </row>
    <row r="247" spans="2:35" s="30" customFormat="1" ht="87.6" customHeight="1">
      <c r="B247" s="27"/>
      <c r="C247" s="65"/>
      <c r="D247" s="27"/>
      <c r="E247" s="57" t="str">
        <f>+Tabla1[[#This Row],[CODIGO ACTIVIDAD EN PPP Y LINEAMIENTO]]&amp;Tabla1[[#This Row],[ENTORNO/COMPONENTE]]</f>
        <v/>
      </c>
      <c r="F247" s="56">
        <f>+VLOOKUP(Tabla1[[#This Row],[Columna1]],IG!$D$3:$L$1907,3,FALSE)</f>
        <v>0</v>
      </c>
      <c r="G247" s="56">
        <f>+VLOOKUP(Tabla1[[#This Row],[Columna1]],IG!$D$3:$W$1907,4,FALSE)</f>
        <v>0</v>
      </c>
      <c r="H247" s="56">
        <f>+VLOOKUP(Tabla1[[#This Row],[Columna1]],IG!$D$3:$W$1907,5,FALSE)</f>
        <v>0</v>
      </c>
      <c r="I247" s="56">
        <f>+VLOOKUP(Tabla1[[#This Row],[Columna1]],IG!$D$3:$W$1907,6,FALSE)</f>
        <v>0</v>
      </c>
      <c r="J247" s="56">
        <f>+VLOOKUP(Tabla1[[#This Row],[Columna1]],IG!$D$3:$W$1907,7,FALSE)</f>
        <v>0</v>
      </c>
      <c r="K247" s="27"/>
      <c r="L247" s="28"/>
      <c r="M247" s="57" t="str">
        <f>+Tabla1[[#This Row],[Columna1]]&amp;Tabla1[[#This Row],[LOCALIDAD]]&amp;Tabla1[[#This Row],[MES]]</f>
        <v/>
      </c>
      <c r="N247" s="27"/>
      <c r="O247" s="59">
        <f>+VLOOKUP(Tabla1[[#This Row],[concatenar]],IG!$M$3:$W$1907,2,FALSE)</f>
        <v>0</v>
      </c>
      <c r="P247" s="59">
        <f>+VLOOKUP(Tabla1[[#This Row],[concatenar]],IG!$M$3:$W$1907,3,FALSE)</f>
        <v>0</v>
      </c>
      <c r="Q247" s="105">
        <f>+VLOOKUP(Tabla1[[#This Row],[concatenar]],IG!$M$3:$W$1907,8,FALSE)</f>
        <v>0</v>
      </c>
      <c r="R247" s="99">
        <f>+VLOOKUP(Tabla1[[#This Row],[concatenar]],IG!$M$3:$W$1907,9,FALSE)</f>
        <v>0</v>
      </c>
      <c r="S247" s="103">
        <f>+VLOOKUP(Tabla1[[#This Row],[concatenar]],IG!$M$3:$W$1907,10,FALSE)</f>
        <v>0</v>
      </c>
      <c r="T247" s="59">
        <f>+VLOOKUP(Tabla1[[#This Row],[concatenar]],IG!$M$3:$W$1907,11,FALSE)</f>
        <v>0</v>
      </c>
      <c r="U247" s="27"/>
      <c r="V247" s="29"/>
      <c r="W247" s="27"/>
      <c r="X247" s="27"/>
      <c r="Y247" s="60">
        <f>ROUND(Tabla1[[#This Row],[VALOR UNITARIO SEGUIMIENTO FINANCIERO
2024]]*Tabla1[[#This Row],[MET AFECTADA PORLA GLOSA
RECURSOS 2024]]*Tabla1[[#This Row],[Porcentaje de Glosa]],0)</f>
        <v>0</v>
      </c>
      <c r="Z247" s="60">
        <f>ROUND(Tabla1[[#This Row],[VALOR UNITARIO SEGUIMIENTO FINANCIERO
2025]]*Tabla1[[#This Row],[META AFECTADA PORLA GLOSA
RECURSOS 2025]]*Tabla1[[#This Row],[Porcentaje de Glosa]],0)</f>
        <v>0</v>
      </c>
      <c r="AA247" s="60">
        <f>ROUND(Tabla1[[#This Row],[VALOR DE LA GLOSA 2024]]+Tabla1[[#This Row],[VALOR DE LA GLOSA 2025]],0)</f>
        <v>0</v>
      </c>
      <c r="AB247" s="64"/>
      <c r="AC247" s="27"/>
      <c r="AD247" s="115"/>
      <c r="AE247" s="27"/>
      <c r="AF247" s="115">
        <f>ROUND(Tabla1[[#This Row],[VALOR TOTAL DE LA GLOSA]]-Tabla1[[#This Row],[Valor soportado por la Subred]],0)</f>
        <v>0</v>
      </c>
      <c r="AG247" s="27"/>
      <c r="AH247" s="27"/>
      <c r="AI247" s="115">
        <f>ROUND(Tabla1[[#This Row],[VALOR GLOSA DEFINITIVA]]-Tabla1[[#This Row],[VALOR LEVANTADO EN LIQUIDACION]],0)</f>
        <v>0</v>
      </c>
    </row>
    <row r="248" spans="2:35" s="30" customFormat="1" ht="87.6" customHeight="1">
      <c r="B248" s="27"/>
      <c r="C248" s="65"/>
      <c r="D248" s="27"/>
      <c r="E248" s="57" t="str">
        <f>+Tabla1[[#This Row],[CODIGO ACTIVIDAD EN PPP Y LINEAMIENTO]]&amp;Tabla1[[#This Row],[ENTORNO/COMPONENTE]]</f>
        <v/>
      </c>
      <c r="F248" s="56">
        <f>+VLOOKUP(Tabla1[[#This Row],[Columna1]],IG!$D$3:$L$1907,3,FALSE)</f>
        <v>0</v>
      </c>
      <c r="G248" s="56">
        <f>+VLOOKUP(Tabla1[[#This Row],[Columna1]],IG!$D$3:$W$1907,4,FALSE)</f>
        <v>0</v>
      </c>
      <c r="H248" s="56">
        <f>+VLOOKUP(Tabla1[[#This Row],[Columna1]],IG!$D$3:$W$1907,5,FALSE)</f>
        <v>0</v>
      </c>
      <c r="I248" s="56">
        <f>+VLOOKUP(Tabla1[[#This Row],[Columna1]],IG!$D$3:$W$1907,6,FALSE)</f>
        <v>0</v>
      </c>
      <c r="J248" s="56">
        <f>+VLOOKUP(Tabla1[[#This Row],[Columna1]],IG!$D$3:$W$1907,7,FALSE)</f>
        <v>0</v>
      </c>
      <c r="K248" s="27"/>
      <c r="L248" s="28"/>
      <c r="M248" s="57" t="str">
        <f>+Tabla1[[#This Row],[Columna1]]&amp;Tabla1[[#This Row],[LOCALIDAD]]&amp;Tabla1[[#This Row],[MES]]</f>
        <v/>
      </c>
      <c r="N248" s="27"/>
      <c r="O248" s="59">
        <f>+VLOOKUP(Tabla1[[#This Row],[concatenar]],IG!$M$3:$W$1907,2,FALSE)</f>
        <v>0</v>
      </c>
      <c r="P248" s="59">
        <f>+VLOOKUP(Tabla1[[#This Row],[concatenar]],IG!$M$3:$W$1907,3,FALSE)</f>
        <v>0</v>
      </c>
      <c r="Q248" s="105">
        <f>+VLOOKUP(Tabla1[[#This Row],[concatenar]],IG!$M$3:$W$1907,8,FALSE)</f>
        <v>0</v>
      </c>
      <c r="R248" s="99">
        <f>+VLOOKUP(Tabla1[[#This Row],[concatenar]],IG!$M$3:$W$1907,9,FALSE)</f>
        <v>0</v>
      </c>
      <c r="S248" s="103">
        <f>+VLOOKUP(Tabla1[[#This Row],[concatenar]],IG!$M$3:$W$1907,10,FALSE)</f>
        <v>0</v>
      </c>
      <c r="T248" s="59">
        <f>+VLOOKUP(Tabla1[[#This Row],[concatenar]],IG!$M$3:$W$1907,11,FALSE)</f>
        <v>0</v>
      </c>
      <c r="U248" s="27"/>
      <c r="V248" s="29"/>
      <c r="W248" s="27"/>
      <c r="X248" s="27"/>
      <c r="Y248" s="60">
        <f>ROUND(Tabla1[[#This Row],[VALOR UNITARIO SEGUIMIENTO FINANCIERO
2024]]*Tabla1[[#This Row],[MET AFECTADA PORLA GLOSA
RECURSOS 2024]]*Tabla1[[#This Row],[Porcentaje de Glosa]],0)</f>
        <v>0</v>
      </c>
      <c r="Z248" s="60">
        <f>ROUND(Tabla1[[#This Row],[VALOR UNITARIO SEGUIMIENTO FINANCIERO
2025]]*Tabla1[[#This Row],[META AFECTADA PORLA GLOSA
RECURSOS 2025]]*Tabla1[[#This Row],[Porcentaje de Glosa]],0)</f>
        <v>0</v>
      </c>
      <c r="AA248" s="60">
        <f>ROUND(Tabla1[[#This Row],[VALOR DE LA GLOSA 2024]]+Tabla1[[#This Row],[VALOR DE LA GLOSA 2025]],0)</f>
        <v>0</v>
      </c>
      <c r="AB248" s="64"/>
      <c r="AC248" s="27"/>
      <c r="AD248" s="115"/>
      <c r="AE248" s="27"/>
      <c r="AF248" s="115">
        <f>ROUND(Tabla1[[#This Row],[VALOR TOTAL DE LA GLOSA]]-Tabla1[[#This Row],[Valor soportado por la Subred]],0)</f>
        <v>0</v>
      </c>
      <c r="AG248" s="27"/>
      <c r="AH248" s="27"/>
      <c r="AI248" s="115">
        <f>ROUND(Tabla1[[#This Row],[VALOR GLOSA DEFINITIVA]]-Tabla1[[#This Row],[VALOR LEVANTADO EN LIQUIDACION]],0)</f>
        <v>0</v>
      </c>
    </row>
    <row r="249" spans="2:35" s="30" customFormat="1" ht="87.6" customHeight="1">
      <c r="B249" s="27"/>
      <c r="C249" s="65"/>
      <c r="D249" s="27"/>
      <c r="E249" s="57" t="str">
        <f>+Tabla1[[#This Row],[CODIGO ACTIVIDAD EN PPP Y LINEAMIENTO]]&amp;Tabla1[[#This Row],[ENTORNO/COMPONENTE]]</f>
        <v/>
      </c>
      <c r="F249" s="56">
        <f>+VLOOKUP(Tabla1[[#This Row],[Columna1]],IG!$D$3:$L$1907,3,FALSE)</f>
        <v>0</v>
      </c>
      <c r="G249" s="56">
        <f>+VLOOKUP(Tabla1[[#This Row],[Columna1]],IG!$D$3:$W$1907,4,FALSE)</f>
        <v>0</v>
      </c>
      <c r="H249" s="56">
        <f>+VLOOKUP(Tabla1[[#This Row],[Columna1]],IG!$D$3:$W$1907,5,FALSE)</f>
        <v>0</v>
      </c>
      <c r="I249" s="56">
        <f>+VLOOKUP(Tabla1[[#This Row],[Columna1]],IG!$D$3:$W$1907,6,FALSE)</f>
        <v>0</v>
      </c>
      <c r="J249" s="56">
        <f>+VLOOKUP(Tabla1[[#This Row],[Columna1]],IG!$D$3:$W$1907,7,FALSE)</f>
        <v>0</v>
      </c>
      <c r="K249" s="27"/>
      <c r="L249" s="28"/>
      <c r="M249" s="57" t="str">
        <f>+Tabla1[[#This Row],[Columna1]]&amp;Tabla1[[#This Row],[LOCALIDAD]]&amp;Tabla1[[#This Row],[MES]]</f>
        <v/>
      </c>
      <c r="N249" s="27"/>
      <c r="O249" s="59">
        <f>+VLOOKUP(Tabla1[[#This Row],[concatenar]],IG!$M$3:$W$1907,2,FALSE)</f>
        <v>0</v>
      </c>
      <c r="P249" s="59">
        <f>+VLOOKUP(Tabla1[[#This Row],[concatenar]],IG!$M$3:$W$1907,3,FALSE)</f>
        <v>0</v>
      </c>
      <c r="Q249" s="105">
        <f>+VLOOKUP(Tabla1[[#This Row],[concatenar]],IG!$M$3:$W$1907,8,FALSE)</f>
        <v>0</v>
      </c>
      <c r="R249" s="99">
        <f>+VLOOKUP(Tabla1[[#This Row],[concatenar]],IG!$M$3:$W$1907,9,FALSE)</f>
        <v>0</v>
      </c>
      <c r="S249" s="103">
        <f>+VLOOKUP(Tabla1[[#This Row],[concatenar]],IG!$M$3:$W$1907,10,FALSE)</f>
        <v>0</v>
      </c>
      <c r="T249" s="59">
        <f>+VLOOKUP(Tabla1[[#This Row],[concatenar]],IG!$M$3:$W$1907,11,FALSE)</f>
        <v>0</v>
      </c>
      <c r="U249" s="27"/>
      <c r="V249" s="29"/>
      <c r="W249" s="27"/>
      <c r="X249" s="27"/>
      <c r="Y249" s="60">
        <f>ROUND(Tabla1[[#This Row],[VALOR UNITARIO SEGUIMIENTO FINANCIERO
2024]]*Tabla1[[#This Row],[MET AFECTADA PORLA GLOSA
RECURSOS 2024]]*Tabla1[[#This Row],[Porcentaje de Glosa]],0)</f>
        <v>0</v>
      </c>
      <c r="Z249" s="60">
        <f>ROUND(Tabla1[[#This Row],[VALOR UNITARIO SEGUIMIENTO FINANCIERO
2025]]*Tabla1[[#This Row],[META AFECTADA PORLA GLOSA
RECURSOS 2025]]*Tabla1[[#This Row],[Porcentaje de Glosa]],0)</f>
        <v>0</v>
      </c>
      <c r="AA249" s="60">
        <f>ROUND(Tabla1[[#This Row],[VALOR DE LA GLOSA 2024]]+Tabla1[[#This Row],[VALOR DE LA GLOSA 2025]],0)</f>
        <v>0</v>
      </c>
      <c r="AB249" s="64"/>
      <c r="AC249" s="27"/>
      <c r="AD249" s="115"/>
      <c r="AE249" s="27"/>
      <c r="AF249" s="115">
        <f>ROUND(Tabla1[[#This Row],[VALOR TOTAL DE LA GLOSA]]-Tabla1[[#This Row],[Valor soportado por la Subred]],0)</f>
        <v>0</v>
      </c>
      <c r="AG249" s="27"/>
      <c r="AH249" s="27"/>
      <c r="AI249" s="115">
        <f>ROUND(Tabla1[[#This Row],[VALOR GLOSA DEFINITIVA]]-Tabla1[[#This Row],[VALOR LEVANTADO EN LIQUIDACION]],0)</f>
        <v>0</v>
      </c>
    </row>
    <row r="250" spans="2:35" s="30" customFormat="1" ht="87.6" customHeight="1">
      <c r="B250" s="27"/>
      <c r="C250" s="65"/>
      <c r="D250" s="27"/>
      <c r="E250" s="57" t="str">
        <f>+Tabla1[[#This Row],[CODIGO ACTIVIDAD EN PPP Y LINEAMIENTO]]&amp;Tabla1[[#This Row],[ENTORNO/COMPONENTE]]</f>
        <v/>
      </c>
      <c r="F250" s="56">
        <f>+VLOOKUP(Tabla1[[#This Row],[Columna1]],IG!$D$3:$L$1907,3,FALSE)</f>
        <v>0</v>
      </c>
      <c r="G250" s="56">
        <f>+VLOOKUP(Tabla1[[#This Row],[Columna1]],IG!$D$3:$W$1907,4,FALSE)</f>
        <v>0</v>
      </c>
      <c r="H250" s="56">
        <f>+VLOOKUP(Tabla1[[#This Row],[Columna1]],IG!$D$3:$W$1907,5,FALSE)</f>
        <v>0</v>
      </c>
      <c r="I250" s="56">
        <f>+VLOOKUP(Tabla1[[#This Row],[Columna1]],IG!$D$3:$W$1907,6,FALSE)</f>
        <v>0</v>
      </c>
      <c r="J250" s="56">
        <f>+VLOOKUP(Tabla1[[#This Row],[Columna1]],IG!$D$3:$W$1907,7,FALSE)</f>
        <v>0</v>
      </c>
      <c r="K250" s="27"/>
      <c r="L250" s="28"/>
      <c r="M250" s="57" t="str">
        <f>+Tabla1[[#This Row],[Columna1]]&amp;Tabla1[[#This Row],[LOCALIDAD]]&amp;Tabla1[[#This Row],[MES]]</f>
        <v/>
      </c>
      <c r="N250" s="27"/>
      <c r="O250" s="59">
        <f>+VLOOKUP(Tabla1[[#This Row],[concatenar]],IG!$M$3:$W$1907,2,FALSE)</f>
        <v>0</v>
      </c>
      <c r="P250" s="59">
        <f>+VLOOKUP(Tabla1[[#This Row],[concatenar]],IG!$M$3:$W$1907,3,FALSE)</f>
        <v>0</v>
      </c>
      <c r="Q250" s="105">
        <f>+VLOOKUP(Tabla1[[#This Row],[concatenar]],IG!$M$3:$W$1907,8,FALSE)</f>
        <v>0</v>
      </c>
      <c r="R250" s="99">
        <f>+VLOOKUP(Tabla1[[#This Row],[concatenar]],IG!$M$3:$W$1907,9,FALSE)</f>
        <v>0</v>
      </c>
      <c r="S250" s="103">
        <f>+VLOOKUP(Tabla1[[#This Row],[concatenar]],IG!$M$3:$W$1907,10,FALSE)</f>
        <v>0</v>
      </c>
      <c r="T250" s="59">
        <f>+VLOOKUP(Tabla1[[#This Row],[concatenar]],IG!$M$3:$W$1907,11,FALSE)</f>
        <v>0</v>
      </c>
      <c r="U250" s="27"/>
      <c r="V250" s="29"/>
      <c r="W250" s="27"/>
      <c r="X250" s="27"/>
      <c r="Y250" s="60">
        <f>ROUND(Tabla1[[#This Row],[VALOR UNITARIO SEGUIMIENTO FINANCIERO
2024]]*Tabla1[[#This Row],[MET AFECTADA PORLA GLOSA
RECURSOS 2024]]*Tabla1[[#This Row],[Porcentaje de Glosa]],0)</f>
        <v>0</v>
      </c>
      <c r="Z250" s="60">
        <f>ROUND(Tabla1[[#This Row],[VALOR UNITARIO SEGUIMIENTO FINANCIERO
2025]]*Tabla1[[#This Row],[META AFECTADA PORLA GLOSA
RECURSOS 2025]]*Tabla1[[#This Row],[Porcentaje de Glosa]],0)</f>
        <v>0</v>
      </c>
      <c r="AA250" s="60">
        <f>ROUND(Tabla1[[#This Row],[VALOR DE LA GLOSA 2024]]+Tabla1[[#This Row],[VALOR DE LA GLOSA 2025]],0)</f>
        <v>0</v>
      </c>
      <c r="AB250" s="64"/>
      <c r="AC250" s="27"/>
      <c r="AD250" s="115"/>
      <c r="AE250" s="27"/>
      <c r="AF250" s="115">
        <f>ROUND(Tabla1[[#This Row],[VALOR TOTAL DE LA GLOSA]]-Tabla1[[#This Row],[Valor soportado por la Subred]],0)</f>
        <v>0</v>
      </c>
      <c r="AG250" s="27"/>
      <c r="AH250" s="27"/>
      <c r="AI250" s="115">
        <f>ROUND(Tabla1[[#This Row],[VALOR GLOSA DEFINITIVA]]-Tabla1[[#This Row],[VALOR LEVANTADO EN LIQUIDACION]],0)</f>
        <v>0</v>
      </c>
    </row>
    <row r="251" spans="2:35" s="30" customFormat="1" ht="87.6" customHeight="1">
      <c r="B251" s="27"/>
      <c r="C251" s="65"/>
      <c r="D251" s="27"/>
      <c r="E251" s="57" t="str">
        <f>+Tabla1[[#This Row],[CODIGO ACTIVIDAD EN PPP Y LINEAMIENTO]]&amp;Tabla1[[#This Row],[ENTORNO/COMPONENTE]]</f>
        <v/>
      </c>
      <c r="F251" s="56">
        <f>+VLOOKUP(Tabla1[[#This Row],[Columna1]],IG!$D$3:$L$1907,3,FALSE)</f>
        <v>0</v>
      </c>
      <c r="G251" s="56">
        <f>+VLOOKUP(Tabla1[[#This Row],[Columna1]],IG!$D$3:$W$1907,4,FALSE)</f>
        <v>0</v>
      </c>
      <c r="H251" s="56">
        <f>+VLOOKUP(Tabla1[[#This Row],[Columna1]],IG!$D$3:$W$1907,5,FALSE)</f>
        <v>0</v>
      </c>
      <c r="I251" s="56">
        <f>+VLOOKUP(Tabla1[[#This Row],[Columna1]],IG!$D$3:$W$1907,6,FALSE)</f>
        <v>0</v>
      </c>
      <c r="J251" s="56">
        <f>+VLOOKUP(Tabla1[[#This Row],[Columna1]],IG!$D$3:$W$1907,7,FALSE)</f>
        <v>0</v>
      </c>
      <c r="K251" s="27"/>
      <c r="L251" s="28"/>
      <c r="M251" s="57" t="str">
        <f>+Tabla1[[#This Row],[Columna1]]&amp;Tabla1[[#This Row],[LOCALIDAD]]&amp;Tabla1[[#This Row],[MES]]</f>
        <v/>
      </c>
      <c r="N251" s="27"/>
      <c r="O251" s="59">
        <f>+VLOOKUP(Tabla1[[#This Row],[concatenar]],IG!$M$3:$W$1907,2,FALSE)</f>
        <v>0</v>
      </c>
      <c r="P251" s="59">
        <f>+VLOOKUP(Tabla1[[#This Row],[concatenar]],IG!$M$3:$W$1907,3,FALSE)</f>
        <v>0</v>
      </c>
      <c r="Q251" s="105">
        <f>+VLOOKUP(Tabla1[[#This Row],[concatenar]],IG!$M$3:$W$1907,8,FALSE)</f>
        <v>0</v>
      </c>
      <c r="R251" s="99">
        <f>+VLOOKUP(Tabla1[[#This Row],[concatenar]],IG!$M$3:$W$1907,9,FALSE)</f>
        <v>0</v>
      </c>
      <c r="S251" s="103">
        <f>+VLOOKUP(Tabla1[[#This Row],[concatenar]],IG!$M$3:$W$1907,10,FALSE)</f>
        <v>0</v>
      </c>
      <c r="T251" s="59">
        <f>+VLOOKUP(Tabla1[[#This Row],[concatenar]],IG!$M$3:$W$1907,11,FALSE)</f>
        <v>0</v>
      </c>
      <c r="U251" s="27"/>
      <c r="V251" s="29"/>
      <c r="W251" s="27"/>
      <c r="X251" s="27"/>
      <c r="Y251" s="60">
        <f>ROUND(Tabla1[[#This Row],[VALOR UNITARIO SEGUIMIENTO FINANCIERO
2024]]*Tabla1[[#This Row],[MET AFECTADA PORLA GLOSA
RECURSOS 2024]]*Tabla1[[#This Row],[Porcentaje de Glosa]],0)</f>
        <v>0</v>
      </c>
      <c r="Z251" s="60">
        <f>ROUND(Tabla1[[#This Row],[VALOR UNITARIO SEGUIMIENTO FINANCIERO
2025]]*Tabla1[[#This Row],[META AFECTADA PORLA GLOSA
RECURSOS 2025]]*Tabla1[[#This Row],[Porcentaje de Glosa]],0)</f>
        <v>0</v>
      </c>
      <c r="AA251" s="60">
        <f>ROUND(Tabla1[[#This Row],[VALOR DE LA GLOSA 2024]]+Tabla1[[#This Row],[VALOR DE LA GLOSA 2025]],0)</f>
        <v>0</v>
      </c>
      <c r="AB251" s="64"/>
      <c r="AC251" s="27"/>
      <c r="AD251" s="115"/>
      <c r="AE251" s="27"/>
      <c r="AF251" s="115">
        <f>ROUND(Tabla1[[#This Row],[VALOR TOTAL DE LA GLOSA]]-Tabla1[[#This Row],[Valor soportado por la Subred]],0)</f>
        <v>0</v>
      </c>
      <c r="AG251" s="27"/>
      <c r="AH251" s="27"/>
      <c r="AI251" s="115">
        <f>ROUND(Tabla1[[#This Row],[VALOR GLOSA DEFINITIVA]]-Tabla1[[#This Row],[VALOR LEVANTADO EN LIQUIDACION]],0)</f>
        <v>0</v>
      </c>
    </row>
    <row r="252" spans="2:35" s="30" customFormat="1" ht="87.6" customHeight="1">
      <c r="B252" s="27"/>
      <c r="C252" s="65"/>
      <c r="D252" s="27"/>
      <c r="E252" s="57" t="str">
        <f>+Tabla1[[#This Row],[CODIGO ACTIVIDAD EN PPP Y LINEAMIENTO]]&amp;Tabla1[[#This Row],[ENTORNO/COMPONENTE]]</f>
        <v/>
      </c>
      <c r="F252" s="56">
        <f>+VLOOKUP(Tabla1[[#This Row],[Columna1]],IG!$D$3:$L$1907,3,FALSE)</f>
        <v>0</v>
      </c>
      <c r="G252" s="56">
        <f>+VLOOKUP(Tabla1[[#This Row],[Columna1]],IG!$D$3:$W$1907,4,FALSE)</f>
        <v>0</v>
      </c>
      <c r="H252" s="56">
        <f>+VLOOKUP(Tabla1[[#This Row],[Columna1]],IG!$D$3:$W$1907,5,FALSE)</f>
        <v>0</v>
      </c>
      <c r="I252" s="56">
        <f>+VLOOKUP(Tabla1[[#This Row],[Columna1]],IG!$D$3:$W$1907,6,FALSE)</f>
        <v>0</v>
      </c>
      <c r="J252" s="56">
        <f>+VLOOKUP(Tabla1[[#This Row],[Columna1]],IG!$D$3:$W$1907,7,FALSE)</f>
        <v>0</v>
      </c>
      <c r="K252" s="27"/>
      <c r="L252" s="28"/>
      <c r="M252" s="57" t="str">
        <f>+Tabla1[[#This Row],[Columna1]]&amp;Tabla1[[#This Row],[LOCALIDAD]]&amp;Tabla1[[#This Row],[MES]]</f>
        <v/>
      </c>
      <c r="N252" s="27"/>
      <c r="O252" s="59">
        <f>+VLOOKUP(Tabla1[[#This Row],[concatenar]],IG!$M$3:$W$1907,2,FALSE)</f>
        <v>0</v>
      </c>
      <c r="P252" s="59">
        <f>+VLOOKUP(Tabla1[[#This Row],[concatenar]],IG!$M$3:$W$1907,3,FALSE)</f>
        <v>0</v>
      </c>
      <c r="Q252" s="105">
        <f>+VLOOKUP(Tabla1[[#This Row],[concatenar]],IG!$M$3:$W$1907,8,FALSE)</f>
        <v>0</v>
      </c>
      <c r="R252" s="99">
        <f>+VLOOKUP(Tabla1[[#This Row],[concatenar]],IG!$M$3:$W$1907,9,FALSE)</f>
        <v>0</v>
      </c>
      <c r="S252" s="103">
        <f>+VLOOKUP(Tabla1[[#This Row],[concatenar]],IG!$M$3:$W$1907,10,FALSE)</f>
        <v>0</v>
      </c>
      <c r="T252" s="59">
        <f>+VLOOKUP(Tabla1[[#This Row],[concatenar]],IG!$M$3:$W$1907,11,FALSE)</f>
        <v>0</v>
      </c>
      <c r="U252" s="27"/>
      <c r="V252" s="29"/>
      <c r="W252" s="27"/>
      <c r="X252" s="27"/>
      <c r="Y252" s="60">
        <f>ROUND(Tabla1[[#This Row],[VALOR UNITARIO SEGUIMIENTO FINANCIERO
2024]]*Tabla1[[#This Row],[MET AFECTADA PORLA GLOSA
RECURSOS 2024]]*Tabla1[[#This Row],[Porcentaje de Glosa]],0)</f>
        <v>0</v>
      </c>
      <c r="Z252" s="60">
        <f>ROUND(Tabla1[[#This Row],[VALOR UNITARIO SEGUIMIENTO FINANCIERO
2025]]*Tabla1[[#This Row],[META AFECTADA PORLA GLOSA
RECURSOS 2025]]*Tabla1[[#This Row],[Porcentaje de Glosa]],0)</f>
        <v>0</v>
      </c>
      <c r="AA252" s="60">
        <f>ROUND(Tabla1[[#This Row],[VALOR DE LA GLOSA 2024]]+Tabla1[[#This Row],[VALOR DE LA GLOSA 2025]],0)</f>
        <v>0</v>
      </c>
      <c r="AB252" s="64"/>
      <c r="AC252" s="27"/>
      <c r="AD252" s="115"/>
      <c r="AE252" s="27"/>
      <c r="AF252" s="115">
        <f>ROUND(Tabla1[[#This Row],[VALOR TOTAL DE LA GLOSA]]-Tabla1[[#This Row],[Valor soportado por la Subred]],0)</f>
        <v>0</v>
      </c>
      <c r="AG252" s="27"/>
      <c r="AH252" s="27"/>
      <c r="AI252" s="115">
        <f>ROUND(Tabla1[[#This Row],[VALOR GLOSA DEFINITIVA]]-Tabla1[[#This Row],[VALOR LEVANTADO EN LIQUIDACION]],0)</f>
        <v>0</v>
      </c>
    </row>
    <row r="253" spans="2:35" s="30" customFormat="1" ht="87.6" customHeight="1">
      <c r="B253" s="27"/>
      <c r="C253" s="65"/>
      <c r="D253" s="27"/>
      <c r="E253" s="57" t="str">
        <f>+Tabla1[[#This Row],[CODIGO ACTIVIDAD EN PPP Y LINEAMIENTO]]&amp;Tabla1[[#This Row],[ENTORNO/COMPONENTE]]</f>
        <v/>
      </c>
      <c r="F253" s="56">
        <f>+VLOOKUP(Tabla1[[#This Row],[Columna1]],IG!$D$3:$L$1907,3,FALSE)</f>
        <v>0</v>
      </c>
      <c r="G253" s="56">
        <f>+VLOOKUP(Tabla1[[#This Row],[Columna1]],IG!$D$3:$W$1907,4,FALSE)</f>
        <v>0</v>
      </c>
      <c r="H253" s="56">
        <f>+VLOOKUP(Tabla1[[#This Row],[Columna1]],IG!$D$3:$W$1907,5,FALSE)</f>
        <v>0</v>
      </c>
      <c r="I253" s="56">
        <f>+VLOOKUP(Tabla1[[#This Row],[Columna1]],IG!$D$3:$W$1907,6,FALSE)</f>
        <v>0</v>
      </c>
      <c r="J253" s="56">
        <f>+VLOOKUP(Tabla1[[#This Row],[Columna1]],IG!$D$3:$W$1907,7,FALSE)</f>
        <v>0</v>
      </c>
      <c r="K253" s="27"/>
      <c r="L253" s="28"/>
      <c r="M253" s="57" t="str">
        <f>+Tabla1[[#This Row],[Columna1]]&amp;Tabla1[[#This Row],[LOCALIDAD]]&amp;Tabla1[[#This Row],[MES]]</f>
        <v/>
      </c>
      <c r="N253" s="27"/>
      <c r="O253" s="59">
        <f>+VLOOKUP(Tabla1[[#This Row],[concatenar]],IG!$M$3:$W$1907,2,FALSE)</f>
        <v>0</v>
      </c>
      <c r="P253" s="59">
        <f>+VLOOKUP(Tabla1[[#This Row],[concatenar]],IG!$M$3:$W$1907,3,FALSE)</f>
        <v>0</v>
      </c>
      <c r="Q253" s="105">
        <f>+VLOOKUP(Tabla1[[#This Row],[concatenar]],IG!$M$3:$W$1907,8,FALSE)</f>
        <v>0</v>
      </c>
      <c r="R253" s="99">
        <f>+VLOOKUP(Tabla1[[#This Row],[concatenar]],IG!$M$3:$W$1907,9,FALSE)</f>
        <v>0</v>
      </c>
      <c r="S253" s="103">
        <f>+VLOOKUP(Tabla1[[#This Row],[concatenar]],IG!$M$3:$W$1907,10,FALSE)</f>
        <v>0</v>
      </c>
      <c r="T253" s="59">
        <f>+VLOOKUP(Tabla1[[#This Row],[concatenar]],IG!$M$3:$W$1907,11,FALSE)</f>
        <v>0</v>
      </c>
      <c r="U253" s="27"/>
      <c r="V253" s="29"/>
      <c r="W253" s="27"/>
      <c r="X253" s="27"/>
      <c r="Y253" s="60">
        <f>ROUND(Tabla1[[#This Row],[VALOR UNITARIO SEGUIMIENTO FINANCIERO
2024]]*Tabla1[[#This Row],[MET AFECTADA PORLA GLOSA
RECURSOS 2024]]*Tabla1[[#This Row],[Porcentaje de Glosa]],0)</f>
        <v>0</v>
      </c>
      <c r="Z253" s="60">
        <f>ROUND(Tabla1[[#This Row],[VALOR UNITARIO SEGUIMIENTO FINANCIERO
2025]]*Tabla1[[#This Row],[META AFECTADA PORLA GLOSA
RECURSOS 2025]]*Tabla1[[#This Row],[Porcentaje de Glosa]],0)</f>
        <v>0</v>
      </c>
      <c r="AA253" s="60">
        <f>ROUND(Tabla1[[#This Row],[VALOR DE LA GLOSA 2024]]+Tabla1[[#This Row],[VALOR DE LA GLOSA 2025]],0)</f>
        <v>0</v>
      </c>
      <c r="AB253" s="64"/>
      <c r="AC253" s="27"/>
      <c r="AD253" s="115"/>
      <c r="AE253" s="27"/>
      <c r="AF253" s="115">
        <f>ROUND(Tabla1[[#This Row],[VALOR TOTAL DE LA GLOSA]]-Tabla1[[#This Row],[Valor soportado por la Subred]],0)</f>
        <v>0</v>
      </c>
      <c r="AG253" s="27"/>
      <c r="AH253" s="27"/>
      <c r="AI253" s="115">
        <f>ROUND(Tabla1[[#This Row],[VALOR GLOSA DEFINITIVA]]-Tabla1[[#This Row],[VALOR LEVANTADO EN LIQUIDACION]],0)</f>
        <v>0</v>
      </c>
    </row>
    <row r="254" spans="2:35" s="30" customFormat="1" ht="87.6" customHeight="1">
      <c r="B254" s="27"/>
      <c r="C254" s="65"/>
      <c r="D254" s="27"/>
      <c r="E254" s="57" t="str">
        <f>+Tabla1[[#This Row],[CODIGO ACTIVIDAD EN PPP Y LINEAMIENTO]]&amp;Tabla1[[#This Row],[ENTORNO/COMPONENTE]]</f>
        <v/>
      </c>
      <c r="F254" s="56">
        <f>+VLOOKUP(Tabla1[[#This Row],[Columna1]],IG!$D$3:$L$1907,3,FALSE)</f>
        <v>0</v>
      </c>
      <c r="G254" s="56">
        <f>+VLOOKUP(Tabla1[[#This Row],[Columna1]],IG!$D$3:$W$1907,4,FALSE)</f>
        <v>0</v>
      </c>
      <c r="H254" s="56">
        <f>+VLOOKUP(Tabla1[[#This Row],[Columna1]],IG!$D$3:$W$1907,5,FALSE)</f>
        <v>0</v>
      </c>
      <c r="I254" s="56">
        <f>+VLOOKUP(Tabla1[[#This Row],[Columna1]],IG!$D$3:$W$1907,6,FALSE)</f>
        <v>0</v>
      </c>
      <c r="J254" s="56">
        <f>+VLOOKUP(Tabla1[[#This Row],[Columna1]],IG!$D$3:$W$1907,7,FALSE)</f>
        <v>0</v>
      </c>
      <c r="K254" s="27"/>
      <c r="L254" s="28"/>
      <c r="M254" s="57" t="str">
        <f>+Tabla1[[#This Row],[Columna1]]&amp;Tabla1[[#This Row],[LOCALIDAD]]&amp;Tabla1[[#This Row],[MES]]</f>
        <v/>
      </c>
      <c r="N254" s="27"/>
      <c r="O254" s="59">
        <f>+VLOOKUP(Tabla1[[#This Row],[concatenar]],IG!$M$3:$W$1907,2,FALSE)</f>
        <v>0</v>
      </c>
      <c r="P254" s="59">
        <f>+VLOOKUP(Tabla1[[#This Row],[concatenar]],IG!$M$3:$W$1907,3,FALSE)</f>
        <v>0</v>
      </c>
      <c r="Q254" s="105">
        <f>+VLOOKUP(Tabla1[[#This Row],[concatenar]],IG!$M$3:$W$1907,8,FALSE)</f>
        <v>0</v>
      </c>
      <c r="R254" s="99">
        <f>+VLOOKUP(Tabla1[[#This Row],[concatenar]],IG!$M$3:$W$1907,9,FALSE)</f>
        <v>0</v>
      </c>
      <c r="S254" s="103">
        <f>+VLOOKUP(Tabla1[[#This Row],[concatenar]],IG!$M$3:$W$1907,10,FALSE)</f>
        <v>0</v>
      </c>
      <c r="T254" s="59">
        <f>+VLOOKUP(Tabla1[[#This Row],[concatenar]],IG!$M$3:$W$1907,11,FALSE)</f>
        <v>0</v>
      </c>
      <c r="U254" s="27"/>
      <c r="V254" s="29"/>
      <c r="W254" s="27"/>
      <c r="X254" s="27"/>
      <c r="Y254" s="60">
        <f>ROUND(Tabla1[[#This Row],[VALOR UNITARIO SEGUIMIENTO FINANCIERO
2024]]*Tabla1[[#This Row],[MET AFECTADA PORLA GLOSA
RECURSOS 2024]]*Tabla1[[#This Row],[Porcentaje de Glosa]],0)</f>
        <v>0</v>
      </c>
      <c r="Z254" s="60">
        <f>ROUND(Tabla1[[#This Row],[VALOR UNITARIO SEGUIMIENTO FINANCIERO
2025]]*Tabla1[[#This Row],[META AFECTADA PORLA GLOSA
RECURSOS 2025]]*Tabla1[[#This Row],[Porcentaje de Glosa]],0)</f>
        <v>0</v>
      </c>
      <c r="AA254" s="60">
        <f>ROUND(Tabla1[[#This Row],[VALOR DE LA GLOSA 2024]]+Tabla1[[#This Row],[VALOR DE LA GLOSA 2025]],0)</f>
        <v>0</v>
      </c>
      <c r="AB254" s="64"/>
      <c r="AC254" s="27"/>
      <c r="AD254" s="115"/>
      <c r="AE254" s="27"/>
      <c r="AF254" s="115">
        <f>ROUND(Tabla1[[#This Row],[VALOR TOTAL DE LA GLOSA]]-Tabla1[[#This Row],[Valor soportado por la Subred]],0)</f>
        <v>0</v>
      </c>
      <c r="AG254" s="27"/>
      <c r="AH254" s="27"/>
      <c r="AI254" s="115">
        <f>ROUND(Tabla1[[#This Row],[VALOR GLOSA DEFINITIVA]]-Tabla1[[#This Row],[VALOR LEVANTADO EN LIQUIDACION]],0)</f>
        <v>0</v>
      </c>
    </row>
    <row r="255" spans="2:35" s="30" customFormat="1" ht="87.6" customHeight="1">
      <c r="B255" s="27"/>
      <c r="C255" s="65"/>
      <c r="D255" s="27"/>
      <c r="E255" s="57" t="str">
        <f>+Tabla1[[#This Row],[CODIGO ACTIVIDAD EN PPP Y LINEAMIENTO]]&amp;Tabla1[[#This Row],[ENTORNO/COMPONENTE]]</f>
        <v/>
      </c>
      <c r="F255" s="56">
        <f>+VLOOKUP(Tabla1[[#This Row],[Columna1]],IG!$D$3:$L$1907,3,FALSE)</f>
        <v>0</v>
      </c>
      <c r="G255" s="56">
        <f>+VLOOKUP(Tabla1[[#This Row],[Columna1]],IG!$D$3:$W$1907,4,FALSE)</f>
        <v>0</v>
      </c>
      <c r="H255" s="56">
        <f>+VLOOKUP(Tabla1[[#This Row],[Columna1]],IG!$D$3:$W$1907,5,FALSE)</f>
        <v>0</v>
      </c>
      <c r="I255" s="56">
        <f>+VLOOKUP(Tabla1[[#This Row],[Columna1]],IG!$D$3:$W$1907,6,FALSE)</f>
        <v>0</v>
      </c>
      <c r="J255" s="56">
        <f>+VLOOKUP(Tabla1[[#This Row],[Columna1]],IG!$D$3:$W$1907,7,FALSE)</f>
        <v>0</v>
      </c>
      <c r="K255" s="27"/>
      <c r="L255" s="28"/>
      <c r="M255" s="57" t="str">
        <f>+Tabla1[[#This Row],[Columna1]]&amp;Tabla1[[#This Row],[LOCALIDAD]]&amp;Tabla1[[#This Row],[MES]]</f>
        <v/>
      </c>
      <c r="N255" s="27"/>
      <c r="O255" s="59">
        <f>+VLOOKUP(Tabla1[[#This Row],[concatenar]],IG!$M$3:$W$1907,2,FALSE)</f>
        <v>0</v>
      </c>
      <c r="P255" s="59">
        <f>+VLOOKUP(Tabla1[[#This Row],[concatenar]],IG!$M$3:$W$1907,3,FALSE)</f>
        <v>0</v>
      </c>
      <c r="Q255" s="105">
        <f>+VLOOKUP(Tabla1[[#This Row],[concatenar]],IG!$M$3:$W$1907,8,FALSE)</f>
        <v>0</v>
      </c>
      <c r="R255" s="99">
        <f>+VLOOKUP(Tabla1[[#This Row],[concatenar]],IG!$M$3:$W$1907,9,FALSE)</f>
        <v>0</v>
      </c>
      <c r="S255" s="103">
        <f>+VLOOKUP(Tabla1[[#This Row],[concatenar]],IG!$M$3:$W$1907,10,FALSE)</f>
        <v>0</v>
      </c>
      <c r="T255" s="59">
        <f>+VLOOKUP(Tabla1[[#This Row],[concatenar]],IG!$M$3:$W$1907,11,FALSE)</f>
        <v>0</v>
      </c>
      <c r="U255" s="27"/>
      <c r="V255" s="29"/>
      <c r="W255" s="27"/>
      <c r="X255" s="27"/>
      <c r="Y255" s="60">
        <f>ROUND(Tabla1[[#This Row],[VALOR UNITARIO SEGUIMIENTO FINANCIERO
2024]]*Tabla1[[#This Row],[MET AFECTADA PORLA GLOSA
RECURSOS 2024]]*Tabla1[[#This Row],[Porcentaje de Glosa]],0)</f>
        <v>0</v>
      </c>
      <c r="Z255" s="60">
        <f>ROUND(Tabla1[[#This Row],[VALOR UNITARIO SEGUIMIENTO FINANCIERO
2025]]*Tabla1[[#This Row],[META AFECTADA PORLA GLOSA
RECURSOS 2025]]*Tabla1[[#This Row],[Porcentaje de Glosa]],0)</f>
        <v>0</v>
      </c>
      <c r="AA255" s="60">
        <f>ROUND(Tabla1[[#This Row],[VALOR DE LA GLOSA 2024]]+Tabla1[[#This Row],[VALOR DE LA GLOSA 2025]],0)</f>
        <v>0</v>
      </c>
      <c r="AB255" s="64"/>
      <c r="AC255" s="27"/>
      <c r="AD255" s="115"/>
      <c r="AE255" s="27"/>
      <c r="AF255" s="115">
        <f>ROUND(Tabla1[[#This Row],[VALOR TOTAL DE LA GLOSA]]-Tabla1[[#This Row],[Valor soportado por la Subred]],0)</f>
        <v>0</v>
      </c>
      <c r="AG255" s="27"/>
      <c r="AH255" s="27"/>
      <c r="AI255" s="115">
        <f>ROUND(Tabla1[[#This Row],[VALOR GLOSA DEFINITIVA]]-Tabla1[[#This Row],[VALOR LEVANTADO EN LIQUIDACION]],0)</f>
        <v>0</v>
      </c>
    </row>
    <row r="256" spans="2:35" s="30" customFormat="1" ht="87.6" customHeight="1">
      <c r="B256" s="27"/>
      <c r="C256" s="65"/>
      <c r="D256" s="27"/>
      <c r="E256" s="57" t="str">
        <f>+Tabla1[[#This Row],[CODIGO ACTIVIDAD EN PPP Y LINEAMIENTO]]&amp;Tabla1[[#This Row],[ENTORNO/COMPONENTE]]</f>
        <v/>
      </c>
      <c r="F256" s="56">
        <f>+VLOOKUP(Tabla1[[#This Row],[Columna1]],IG!$D$3:$L$1907,3,FALSE)</f>
        <v>0</v>
      </c>
      <c r="G256" s="56">
        <f>+VLOOKUP(Tabla1[[#This Row],[Columna1]],IG!$D$3:$W$1907,4,FALSE)</f>
        <v>0</v>
      </c>
      <c r="H256" s="56">
        <f>+VLOOKUP(Tabla1[[#This Row],[Columna1]],IG!$D$3:$W$1907,5,FALSE)</f>
        <v>0</v>
      </c>
      <c r="I256" s="56">
        <f>+VLOOKUP(Tabla1[[#This Row],[Columna1]],IG!$D$3:$W$1907,6,FALSE)</f>
        <v>0</v>
      </c>
      <c r="J256" s="56">
        <f>+VLOOKUP(Tabla1[[#This Row],[Columna1]],IG!$D$3:$W$1907,7,FALSE)</f>
        <v>0</v>
      </c>
      <c r="K256" s="27"/>
      <c r="L256" s="28"/>
      <c r="M256" s="57" t="str">
        <f>+Tabla1[[#This Row],[Columna1]]&amp;Tabla1[[#This Row],[LOCALIDAD]]&amp;Tabla1[[#This Row],[MES]]</f>
        <v/>
      </c>
      <c r="N256" s="27"/>
      <c r="O256" s="59">
        <f>+VLOOKUP(Tabla1[[#This Row],[concatenar]],IG!$M$3:$W$1907,2,FALSE)</f>
        <v>0</v>
      </c>
      <c r="P256" s="59">
        <f>+VLOOKUP(Tabla1[[#This Row],[concatenar]],IG!$M$3:$W$1907,3,FALSE)</f>
        <v>0</v>
      </c>
      <c r="Q256" s="105">
        <f>+VLOOKUP(Tabla1[[#This Row],[concatenar]],IG!$M$3:$W$1907,8,FALSE)</f>
        <v>0</v>
      </c>
      <c r="R256" s="99">
        <f>+VLOOKUP(Tabla1[[#This Row],[concatenar]],IG!$M$3:$W$1907,9,FALSE)</f>
        <v>0</v>
      </c>
      <c r="S256" s="103">
        <f>+VLOOKUP(Tabla1[[#This Row],[concatenar]],IG!$M$3:$W$1907,10,FALSE)</f>
        <v>0</v>
      </c>
      <c r="T256" s="59">
        <f>+VLOOKUP(Tabla1[[#This Row],[concatenar]],IG!$M$3:$W$1907,11,FALSE)</f>
        <v>0</v>
      </c>
      <c r="U256" s="27"/>
      <c r="V256" s="29"/>
      <c r="W256" s="27"/>
      <c r="X256" s="27"/>
      <c r="Y256" s="60">
        <f>ROUND(Tabla1[[#This Row],[VALOR UNITARIO SEGUIMIENTO FINANCIERO
2024]]*Tabla1[[#This Row],[MET AFECTADA PORLA GLOSA
RECURSOS 2024]]*Tabla1[[#This Row],[Porcentaje de Glosa]],0)</f>
        <v>0</v>
      </c>
      <c r="Z256" s="60">
        <f>ROUND(Tabla1[[#This Row],[VALOR UNITARIO SEGUIMIENTO FINANCIERO
2025]]*Tabla1[[#This Row],[META AFECTADA PORLA GLOSA
RECURSOS 2025]]*Tabla1[[#This Row],[Porcentaje de Glosa]],0)</f>
        <v>0</v>
      </c>
      <c r="AA256" s="60">
        <f>ROUND(Tabla1[[#This Row],[VALOR DE LA GLOSA 2024]]+Tabla1[[#This Row],[VALOR DE LA GLOSA 2025]],0)</f>
        <v>0</v>
      </c>
      <c r="AB256" s="64"/>
      <c r="AC256" s="27"/>
      <c r="AD256" s="115"/>
      <c r="AE256" s="27"/>
      <c r="AF256" s="115">
        <f>ROUND(Tabla1[[#This Row],[VALOR TOTAL DE LA GLOSA]]-Tabla1[[#This Row],[Valor soportado por la Subred]],0)</f>
        <v>0</v>
      </c>
      <c r="AG256" s="27"/>
      <c r="AH256" s="27"/>
      <c r="AI256" s="115">
        <f>ROUND(Tabla1[[#This Row],[VALOR GLOSA DEFINITIVA]]-Tabla1[[#This Row],[VALOR LEVANTADO EN LIQUIDACION]],0)</f>
        <v>0</v>
      </c>
    </row>
    <row r="257" spans="2:35" s="30" customFormat="1" ht="87.6" customHeight="1">
      <c r="B257" s="27"/>
      <c r="C257" s="65"/>
      <c r="D257" s="27"/>
      <c r="E257" s="57" t="str">
        <f>+Tabla1[[#This Row],[CODIGO ACTIVIDAD EN PPP Y LINEAMIENTO]]&amp;Tabla1[[#This Row],[ENTORNO/COMPONENTE]]</f>
        <v/>
      </c>
      <c r="F257" s="56">
        <f>+VLOOKUP(Tabla1[[#This Row],[Columna1]],IG!$D$3:$L$1907,3,FALSE)</f>
        <v>0</v>
      </c>
      <c r="G257" s="56">
        <f>+VLOOKUP(Tabla1[[#This Row],[Columna1]],IG!$D$3:$W$1907,4,FALSE)</f>
        <v>0</v>
      </c>
      <c r="H257" s="56">
        <f>+VLOOKUP(Tabla1[[#This Row],[Columna1]],IG!$D$3:$W$1907,5,FALSE)</f>
        <v>0</v>
      </c>
      <c r="I257" s="56">
        <f>+VLOOKUP(Tabla1[[#This Row],[Columna1]],IG!$D$3:$W$1907,6,FALSE)</f>
        <v>0</v>
      </c>
      <c r="J257" s="56">
        <f>+VLOOKUP(Tabla1[[#This Row],[Columna1]],IG!$D$3:$W$1907,7,FALSE)</f>
        <v>0</v>
      </c>
      <c r="K257" s="27"/>
      <c r="L257" s="28"/>
      <c r="M257" s="57" t="str">
        <f>+Tabla1[[#This Row],[Columna1]]&amp;Tabla1[[#This Row],[LOCALIDAD]]&amp;Tabla1[[#This Row],[MES]]</f>
        <v/>
      </c>
      <c r="N257" s="27"/>
      <c r="O257" s="59">
        <f>+VLOOKUP(Tabla1[[#This Row],[concatenar]],IG!$M$3:$W$1907,2,FALSE)</f>
        <v>0</v>
      </c>
      <c r="P257" s="59">
        <f>+VLOOKUP(Tabla1[[#This Row],[concatenar]],IG!$M$3:$W$1907,3,FALSE)</f>
        <v>0</v>
      </c>
      <c r="Q257" s="105">
        <f>+VLOOKUP(Tabla1[[#This Row],[concatenar]],IG!$M$3:$W$1907,8,FALSE)</f>
        <v>0</v>
      </c>
      <c r="R257" s="99">
        <f>+VLOOKUP(Tabla1[[#This Row],[concatenar]],IG!$M$3:$W$1907,9,FALSE)</f>
        <v>0</v>
      </c>
      <c r="S257" s="103">
        <f>+VLOOKUP(Tabla1[[#This Row],[concatenar]],IG!$M$3:$W$1907,10,FALSE)</f>
        <v>0</v>
      </c>
      <c r="T257" s="59">
        <f>+VLOOKUP(Tabla1[[#This Row],[concatenar]],IG!$M$3:$W$1907,11,FALSE)</f>
        <v>0</v>
      </c>
      <c r="U257" s="27"/>
      <c r="V257" s="29"/>
      <c r="W257" s="27"/>
      <c r="X257" s="27"/>
      <c r="Y257" s="60">
        <f>ROUND(Tabla1[[#This Row],[VALOR UNITARIO SEGUIMIENTO FINANCIERO
2024]]*Tabla1[[#This Row],[MET AFECTADA PORLA GLOSA
RECURSOS 2024]]*Tabla1[[#This Row],[Porcentaje de Glosa]],0)</f>
        <v>0</v>
      </c>
      <c r="Z257" s="60">
        <f>ROUND(Tabla1[[#This Row],[VALOR UNITARIO SEGUIMIENTO FINANCIERO
2025]]*Tabla1[[#This Row],[META AFECTADA PORLA GLOSA
RECURSOS 2025]]*Tabla1[[#This Row],[Porcentaje de Glosa]],0)</f>
        <v>0</v>
      </c>
      <c r="AA257" s="60">
        <f>ROUND(Tabla1[[#This Row],[VALOR DE LA GLOSA 2024]]+Tabla1[[#This Row],[VALOR DE LA GLOSA 2025]],0)</f>
        <v>0</v>
      </c>
      <c r="AB257" s="64"/>
      <c r="AC257" s="27"/>
      <c r="AD257" s="115"/>
      <c r="AE257" s="27"/>
      <c r="AF257" s="115">
        <f>ROUND(Tabla1[[#This Row],[VALOR TOTAL DE LA GLOSA]]-Tabla1[[#This Row],[Valor soportado por la Subred]],0)</f>
        <v>0</v>
      </c>
      <c r="AG257" s="27"/>
      <c r="AH257" s="27"/>
      <c r="AI257" s="115">
        <f>ROUND(Tabla1[[#This Row],[VALOR GLOSA DEFINITIVA]]-Tabla1[[#This Row],[VALOR LEVANTADO EN LIQUIDACION]],0)</f>
        <v>0</v>
      </c>
    </row>
    <row r="258" spans="2:35" s="30" customFormat="1" ht="87.6" customHeight="1">
      <c r="B258" s="27"/>
      <c r="C258" s="65"/>
      <c r="D258" s="27"/>
      <c r="E258" s="57" t="str">
        <f>+Tabla1[[#This Row],[CODIGO ACTIVIDAD EN PPP Y LINEAMIENTO]]&amp;Tabla1[[#This Row],[ENTORNO/COMPONENTE]]</f>
        <v/>
      </c>
      <c r="F258" s="56">
        <f>+VLOOKUP(Tabla1[[#This Row],[Columna1]],IG!$D$3:$L$1907,3,FALSE)</f>
        <v>0</v>
      </c>
      <c r="G258" s="56">
        <f>+VLOOKUP(Tabla1[[#This Row],[Columna1]],IG!$D$3:$W$1907,4,FALSE)</f>
        <v>0</v>
      </c>
      <c r="H258" s="56">
        <f>+VLOOKUP(Tabla1[[#This Row],[Columna1]],IG!$D$3:$W$1907,5,FALSE)</f>
        <v>0</v>
      </c>
      <c r="I258" s="56">
        <f>+VLOOKUP(Tabla1[[#This Row],[Columna1]],IG!$D$3:$W$1907,6,FALSE)</f>
        <v>0</v>
      </c>
      <c r="J258" s="56">
        <f>+VLOOKUP(Tabla1[[#This Row],[Columna1]],IG!$D$3:$W$1907,7,FALSE)</f>
        <v>0</v>
      </c>
      <c r="K258" s="27"/>
      <c r="L258" s="28"/>
      <c r="M258" s="57" t="str">
        <f>+Tabla1[[#This Row],[Columna1]]&amp;Tabla1[[#This Row],[LOCALIDAD]]&amp;Tabla1[[#This Row],[MES]]</f>
        <v/>
      </c>
      <c r="N258" s="27"/>
      <c r="O258" s="59">
        <f>+VLOOKUP(Tabla1[[#This Row],[concatenar]],IG!$M$3:$W$1907,2,FALSE)</f>
        <v>0</v>
      </c>
      <c r="P258" s="59">
        <f>+VLOOKUP(Tabla1[[#This Row],[concatenar]],IG!$M$3:$W$1907,3,FALSE)</f>
        <v>0</v>
      </c>
      <c r="Q258" s="105">
        <f>+VLOOKUP(Tabla1[[#This Row],[concatenar]],IG!$M$3:$W$1907,8,FALSE)</f>
        <v>0</v>
      </c>
      <c r="R258" s="99">
        <f>+VLOOKUP(Tabla1[[#This Row],[concatenar]],IG!$M$3:$W$1907,9,FALSE)</f>
        <v>0</v>
      </c>
      <c r="S258" s="103">
        <f>+VLOOKUP(Tabla1[[#This Row],[concatenar]],IG!$M$3:$W$1907,10,FALSE)</f>
        <v>0</v>
      </c>
      <c r="T258" s="59">
        <f>+VLOOKUP(Tabla1[[#This Row],[concatenar]],IG!$M$3:$W$1907,11,FALSE)</f>
        <v>0</v>
      </c>
      <c r="U258" s="27"/>
      <c r="V258" s="29"/>
      <c r="W258" s="27"/>
      <c r="X258" s="27"/>
      <c r="Y258" s="60">
        <f>ROUND(Tabla1[[#This Row],[VALOR UNITARIO SEGUIMIENTO FINANCIERO
2024]]*Tabla1[[#This Row],[MET AFECTADA PORLA GLOSA
RECURSOS 2024]]*Tabla1[[#This Row],[Porcentaje de Glosa]],0)</f>
        <v>0</v>
      </c>
      <c r="Z258" s="60">
        <f>ROUND(Tabla1[[#This Row],[VALOR UNITARIO SEGUIMIENTO FINANCIERO
2025]]*Tabla1[[#This Row],[META AFECTADA PORLA GLOSA
RECURSOS 2025]]*Tabla1[[#This Row],[Porcentaje de Glosa]],0)</f>
        <v>0</v>
      </c>
      <c r="AA258" s="60">
        <f>ROUND(Tabla1[[#This Row],[VALOR DE LA GLOSA 2024]]+Tabla1[[#This Row],[VALOR DE LA GLOSA 2025]],0)</f>
        <v>0</v>
      </c>
      <c r="AB258" s="64"/>
      <c r="AC258" s="27"/>
      <c r="AD258" s="115"/>
      <c r="AE258" s="27"/>
      <c r="AF258" s="115">
        <f>ROUND(Tabla1[[#This Row],[VALOR TOTAL DE LA GLOSA]]-Tabla1[[#This Row],[Valor soportado por la Subred]],0)</f>
        <v>0</v>
      </c>
      <c r="AG258" s="27"/>
      <c r="AH258" s="27"/>
      <c r="AI258" s="115">
        <f>ROUND(Tabla1[[#This Row],[VALOR GLOSA DEFINITIVA]]-Tabla1[[#This Row],[VALOR LEVANTADO EN LIQUIDACION]],0)</f>
        <v>0</v>
      </c>
    </row>
    <row r="259" spans="2:35" s="30" customFormat="1" ht="87.6" customHeight="1">
      <c r="B259" s="27"/>
      <c r="C259" s="65"/>
      <c r="D259" s="27"/>
      <c r="E259" s="57" t="str">
        <f>+Tabla1[[#This Row],[CODIGO ACTIVIDAD EN PPP Y LINEAMIENTO]]&amp;Tabla1[[#This Row],[ENTORNO/COMPONENTE]]</f>
        <v/>
      </c>
      <c r="F259" s="56">
        <f>+VLOOKUP(Tabla1[[#This Row],[Columna1]],IG!$D$3:$L$1907,3,FALSE)</f>
        <v>0</v>
      </c>
      <c r="G259" s="56">
        <f>+VLOOKUP(Tabla1[[#This Row],[Columna1]],IG!$D$3:$W$1907,4,FALSE)</f>
        <v>0</v>
      </c>
      <c r="H259" s="56">
        <f>+VLOOKUP(Tabla1[[#This Row],[Columna1]],IG!$D$3:$W$1907,5,FALSE)</f>
        <v>0</v>
      </c>
      <c r="I259" s="56">
        <f>+VLOOKUP(Tabla1[[#This Row],[Columna1]],IG!$D$3:$W$1907,6,FALSE)</f>
        <v>0</v>
      </c>
      <c r="J259" s="56">
        <f>+VLOOKUP(Tabla1[[#This Row],[Columna1]],IG!$D$3:$W$1907,7,FALSE)</f>
        <v>0</v>
      </c>
      <c r="K259" s="27"/>
      <c r="L259" s="28"/>
      <c r="M259" s="57" t="str">
        <f>+Tabla1[[#This Row],[Columna1]]&amp;Tabla1[[#This Row],[LOCALIDAD]]&amp;Tabla1[[#This Row],[MES]]</f>
        <v/>
      </c>
      <c r="N259" s="27"/>
      <c r="O259" s="59">
        <f>+VLOOKUP(Tabla1[[#This Row],[concatenar]],IG!$M$3:$W$1907,2,FALSE)</f>
        <v>0</v>
      </c>
      <c r="P259" s="59">
        <f>+VLOOKUP(Tabla1[[#This Row],[concatenar]],IG!$M$3:$W$1907,3,FALSE)</f>
        <v>0</v>
      </c>
      <c r="Q259" s="105">
        <f>+VLOOKUP(Tabla1[[#This Row],[concatenar]],IG!$M$3:$W$1907,8,FALSE)</f>
        <v>0</v>
      </c>
      <c r="R259" s="99">
        <f>+VLOOKUP(Tabla1[[#This Row],[concatenar]],IG!$M$3:$W$1907,9,FALSE)</f>
        <v>0</v>
      </c>
      <c r="S259" s="103">
        <f>+VLOOKUP(Tabla1[[#This Row],[concatenar]],IG!$M$3:$W$1907,10,FALSE)</f>
        <v>0</v>
      </c>
      <c r="T259" s="59">
        <f>+VLOOKUP(Tabla1[[#This Row],[concatenar]],IG!$M$3:$W$1907,11,FALSE)</f>
        <v>0</v>
      </c>
      <c r="U259" s="27"/>
      <c r="V259" s="29"/>
      <c r="W259" s="27"/>
      <c r="X259" s="27"/>
      <c r="Y259" s="60">
        <f>ROUND(Tabla1[[#This Row],[VALOR UNITARIO SEGUIMIENTO FINANCIERO
2024]]*Tabla1[[#This Row],[MET AFECTADA PORLA GLOSA
RECURSOS 2024]]*Tabla1[[#This Row],[Porcentaje de Glosa]],0)</f>
        <v>0</v>
      </c>
      <c r="Z259" s="60">
        <f>ROUND(Tabla1[[#This Row],[VALOR UNITARIO SEGUIMIENTO FINANCIERO
2025]]*Tabla1[[#This Row],[META AFECTADA PORLA GLOSA
RECURSOS 2025]]*Tabla1[[#This Row],[Porcentaje de Glosa]],0)</f>
        <v>0</v>
      </c>
      <c r="AA259" s="60">
        <f>ROUND(Tabla1[[#This Row],[VALOR DE LA GLOSA 2024]]+Tabla1[[#This Row],[VALOR DE LA GLOSA 2025]],0)</f>
        <v>0</v>
      </c>
      <c r="AB259" s="64"/>
      <c r="AC259" s="27"/>
      <c r="AD259" s="115"/>
      <c r="AE259" s="27"/>
      <c r="AF259" s="115">
        <f>ROUND(Tabla1[[#This Row],[VALOR TOTAL DE LA GLOSA]]-Tabla1[[#This Row],[Valor soportado por la Subred]],0)</f>
        <v>0</v>
      </c>
      <c r="AG259" s="27"/>
      <c r="AH259" s="27"/>
      <c r="AI259" s="115">
        <f>ROUND(Tabla1[[#This Row],[VALOR GLOSA DEFINITIVA]]-Tabla1[[#This Row],[VALOR LEVANTADO EN LIQUIDACION]],0)</f>
        <v>0</v>
      </c>
    </row>
    <row r="260" spans="2:35" s="30" customFormat="1" ht="87.6" customHeight="1">
      <c r="B260" s="27"/>
      <c r="C260" s="65"/>
      <c r="D260" s="27"/>
      <c r="E260" s="57" t="str">
        <f>+Tabla1[[#This Row],[CODIGO ACTIVIDAD EN PPP Y LINEAMIENTO]]&amp;Tabla1[[#This Row],[ENTORNO/COMPONENTE]]</f>
        <v/>
      </c>
      <c r="F260" s="56">
        <f>+VLOOKUP(Tabla1[[#This Row],[Columna1]],IG!$D$3:$L$1907,3,FALSE)</f>
        <v>0</v>
      </c>
      <c r="G260" s="56">
        <f>+VLOOKUP(Tabla1[[#This Row],[Columna1]],IG!$D$3:$W$1907,4,FALSE)</f>
        <v>0</v>
      </c>
      <c r="H260" s="56">
        <f>+VLOOKUP(Tabla1[[#This Row],[Columna1]],IG!$D$3:$W$1907,5,FALSE)</f>
        <v>0</v>
      </c>
      <c r="I260" s="56">
        <f>+VLOOKUP(Tabla1[[#This Row],[Columna1]],IG!$D$3:$W$1907,6,FALSE)</f>
        <v>0</v>
      </c>
      <c r="J260" s="56">
        <f>+VLOOKUP(Tabla1[[#This Row],[Columna1]],IG!$D$3:$W$1907,7,FALSE)</f>
        <v>0</v>
      </c>
      <c r="K260" s="27"/>
      <c r="L260" s="28"/>
      <c r="M260" s="57" t="str">
        <f>+Tabla1[[#This Row],[Columna1]]&amp;Tabla1[[#This Row],[LOCALIDAD]]&amp;Tabla1[[#This Row],[MES]]</f>
        <v/>
      </c>
      <c r="N260" s="27"/>
      <c r="O260" s="59">
        <f>+VLOOKUP(Tabla1[[#This Row],[concatenar]],IG!$M$3:$W$1907,2,FALSE)</f>
        <v>0</v>
      </c>
      <c r="P260" s="59">
        <f>+VLOOKUP(Tabla1[[#This Row],[concatenar]],IG!$M$3:$W$1907,3,FALSE)</f>
        <v>0</v>
      </c>
      <c r="Q260" s="105">
        <f>+VLOOKUP(Tabla1[[#This Row],[concatenar]],IG!$M$3:$W$1907,8,FALSE)</f>
        <v>0</v>
      </c>
      <c r="R260" s="99">
        <f>+VLOOKUP(Tabla1[[#This Row],[concatenar]],IG!$M$3:$W$1907,9,FALSE)</f>
        <v>0</v>
      </c>
      <c r="S260" s="103">
        <f>+VLOOKUP(Tabla1[[#This Row],[concatenar]],IG!$M$3:$W$1907,10,FALSE)</f>
        <v>0</v>
      </c>
      <c r="T260" s="59">
        <f>+VLOOKUP(Tabla1[[#This Row],[concatenar]],IG!$M$3:$W$1907,11,FALSE)</f>
        <v>0</v>
      </c>
      <c r="U260" s="27"/>
      <c r="V260" s="29"/>
      <c r="W260" s="27"/>
      <c r="X260" s="27"/>
      <c r="Y260" s="60">
        <f>ROUND(Tabla1[[#This Row],[VALOR UNITARIO SEGUIMIENTO FINANCIERO
2024]]*Tabla1[[#This Row],[MET AFECTADA PORLA GLOSA
RECURSOS 2024]]*Tabla1[[#This Row],[Porcentaje de Glosa]],0)</f>
        <v>0</v>
      </c>
      <c r="Z260" s="60">
        <f>ROUND(Tabla1[[#This Row],[VALOR UNITARIO SEGUIMIENTO FINANCIERO
2025]]*Tabla1[[#This Row],[META AFECTADA PORLA GLOSA
RECURSOS 2025]]*Tabla1[[#This Row],[Porcentaje de Glosa]],0)</f>
        <v>0</v>
      </c>
      <c r="AA260" s="60">
        <f>ROUND(Tabla1[[#This Row],[VALOR DE LA GLOSA 2024]]+Tabla1[[#This Row],[VALOR DE LA GLOSA 2025]],0)</f>
        <v>0</v>
      </c>
      <c r="AB260" s="64"/>
      <c r="AC260" s="27"/>
      <c r="AD260" s="115"/>
      <c r="AE260" s="27"/>
      <c r="AF260" s="115">
        <f>ROUND(Tabla1[[#This Row],[VALOR TOTAL DE LA GLOSA]]-Tabla1[[#This Row],[Valor soportado por la Subred]],0)</f>
        <v>0</v>
      </c>
      <c r="AG260" s="27"/>
      <c r="AH260" s="27"/>
      <c r="AI260" s="115">
        <f>ROUND(Tabla1[[#This Row],[VALOR GLOSA DEFINITIVA]]-Tabla1[[#This Row],[VALOR LEVANTADO EN LIQUIDACION]],0)</f>
        <v>0</v>
      </c>
    </row>
    <row r="261" spans="2:35" s="30" customFormat="1" ht="87.6" customHeight="1">
      <c r="B261" s="27"/>
      <c r="C261" s="65"/>
      <c r="D261" s="27"/>
      <c r="E261" s="57" t="str">
        <f>+Tabla1[[#This Row],[CODIGO ACTIVIDAD EN PPP Y LINEAMIENTO]]&amp;Tabla1[[#This Row],[ENTORNO/COMPONENTE]]</f>
        <v/>
      </c>
      <c r="F261" s="56">
        <f>+VLOOKUP(Tabla1[[#This Row],[Columna1]],IG!$D$3:$L$1907,3,FALSE)</f>
        <v>0</v>
      </c>
      <c r="G261" s="56">
        <f>+VLOOKUP(Tabla1[[#This Row],[Columna1]],IG!$D$3:$W$1907,4,FALSE)</f>
        <v>0</v>
      </c>
      <c r="H261" s="56">
        <f>+VLOOKUP(Tabla1[[#This Row],[Columna1]],IG!$D$3:$W$1907,5,FALSE)</f>
        <v>0</v>
      </c>
      <c r="I261" s="56">
        <f>+VLOOKUP(Tabla1[[#This Row],[Columna1]],IG!$D$3:$W$1907,6,FALSE)</f>
        <v>0</v>
      </c>
      <c r="J261" s="56">
        <f>+VLOOKUP(Tabla1[[#This Row],[Columna1]],IG!$D$3:$W$1907,7,FALSE)</f>
        <v>0</v>
      </c>
      <c r="K261" s="27"/>
      <c r="L261" s="28"/>
      <c r="M261" s="57" t="str">
        <f>+Tabla1[[#This Row],[Columna1]]&amp;Tabla1[[#This Row],[LOCALIDAD]]&amp;Tabla1[[#This Row],[MES]]</f>
        <v/>
      </c>
      <c r="N261" s="27"/>
      <c r="O261" s="59">
        <f>+VLOOKUP(Tabla1[[#This Row],[concatenar]],IG!$M$3:$W$1907,2,FALSE)</f>
        <v>0</v>
      </c>
      <c r="P261" s="59">
        <f>+VLOOKUP(Tabla1[[#This Row],[concatenar]],IG!$M$3:$W$1907,3,FALSE)</f>
        <v>0</v>
      </c>
      <c r="Q261" s="105">
        <f>+VLOOKUP(Tabla1[[#This Row],[concatenar]],IG!$M$3:$W$1907,8,FALSE)</f>
        <v>0</v>
      </c>
      <c r="R261" s="99">
        <f>+VLOOKUP(Tabla1[[#This Row],[concatenar]],IG!$M$3:$W$1907,9,FALSE)</f>
        <v>0</v>
      </c>
      <c r="S261" s="103">
        <f>+VLOOKUP(Tabla1[[#This Row],[concatenar]],IG!$M$3:$W$1907,10,FALSE)</f>
        <v>0</v>
      </c>
      <c r="T261" s="59">
        <f>+VLOOKUP(Tabla1[[#This Row],[concatenar]],IG!$M$3:$W$1907,11,FALSE)</f>
        <v>0</v>
      </c>
      <c r="U261" s="27"/>
      <c r="V261" s="29"/>
      <c r="W261" s="27"/>
      <c r="X261" s="27"/>
      <c r="Y261" s="60">
        <f>ROUND(Tabla1[[#This Row],[VALOR UNITARIO SEGUIMIENTO FINANCIERO
2024]]*Tabla1[[#This Row],[MET AFECTADA PORLA GLOSA
RECURSOS 2024]]*Tabla1[[#This Row],[Porcentaje de Glosa]],0)</f>
        <v>0</v>
      </c>
      <c r="Z261" s="60">
        <f>ROUND(Tabla1[[#This Row],[VALOR UNITARIO SEGUIMIENTO FINANCIERO
2025]]*Tabla1[[#This Row],[META AFECTADA PORLA GLOSA
RECURSOS 2025]]*Tabla1[[#This Row],[Porcentaje de Glosa]],0)</f>
        <v>0</v>
      </c>
      <c r="AA261" s="60">
        <f>ROUND(Tabla1[[#This Row],[VALOR DE LA GLOSA 2024]]+Tabla1[[#This Row],[VALOR DE LA GLOSA 2025]],0)</f>
        <v>0</v>
      </c>
      <c r="AB261" s="64"/>
      <c r="AC261" s="27"/>
      <c r="AD261" s="115"/>
      <c r="AE261" s="27"/>
      <c r="AF261" s="115">
        <f>ROUND(Tabla1[[#This Row],[VALOR TOTAL DE LA GLOSA]]-Tabla1[[#This Row],[Valor soportado por la Subred]],0)</f>
        <v>0</v>
      </c>
      <c r="AG261" s="27"/>
      <c r="AH261" s="27"/>
      <c r="AI261" s="115">
        <f>ROUND(Tabla1[[#This Row],[VALOR GLOSA DEFINITIVA]]-Tabla1[[#This Row],[VALOR LEVANTADO EN LIQUIDACION]],0)</f>
        <v>0</v>
      </c>
    </row>
    <row r="262" spans="2:35" s="30" customFormat="1" ht="87.6" customHeight="1">
      <c r="B262" s="27"/>
      <c r="C262" s="65"/>
      <c r="D262" s="27"/>
      <c r="E262" s="57" t="str">
        <f>+Tabla1[[#This Row],[CODIGO ACTIVIDAD EN PPP Y LINEAMIENTO]]&amp;Tabla1[[#This Row],[ENTORNO/COMPONENTE]]</f>
        <v/>
      </c>
      <c r="F262" s="56">
        <f>+VLOOKUP(Tabla1[[#This Row],[Columna1]],IG!$D$3:$L$1907,3,FALSE)</f>
        <v>0</v>
      </c>
      <c r="G262" s="56">
        <f>+VLOOKUP(Tabla1[[#This Row],[Columna1]],IG!$D$3:$W$1907,4,FALSE)</f>
        <v>0</v>
      </c>
      <c r="H262" s="56">
        <f>+VLOOKUP(Tabla1[[#This Row],[Columna1]],IG!$D$3:$W$1907,5,FALSE)</f>
        <v>0</v>
      </c>
      <c r="I262" s="56">
        <f>+VLOOKUP(Tabla1[[#This Row],[Columna1]],IG!$D$3:$W$1907,6,FALSE)</f>
        <v>0</v>
      </c>
      <c r="J262" s="56">
        <f>+VLOOKUP(Tabla1[[#This Row],[Columna1]],IG!$D$3:$W$1907,7,FALSE)</f>
        <v>0</v>
      </c>
      <c r="K262" s="27"/>
      <c r="L262" s="28"/>
      <c r="M262" s="57" t="str">
        <f>+Tabla1[[#This Row],[Columna1]]&amp;Tabla1[[#This Row],[LOCALIDAD]]&amp;Tabla1[[#This Row],[MES]]</f>
        <v/>
      </c>
      <c r="N262" s="27"/>
      <c r="O262" s="59">
        <f>+VLOOKUP(Tabla1[[#This Row],[concatenar]],IG!$M$3:$W$1907,2,FALSE)</f>
        <v>0</v>
      </c>
      <c r="P262" s="59">
        <f>+VLOOKUP(Tabla1[[#This Row],[concatenar]],IG!$M$3:$W$1907,3,FALSE)</f>
        <v>0</v>
      </c>
      <c r="Q262" s="105">
        <f>+VLOOKUP(Tabla1[[#This Row],[concatenar]],IG!$M$3:$W$1907,8,FALSE)</f>
        <v>0</v>
      </c>
      <c r="R262" s="99">
        <f>+VLOOKUP(Tabla1[[#This Row],[concatenar]],IG!$M$3:$W$1907,9,FALSE)</f>
        <v>0</v>
      </c>
      <c r="S262" s="103">
        <f>+VLOOKUP(Tabla1[[#This Row],[concatenar]],IG!$M$3:$W$1907,10,FALSE)</f>
        <v>0</v>
      </c>
      <c r="T262" s="59">
        <f>+VLOOKUP(Tabla1[[#This Row],[concatenar]],IG!$M$3:$W$1907,11,FALSE)</f>
        <v>0</v>
      </c>
      <c r="U262" s="27"/>
      <c r="V262" s="29"/>
      <c r="W262" s="27"/>
      <c r="X262" s="27"/>
      <c r="Y262" s="60">
        <f>ROUND(Tabla1[[#This Row],[VALOR UNITARIO SEGUIMIENTO FINANCIERO
2024]]*Tabla1[[#This Row],[MET AFECTADA PORLA GLOSA
RECURSOS 2024]]*Tabla1[[#This Row],[Porcentaje de Glosa]],0)</f>
        <v>0</v>
      </c>
      <c r="Z262" s="60">
        <f>ROUND(Tabla1[[#This Row],[VALOR UNITARIO SEGUIMIENTO FINANCIERO
2025]]*Tabla1[[#This Row],[META AFECTADA PORLA GLOSA
RECURSOS 2025]]*Tabla1[[#This Row],[Porcentaje de Glosa]],0)</f>
        <v>0</v>
      </c>
      <c r="AA262" s="60">
        <f>ROUND(Tabla1[[#This Row],[VALOR DE LA GLOSA 2024]]+Tabla1[[#This Row],[VALOR DE LA GLOSA 2025]],0)</f>
        <v>0</v>
      </c>
      <c r="AB262" s="64"/>
      <c r="AC262" s="27"/>
      <c r="AD262" s="115"/>
      <c r="AE262" s="27"/>
      <c r="AF262" s="115">
        <f>ROUND(Tabla1[[#This Row],[VALOR TOTAL DE LA GLOSA]]-Tabla1[[#This Row],[Valor soportado por la Subred]],0)</f>
        <v>0</v>
      </c>
      <c r="AG262" s="27"/>
      <c r="AH262" s="27"/>
      <c r="AI262" s="115">
        <f>ROUND(Tabla1[[#This Row],[VALOR GLOSA DEFINITIVA]]-Tabla1[[#This Row],[VALOR LEVANTADO EN LIQUIDACION]],0)</f>
        <v>0</v>
      </c>
    </row>
    <row r="263" spans="2:35" s="30" customFormat="1" ht="87.6" customHeight="1">
      <c r="B263" s="27"/>
      <c r="C263" s="65"/>
      <c r="D263" s="27"/>
      <c r="E263" s="57" t="str">
        <f>+Tabla1[[#This Row],[CODIGO ACTIVIDAD EN PPP Y LINEAMIENTO]]&amp;Tabla1[[#This Row],[ENTORNO/COMPONENTE]]</f>
        <v/>
      </c>
      <c r="F263" s="56">
        <f>+VLOOKUP(Tabla1[[#This Row],[Columna1]],IG!$D$3:$L$1907,3,FALSE)</f>
        <v>0</v>
      </c>
      <c r="G263" s="56">
        <f>+VLOOKUP(Tabla1[[#This Row],[Columna1]],IG!$D$3:$W$1907,4,FALSE)</f>
        <v>0</v>
      </c>
      <c r="H263" s="56">
        <f>+VLOOKUP(Tabla1[[#This Row],[Columna1]],IG!$D$3:$W$1907,5,FALSE)</f>
        <v>0</v>
      </c>
      <c r="I263" s="56">
        <f>+VLOOKUP(Tabla1[[#This Row],[Columna1]],IG!$D$3:$W$1907,6,FALSE)</f>
        <v>0</v>
      </c>
      <c r="J263" s="56">
        <f>+VLOOKUP(Tabla1[[#This Row],[Columna1]],IG!$D$3:$W$1907,7,FALSE)</f>
        <v>0</v>
      </c>
      <c r="K263" s="27"/>
      <c r="L263" s="28"/>
      <c r="M263" s="57" t="str">
        <f>+Tabla1[[#This Row],[Columna1]]&amp;Tabla1[[#This Row],[LOCALIDAD]]&amp;Tabla1[[#This Row],[MES]]</f>
        <v/>
      </c>
      <c r="N263" s="27"/>
      <c r="O263" s="59">
        <f>+VLOOKUP(Tabla1[[#This Row],[concatenar]],IG!$M$3:$W$1907,2,FALSE)</f>
        <v>0</v>
      </c>
      <c r="P263" s="59">
        <f>+VLOOKUP(Tabla1[[#This Row],[concatenar]],IG!$M$3:$W$1907,3,FALSE)</f>
        <v>0</v>
      </c>
      <c r="Q263" s="105">
        <f>+VLOOKUP(Tabla1[[#This Row],[concatenar]],IG!$M$3:$W$1907,8,FALSE)</f>
        <v>0</v>
      </c>
      <c r="R263" s="99">
        <f>+VLOOKUP(Tabla1[[#This Row],[concatenar]],IG!$M$3:$W$1907,9,FALSE)</f>
        <v>0</v>
      </c>
      <c r="S263" s="103">
        <f>+VLOOKUP(Tabla1[[#This Row],[concatenar]],IG!$M$3:$W$1907,10,FALSE)</f>
        <v>0</v>
      </c>
      <c r="T263" s="59">
        <f>+VLOOKUP(Tabla1[[#This Row],[concatenar]],IG!$M$3:$W$1907,11,FALSE)</f>
        <v>0</v>
      </c>
      <c r="U263" s="27"/>
      <c r="V263" s="29"/>
      <c r="W263" s="27"/>
      <c r="X263" s="27"/>
      <c r="Y263" s="60">
        <f>ROUND(Tabla1[[#This Row],[VALOR UNITARIO SEGUIMIENTO FINANCIERO
2024]]*Tabla1[[#This Row],[MET AFECTADA PORLA GLOSA
RECURSOS 2024]]*Tabla1[[#This Row],[Porcentaje de Glosa]],0)</f>
        <v>0</v>
      </c>
      <c r="Z263" s="60">
        <f>ROUND(Tabla1[[#This Row],[VALOR UNITARIO SEGUIMIENTO FINANCIERO
2025]]*Tabla1[[#This Row],[META AFECTADA PORLA GLOSA
RECURSOS 2025]]*Tabla1[[#This Row],[Porcentaje de Glosa]],0)</f>
        <v>0</v>
      </c>
      <c r="AA263" s="60">
        <f>ROUND(Tabla1[[#This Row],[VALOR DE LA GLOSA 2024]]+Tabla1[[#This Row],[VALOR DE LA GLOSA 2025]],0)</f>
        <v>0</v>
      </c>
      <c r="AB263" s="64"/>
      <c r="AC263" s="27"/>
      <c r="AD263" s="115"/>
      <c r="AE263" s="27"/>
      <c r="AF263" s="115">
        <f>ROUND(Tabla1[[#This Row],[VALOR TOTAL DE LA GLOSA]]-Tabla1[[#This Row],[Valor soportado por la Subred]],0)</f>
        <v>0</v>
      </c>
      <c r="AG263" s="27"/>
      <c r="AH263" s="27"/>
      <c r="AI263" s="115">
        <f>ROUND(Tabla1[[#This Row],[VALOR GLOSA DEFINITIVA]]-Tabla1[[#This Row],[VALOR LEVANTADO EN LIQUIDACION]],0)</f>
        <v>0</v>
      </c>
    </row>
    <row r="264" spans="2:35" s="30" customFormat="1" ht="87.6" customHeight="1">
      <c r="B264" s="27"/>
      <c r="C264" s="65"/>
      <c r="D264" s="27"/>
      <c r="E264" s="57" t="str">
        <f>+Tabla1[[#This Row],[CODIGO ACTIVIDAD EN PPP Y LINEAMIENTO]]&amp;Tabla1[[#This Row],[ENTORNO/COMPONENTE]]</f>
        <v/>
      </c>
      <c r="F264" s="56">
        <f>+VLOOKUP(Tabla1[[#This Row],[Columna1]],IG!$D$3:$L$1907,3,FALSE)</f>
        <v>0</v>
      </c>
      <c r="G264" s="56">
        <f>+VLOOKUP(Tabla1[[#This Row],[Columna1]],IG!$D$3:$W$1907,4,FALSE)</f>
        <v>0</v>
      </c>
      <c r="H264" s="56">
        <f>+VLOOKUP(Tabla1[[#This Row],[Columna1]],IG!$D$3:$W$1907,5,FALSE)</f>
        <v>0</v>
      </c>
      <c r="I264" s="56">
        <f>+VLOOKUP(Tabla1[[#This Row],[Columna1]],IG!$D$3:$W$1907,6,FALSE)</f>
        <v>0</v>
      </c>
      <c r="J264" s="56">
        <f>+VLOOKUP(Tabla1[[#This Row],[Columna1]],IG!$D$3:$W$1907,7,FALSE)</f>
        <v>0</v>
      </c>
      <c r="K264" s="27"/>
      <c r="L264" s="28"/>
      <c r="M264" s="57" t="str">
        <f>+Tabla1[[#This Row],[Columna1]]&amp;Tabla1[[#This Row],[LOCALIDAD]]&amp;Tabla1[[#This Row],[MES]]</f>
        <v/>
      </c>
      <c r="N264" s="27"/>
      <c r="O264" s="59">
        <f>+VLOOKUP(Tabla1[[#This Row],[concatenar]],IG!$M$3:$W$1907,2,FALSE)</f>
        <v>0</v>
      </c>
      <c r="P264" s="59">
        <f>+VLOOKUP(Tabla1[[#This Row],[concatenar]],IG!$M$3:$W$1907,3,FALSE)</f>
        <v>0</v>
      </c>
      <c r="Q264" s="105">
        <f>+VLOOKUP(Tabla1[[#This Row],[concatenar]],IG!$M$3:$W$1907,8,FALSE)</f>
        <v>0</v>
      </c>
      <c r="R264" s="99">
        <f>+VLOOKUP(Tabla1[[#This Row],[concatenar]],IG!$M$3:$W$1907,9,FALSE)</f>
        <v>0</v>
      </c>
      <c r="S264" s="103">
        <f>+VLOOKUP(Tabla1[[#This Row],[concatenar]],IG!$M$3:$W$1907,10,FALSE)</f>
        <v>0</v>
      </c>
      <c r="T264" s="59">
        <f>+VLOOKUP(Tabla1[[#This Row],[concatenar]],IG!$M$3:$W$1907,11,FALSE)</f>
        <v>0</v>
      </c>
      <c r="U264" s="27"/>
      <c r="V264" s="29"/>
      <c r="W264" s="27"/>
      <c r="X264" s="27"/>
      <c r="Y264" s="60">
        <f>ROUND(Tabla1[[#This Row],[VALOR UNITARIO SEGUIMIENTO FINANCIERO
2024]]*Tabla1[[#This Row],[MET AFECTADA PORLA GLOSA
RECURSOS 2024]]*Tabla1[[#This Row],[Porcentaje de Glosa]],0)</f>
        <v>0</v>
      </c>
      <c r="Z264" s="60">
        <f>ROUND(Tabla1[[#This Row],[VALOR UNITARIO SEGUIMIENTO FINANCIERO
2025]]*Tabla1[[#This Row],[META AFECTADA PORLA GLOSA
RECURSOS 2025]]*Tabla1[[#This Row],[Porcentaje de Glosa]],0)</f>
        <v>0</v>
      </c>
      <c r="AA264" s="60">
        <f>ROUND(Tabla1[[#This Row],[VALOR DE LA GLOSA 2024]]+Tabla1[[#This Row],[VALOR DE LA GLOSA 2025]],0)</f>
        <v>0</v>
      </c>
      <c r="AB264" s="64"/>
      <c r="AC264" s="27"/>
      <c r="AD264" s="115"/>
      <c r="AE264" s="27"/>
      <c r="AF264" s="115">
        <f>ROUND(Tabla1[[#This Row],[VALOR TOTAL DE LA GLOSA]]-Tabla1[[#This Row],[Valor soportado por la Subred]],0)</f>
        <v>0</v>
      </c>
      <c r="AG264" s="27"/>
      <c r="AH264" s="27"/>
      <c r="AI264" s="115">
        <f>ROUND(Tabla1[[#This Row],[VALOR GLOSA DEFINITIVA]]-Tabla1[[#This Row],[VALOR LEVANTADO EN LIQUIDACION]],0)</f>
        <v>0</v>
      </c>
    </row>
    <row r="265" spans="2:35" s="30" customFormat="1" ht="87.6" customHeight="1">
      <c r="B265" s="27"/>
      <c r="C265" s="65"/>
      <c r="D265" s="27"/>
      <c r="E265" s="57" t="str">
        <f>+Tabla1[[#This Row],[CODIGO ACTIVIDAD EN PPP Y LINEAMIENTO]]&amp;Tabla1[[#This Row],[ENTORNO/COMPONENTE]]</f>
        <v/>
      </c>
      <c r="F265" s="56">
        <f>+VLOOKUP(Tabla1[[#This Row],[Columna1]],IG!$D$3:$L$1907,3,FALSE)</f>
        <v>0</v>
      </c>
      <c r="G265" s="56">
        <f>+VLOOKUP(Tabla1[[#This Row],[Columna1]],IG!$D$3:$W$1907,4,FALSE)</f>
        <v>0</v>
      </c>
      <c r="H265" s="56">
        <f>+VLOOKUP(Tabla1[[#This Row],[Columna1]],IG!$D$3:$W$1907,5,FALSE)</f>
        <v>0</v>
      </c>
      <c r="I265" s="56">
        <f>+VLOOKUP(Tabla1[[#This Row],[Columna1]],IG!$D$3:$W$1907,6,FALSE)</f>
        <v>0</v>
      </c>
      <c r="J265" s="56">
        <f>+VLOOKUP(Tabla1[[#This Row],[Columna1]],IG!$D$3:$W$1907,7,FALSE)</f>
        <v>0</v>
      </c>
      <c r="K265" s="27"/>
      <c r="L265" s="28"/>
      <c r="M265" s="57" t="str">
        <f>+Tabla1[[#This Row],[Columna1]]&amp;Tabla1[[#This Row],[LOCALIDAD]]&amp;Tabla1[[#This Row],[MES]]</f>
        <v/>
      </c>
      <c r="N265" s="27"/>
      <c r="O265" s="59">
        <f>+VLOOKUP(Tabla1[[#This Row],[concatenar]],IG!$M$3:$W$1907,2,FALSE)</f>
        <v>0</v>
      </c>
      <c r="P265" s="59">
        <f>+VLOOKUP(Tabla1[[#This Row],[concatenar]],IG!$M$3:$W$1907,3,FALSE)</f>
        <v>0</v>
      </c>
      <c r="Q265" s="105">
        <f>+VLOOKUP(Tabla1[[#This Row],[concatenar]],IG!$M$3:$W$1907,8,FALSE)</f>
        <v>0</v>
      </c>
      <c r="R265" s="99">
        <f>+VLOOKUP(Tabla1[[#This Row],[concatenar]],IG!$M$3:$W$1907,9,FALSE)</f>
        <v>0</v>
      </c>
      <c r="S265" s="103">
        <f>+VLOOKUP(Tabla1[[#This Row],[concatenar]],IG!$M$3:$W$1907,10,FALSE)</f>
        <v>0</v>
      </c>
      <c r="T265" s="59">
        <f>+VLOOKUP(Tabla1[[#This Row],[concatenar]],IG!$M$3:$W$1907,11,FALSE)</f>
        <v>0</v>
      </c>
      <c r="U265" s="27"/>
      <c r="V265" s="29"/>
      <c r="W265" s="27"/>
      <c r="X265" s="27"/>
      <c r="Y265" s="60">
        <f>ROUND(Tabla1[[#This Row],[VALOR UNITARIO SEGUIMIENTO FINANCIERO
2024]]*Tabla1[[#This Row],[MET AFECTADA PORLA GLOSA
RECURSOS 2024]]*Tabla1[[#This Row],[Porcentaje de Glosa]],0)</f>
        <v>0</v>
      </c>
      <c r="Z265" s="60">
        <f>ROUND(Tabla1[[#This Row],[VALOR UNITARIO SEGUIMIENTO FINANCIERO
2025]]*Tabla1[[#This Row],[META AFECTADA PORLA GLOSA
RECURSOS 2025]]*Tabla1[[#This Row],[Porcentaje de Glosa]],0)</f>
        <v>0</v>
      </c>
      <c r="AA265" s="60">
        <f>ROUND(Tabla1[[#This Row],[VALOR DE LA GLOSA 2024]]+Tabla1[[#This Row],[VALOR DE LA GLOSA 2025]],0)</f>
        <v>0</v>
      </c>
      <c r="AB265" s="64"/>
      <c r="AC265" s="27"/>
      <c r="AD265" s="115"/>
      <c r="AE265" s="27"/>
      <c r="AF265" s="115">
        <f>ROUND(Tabla1[[#This Row],[VALOR TOTAL DE LA GLOSA]]-Tabla1[[#This Row],[Valor soportado por la Subred]],0)</f>
        <v>0</v>
      </c>
      <c r="AG265" s="27"/>
      <c r="AH265" s="27"/>
      <c r="AI265" s="115">
        <f>ROUND(Tabla1[[#This Row],[VALOR GLOSA DEFINITIVA]]-Tabla1[[#This Row],[VALOR LEVANTADO EN LIQUIDACION]],0)</f>
        <v>0</v>
      </c>
    </row>
    <row r="266" spans="2:35" s="30" customFormat="1" ht="87.6" customHeight="1">
      <c r="B266" s="27"/>
      <c r="C266" s="65"/>
      <c r="D266" s="27"/>
      <c r="E266" s="57" t="str">
        <f>+Tabla1[[#This Row],[CODIGO ACTIVIDAD EN PPP Y LINEAMIENTO]]&amp;Tabla1[[#This Row],[ENTORNO/COMPONENTE]]</f>
        <v/>
      </c>
      <c r="F266" s="56">
        <f>+VLOOKUP(Tabla1[[#This Row],[Columna1]],IG!$D$3:$L$1907,3,FALSE)</f>
        <v>0</v>
      </c>
      <c r="G266" s="56">
        <f>+VLOOKUP(Tabla1[[#This Row],[Columna1]],IG!$D$3:$W$1907,4,FALSE)</f>
        <v>0</v>
      </c>
      <c r="H266" s="56">
        <f>+VLOOKUP(Tabla1[[#This Row],[Columna1]],IG!$D$3:$W$1907,5,FALSE)</f>
        <v>0</v>
      </c>
      <c r="I266" s="56">
        <f>+VLOOKUP(Tabla1[[#This Row],[Columna1]],IG!$D$3:$W$1907,6,FALSE)</f>
        <v>0</v>
      </c>
      <c r="J266" s="56">
        <f>+VLOOKUP(Tabla1[[#This Row],[Columna1]],IG!$D$3:$W$1907,7,FALSE)</f>
        <v>0</v>
      </c>
      <c r="K266" s="27"/>
      <c r="L266" s="28"/>
      <c r="M266" s="57" t="str">
        <f>+Tabla1[[#This Row],[Columna1]]&amp;Tabla1[[#This Row],[LOCALIDAD]]&amp;Tabla1[[#This Row],[MES]]</f>
        <v/>
      </c>
      <c r="N266" s="27"/>
      <c r="O266" s="59">
        <f>+VLOOKUP(Tabla1[[#This Row],[concatenar]],IG!$M$3:$W$1907,2,FALSE)</f>
        <v>0</v>
      </c>
      <c r="P266" s="59">
        <f>+VLOOKUP(Tabla1[[#This Row],[concatenar]],IG!$M$3:$W$1907,3,FALSE)</f>
        <v>0</v>
      </c>
      <c r="Q266" s="105">
        <f>+VLOOKUP(Tabla1[[#This Row],[concatenar]],IG!$M$3:$W$1907,8,FALSE)</f>
        <v>0</v>
      </c>
      <c r="R266" s="99">
        <f>+VLOOKUP(Tabla1[[#This Row],[concatenar]],IG!$M$3:$W$1907,9,FALSE)</f>
        <v>0</v>
      </c>
      <c r="S266" s="103">
        <f>+VLOOKUP(Tabla1[[#This Row],[concatenar]],IG!$M$3:$W$1907,10,FALSE)</f>
        <v>0</v>
      </c>
      <c r="T266" s="59">
        <f>+VLOOKUP(Tabla1[[#This Row],[concatenar]],IG!$M$3:$W$1907,11,FALSE)</f>
        <v>0</v>
      </c>
      <c r="U266" s="27"/>
      <c r="V266" s="29"/>
      <c r="W266" s="27"/>
      <c r="X266" s="27"/>
      <c r="Y266" s="60">
        <f>ROUND(Tabla1[[#This Row],[VALOR UNITARIO SEGUIMIENTO FINANCIERO
2024]]*Tabla1[[#This Row],[MET AFECTADA PORLA GLOSA
RECURSOS 2024]]*Tabla1[[#This Row],[Porcentaje de Glosa]],0)</f>
        <v>0</v>
      </c>
      <c r="Z266" s="60">
        <f>ROUND(Tabla1[[#This Row],[VALOR UNITARIO SEGUIMIENTO FINANCIERO
2025]]*Tabla1[[#This Row],[META AFECTADA PORLA GLOSA
RECURSOS 2025]]*Tabla1[[#This Row],[Porcentaje de Glosa]],0)</f>
        <v>0</v>
      </c>
      <c r="AA266" s="60">
        <f>ROUND(Tabla1[[#This Row],[VALOR DE LA GLOSA 2024]]+Tabla1[[#This Row],[VALOR DE LA GLOSA 2025]],0)</f>
        <v>0</v>
      </c>
      <c r="AB266" s="64"/>
      <c r="AC266" s="27"/>
      <c r="AD266" s="115"/>
      <c r="AE266" s="27"/>
      <c r="AF266" s="115">
        <f>ROUND(Tabla1[[#This Row],[VALOR TOTAL DE LA GLOSA]]-Tabla1[[#This Row],[Valor soportado por la Subred]],0)</f>
        <v>0</v>
      </c>
      <c r="AG266" s="27"/>
      <c r="AH266" s="27"/>
      <c r="AI266" s="115">
        <f>ROUND(Tabla1[[#This Row],[VALOR GLOSA DEFINITIVA]]-Tabla1[[#This Row],[VALOR LEVANTADO EN LIQUIDACION]],0)</f>
        <v>0</v>
      </c>
    </row>
    <row r="267" spans="2:35" s="30" customFormat="1" ht="87.6" customHeight="1">
      <c r="B267" s="27"/>
      <c r="C267" s="65"/>
      <c r="D267" s="27"/>
      <c r="E267" s="57" t="str">
        <f>+Tabla1[[#This Row],[CODIGO ACTIVIDAD EN PPP Y LINEAMIENTO]]&amp;Tabla1[[#This Row],[ENTORNO/COMPONENTE]]</f>
        <v/>
      </c>
      <c r="F267" s="56">
        <f>+VLOOKUP(Tabla1[[#This Row],[Columna1]],IG!$D$3:$L$1907,3,FALSE)</f>
        <v>0</v>
      </c>
      <c r="G267" s="56">
        <f>+VLOOKUP(Tabla1[[#This Row],[Columna1]],IG!$D$3:$W$1907,4,FALSE)</f>
        <v>0</v>
      </c>
      <c r="H267" s="56">
        <f>+VLOOKUP(Tabla1[[#This Row],[Columna1]],IG!$D$3:$W$1907,5,FALSE)</f>
        <v>0</v>
      </c>
      <c r="I267" s="56">
        <f>+VLOOKUP(Tabla1[[#This Row],[Columna1]],IG!$D$3:$W$1907,6,FALSE)</f>
        <v>0</v>
      </c>
      <c r="J267" s="56">
        <f>+VLOOKUP(Tabla1[[#This Row],[Columna1]],IG!$D$3:$W$1907,7,FALSE)</f>
        <v>0</v>
      </c>
      <c r="K267" s="27"/>
      <c r="L267" s="28"/>
      <c r="M267" s="57" t="str">
        <f>+Tabla1[[#This Row],[Columna1]]&amp;Tabla1[[#This Row],[LOCALIDAD]]&amp;Tabla1[[#This Row],[MES]]</f>
        <v/>
      </c>
      <c r="N267" s="27"/>
      <c r="O267" s="59">
        <f>+VLOOKUP(Tabla1[[#This Row],[concatenar]],IG!$M$3:$W$1907,2,FALSE)</f>
        <v>0</v>
      </c>
      <c r="P267" s="59">
        <f>+VLOOKUP(Tabla1[[#This Row],[concatenar]],IG!$M$3:$W$1907,3,FALSE)</f>
        <v>0</v>
      </c>
      <c r="Q267" s="105">
        <f>+VLOOKUP(Tabla1[[#This Row],[concatenar]],IG!$M$3:$W$1907,8,FALSE)</f>
        <v>0</v>
      </c>
      <c r="R267" s="99">
        <f>+VLOOKUP(Tabla1[[#This Row],[concatenar]],IG!$M$3:$W$1907,9,FALSE)</f>
        <v>0</v>
      </c>
      <c r="S267" s="103">
        <f>+VLOOKUP(Tabla1[[#This Row],[concatenar]],IG!$M$3:$W$1907,10,FALSE)</f>
        <v>0</v>
      </c>
      <c r="T267" s="59">
        <f>+VLOOKUP(Tabla1[[#This Row],[concatenar]],IG!$M$3:$W$1907,11,FALSE)</f>
        <v>0</v>
      </c>
      <c r="U267" s="27"/>
      <c r="V267" s="29"/>
      <c r="W267" s="27"/>
      <c r="X267" s="27"/>
      <c r="Y267" s="60">
        <f>ROUND(Tabla1[[#This Row],[VALOR UNITARIO SEGUIMIENTO FINANCIERO
2024]]*Tabla1[[#This Row],[MET AFECTADA PORLA GLOSA
RECURSOS 2024]]*Tabla1[[#This Row],[Porcentaje de Glosa]],0)</f>
        <v>0</v>
      </c>
      <c r="Z267" s="60">
        <f>ROUND(Tabla1[[#This Row],[VALOR UNITARIO SEGUIMIENTO FINANCIERO
2025]]*Tabla1[[#This Row],[META AFECTADA PORLA GLOSA
RECURSOS 2025]]*Tabla1[[#This Row],[Porcentaje de Glosa]],0)</f>
        <v>0</v>
      </c>
      <c r="AA267" s="60">
        <f>ROUND(Tabla1[[#This Row],[VALOR DE LA GLOSA 2024]]+Tabla1[[#This Row],[VALOR DE LA GLOSA 2025]],0)</f>
        <v>0</v>
      </c>
      <c r="AB267" s="64"/>
      <c r="AC267" s="27"/>
      <c r="AD267" s="115"/>
      <c r="AE267" s="27"/>
      <c r="AF267" s="115">
        <f>ROUND(Tabla1[[#This Row],[VALOR TOTAL DE LA GLOSA]]-Tabla1[[#This Row],[Valor soportado por la Subred]],0)</f>
        <v>0</v>
      </c>
      <c r="AG267" s="27"/>
      <c r="AH267" s="27"/>
      <c r="AI267" s="115">
        <f>ROUND(Tabla1[[#This Row],[VALOR GLOSA DEFINITIVA]]-Tabla1[[#This Row],[VALOR LEVANTADO EN LIQUIDACION]],0)</f>
        <v>0</v>
      </c>
    </row>
    <row r="268" spans="2:35" s="30" customFormat="1" ht="87.6" customHeight="1">
      <c r="B268" s="27"/>
      <c r="C268" s="65"/>
      <c r="D268" s="27"/>
      <c r="E268" s="57" t="str">
        <f>+Tabla1[[#This Row],[CODIGO ACTIVIDAD EN PPP Y LINEAMIENTO]]&amp;Tabla1[[#This Row],[ENTORNO/COMPONENTE]]</f>
        <v/>
      </c>
      <c r="F268" s="56">
        <f>+VLOOKUP(Tabla1[[#This Row],[Columna1]],IG!$D$3:$L$1907,3,FALSE)</f>
        <v>0</v>
      </c>
      <c r="G268" s="56">
        <f>+VLOOKUP(Tabla1[[#This Row],[Columna1]],IG!$D$3:$W$1907,4,FALSE)</f>
        <v>0</v>
      </c>
      <c r="H268" s="56">
        <f>+VLOOKUP(Tabla1[[#This Row],[Columna1]],IG!$D$3:$W$1907,5,FALSE)</f>
        <v>0</v>
      </c>
      <c r="I268" s="56">
        <f>+VLOOKUP(Tabla1[[#This Row],[Columna1]],IG!$D$3:$W$1907,6,FALSE)</f>
        <v>0</v>
      </c>
      <c r="J268" s="56">
        <f>+VLOOKUP(Tabla1[[#This Row],[Columna1]],IG!$D$3:$W$1907,7,FALSE)</f>
        <v>0</v>
      </c>
      <c r="K268" s="27"/>
      <c r="L268" s="28"/>
      <c r="M268" s="57" t="str">
        <f>+Tabla1[[#This Row],[Columna1]]&amp;Tabla1[[#This Row],[LOCALIDAD]]&amp;Tabla1[[#This Row],[MES]]</f>
        <v/>
      </c>
      <c r="N268" s="27"/>
      <c r="O268" s="59">
        <f>+VLOOKUP(Tabla1[[#This Row],[concatenar]],IG!$M$3:$W$1907,2,FALSE)</f>
        <v>0</v>
      </c>
      <c r="P268" s="59">
        <f>+VLOOKUP(Tabla1[[#This Row],[concatenar]],IG!$M$3:$W$1907,3,FALSE)</f>
        <v>0</v>
      </c>
      <c r="Q268" s="105">
        <f>+VLOOKUP(Tabla1[[#This Row],[concatenar]],IG!$M$3:$W$1907,8,FALSE)</f>
        <v>0</v>
      </c>
      <c r="R268" s="99">
        <f>+VLOOKUP(Tabla1[[#This Row],[concatenar]],IG!$M$3:$W$1907,9,FALSE)</f>
        <v>0</v>
      </c>
      <c r="S268" s="103">
        <f>+VLOOKUP(Tabla1[[#This Row],[concatenar]],IG!$M$3:$W$1907,10,FALSE)</f>
        <v>0</v>
      </c>
      <c r="T268" s="59">
        <f>+VLOOKUP(Tabla1[[#This Row],[concatenar]],IG!$M$3:$W$1907,11,FALSE)</f>
        <v>0</v>
      </c>
      <c r="U268" s="27"/>
      <c r="V268" s="29"/>
      <c r="W268" s="27"/>
      <c r="X268" s="27"/>
      <c r="Y268" s="60">
        <f>ROUND(Tabla1[[#This Row],[VALOR UNITARIO SEGUIMIENTO FINANCIERO
2024]]*Tabla1[[#This Row],[MET AFECTADA PORLA GLOSA
RECURSOS 2024]]*Tabla1[[#This Row],[Porcentaje de Glosa]],0)</f>
        <v>0</v>
      </c>
      <c r="Z268" s="60">
        <f>ROUND(Tabla1[[#This Row],[VALOR UNITARIO SEGUIMIENTO FINANCIERO
2025]]*Tabla1[[#This Row],[META AFECTADA PORLA GLOSA
RECURSOS 2025]]*Tabla1[[#This Row],[Porcentaje de Glosa]],0)</f>
        <v>0</v>
      </c>
      <c r="AA268" s="60">
        <f>ROUND(Tabla1[[#This Row],[VALOR DE LA GLOSA 2024]]+Tabla1[[#This Row],[VALOR DE LA GLOSA 2025]],0)</f>
        <v>0</v>
      </c>
      <c r="AB268" s="64"/>
      <c r="AC268" s="27"/>
      <c r="AD268" s="115"/>
      <c r="AE268" s="27"/>
      <c r="AF268" s="115">
        <f>ROUND(Tabla1[[#This Row],[VALOR TOTAL DE LA GLOSA]]-Tabla1[[#This Row],[Valor soportado por la Subred]],0)</f>
        <v>0</v>
      </c>
      <c r="AG268" s="27"/>
      <c r="AH268" s="27"/>
      <c r="AI268" s="115">
        <f>ROUND(Tabla1[[#This Row],[VALOR GLOSA DEFINITIVA]]-Tabla1[[#This Row],[VALOR LEVANTADO EN LIQUIDACION]],0)</f>
        <v>0</v>
      </c>
    </row>
    <row r="269" spans="2:35" s="30" customFormat="1" ht="87.6" customHeight="1">
      <c r="B269" s="27"/>
      <c r="C269" s="65"/>
      <c r="D269" s="27"/>
      <c r="E269" s="57" t="str">
        <f>+Tabla1[[#This Row],[CODIGO ACTIVIDAD EN PPP Y LINEAMIENTO]]&amp;Tabla1[[#This Row],[ENTORNO/COMPONENTE]]</f>
        <v/>
      </c>
      <c r="F269" s="56">
        <f>+VLOOKUP(Tabla1[[#This Row],[Columna1]],IG!$D$3:$L$1907,3,FALSE)</f>
        <v>0</v>
      </c>
      <c r="G269" s="56">
        <f>+VLOOKUP(Tabla1[[#This Row],[Columna1]],IG!$D$3:$W$1907,4,FALSE)</f>
        <v>0</v>
      </c>
      <c r="H269" s="56">
        <f>+VLOOKUP(Tabla1[[#This Row],[Columna1]],IG!$D$3:$W$1907,5,FALSE)</f>
        <v>0</v>
      </c>
      <c r="I269" s="56">
        <f>+VLOOKUP(Tabla1[[#This Row],[Columna1]],IG!$D$3:$W$1907,6,FALSE)</f>
        <v>0</v>
      </c>
      <c r="J269" s="56">
        <f>+VLOOKUP(Tabla1[[#This Row],[Columna1]],IG!$D$3:$W$1907,7,FALSE)</f>
        <v>0</v>
      </c>
      <c r="K269" s="27"/>
      <c r="L269" s="28"/>
      <c r="M269" s="57" t="str">
        <f>+Tabla1[[#This Row],[Columna1]]&amp;Tabla1[[#This Row],[LOCALIDAD]]&amp;Tabla1[[#This Row],[MES]]</f>
        <v/>
      </c>
      <c r="N269" s="27"/>
      <c r="O269" s="59">
        <f>+VLOOKUP(Tabla1[[#This Row],[concatenar]],IG!$M$3:$W$1907,2,FALSE)</f>
        <v>0</v>
      </c>
      <c r="P269" s="59">
        <f>+VLOOKUP(Tabla1[[#This Row],[concatenar]],IG!$M$3:$W$1907,3,FALSE)</f>
        <v>0</v>
      </c>
      <c r="Q269" s="105">
        <f>+VLOOKUP(Tabla1[[#This Row],[concatenar]],IG!$M$3:$W$1907,8,FALSE)</f>
        <v>0</v>
      </c>
      <c r="R269" s="99">
        <f>+VLOOKUP(Tabla1[[#This Row],[concatenar]],IG!$M$3:$W$1907,9,FALSE)</f>
        <v>0</v>
      </c>
      <c r="S269" s="103">
        <f>+VLOOKUP(Tabla1[[#This Row],[concatenar]],IG!$M$3:$W$1907,10,FALSE)</f>
        <v>0</v>
      </c>
      <c r="T269" s="59">
        <f>+VLOOKUP(Tabla1[[#This Row],[concatenar]],IG!$M$3:$W$1907,11,FALSE)</f>
        <v>0</v>
      </c>
      <c r="U269" s="27"/>
      <c r="V269" s="29"/>
      <c r="W269" s="27"/>
      <c r="X269" s="27"/>
      <c r="Y269" s="60">
        <f>ROUND(Tabla1[[#This Row],[VALOR UNITARIO SEGUIMIENTO FINANCIERO
2024]]*Tabla1[[#This Row],[MET AFECTADA PORLA GLOSA
RECURSOS 2024]]*Tabla1[[#This Row],[Porcentaje de Glosa]],0)</f>
        <v>0</v>
      </c>
      <c r="Z269" s="60">
        <f>ROUND(Tabla1[[#This Row],[VALOR UNITARIO SEGUIMIENTO FINANCIERO
2025]]*Tabla1[[#This Row],[META AFECTADA PORLA GLOSA
RECURSOS 2025]]*Tabla1[[#This Row],[Porcentaje de Glosa]],0)</f>
        <v>0</v>
      </c>
      <c r="AA269" s="60">
        <f>ROUND(Tabla1[[#This Row],[VALOR DE LA GLOSA 2024]]+Tabla1[[#This Row],[VALOR DE LA GLOSA 2025]],0)</f>
        <v>0</v>
      </c>
      <c r="AB269" s="64"/>
      <c r="AC269" s="27"/>
      <c r="AD269" s="115"/>
      <c r="AE269" s="27"/>
      <c r="AF269" s="115">
        <f>ROUND(Tabla1[[#This Row],[VALOR TOTAL DE LA GLOSA]]-Tabla1[[#This Row],[Valor soportado por la Subred]],0)</f>
        <v>0</v>
      </c>
      <c r="AG269" s="27"/>
      <c r="AH269" s="27"/>
      <c r="AI269" s="115">
        <f>ROUND(Tabla1[[#This Row],[VALOR GLOSA DEFINITIVA]]-Tabla1[[#This Row],[VALOR LEVANTADO EN LIQUIDACION]],0)</f>
        <v>0</v>
      </c>
    </row>
    <row r="270" spans="2:35" s="30" customFormat="1" ht="87.6" customHeight="1">
      <c r="B270" s="27"/>
      <c r="C270" s="65"/>
      <c r="D270" s="27"/>
      <c r="E270" s="57" t="str">
        <f>+Tabla1[[#This Row],[CODIGO ACTIVIDAD EN PPP Y LINEAMIENTO]]&amp;Tabla1[[#This Row],[ENTORNO/COMPONENTE]]</f>
        <v/>
      </c>
      <c r="F270" s="56">
        <f>+VLOOKUP(Tabla1[[#This Row],[Columna1]],IG!$D$3:$L$1907,3,FALSE)</f>
        <v>0</v>
      </c>
      <c r="G270" s="56">
        <f>+VLOOKUP(Tabla1[[#This Row],[Columna1]],IG!$D$3:$W$1907,4,FALSE)</f>
        <v>0</v>
      </c>
      <c r="H270" s="56">
        <f>+VLOOKUP(Tabla1[[#This Row],[Columna1]],IG!$D$3:$W$1907,5,FALSE)</f>
        <v>0</v>
      </c>
      <c r="I270" s="56">
        <f>+VLOOKUP(Tabla1[[#This Row],[Columna1]],IG!$D$3:$W$1907,6,FALSE)</f>
        <v>0</v>
      </c>
      <c r="J270" s="56">
        <f>+VLOOKUP(Tabla1[[#This Row],[Columna1]],IG!$D$3:$W$1907,7,FALSE)</f>
        <v>0</v>
      </c>
      <c r="K270" s="27"/>
      <c r="L270" s="28"/>
      <c r="M270" s="57" t="str">
        <f>+Tabla1[[#This Row],[Columna1]]&amp;Tabla1[[#This Row],[LOCALIDAD]]&amp;Tabla1[[#This Row],[MES]]</f>
        <v/>
      </c>
      <c r="N270" s="27"/>
      <c r="O270" s="59">
        <f>+VLOOKUP(Tabla1[[#This Row],[concatenar]],IG!$M$3:$W$1907,2,FALSE)</f>
        <v>0</v>
      </c>
      <c r="P270" s="59">
        <f>+VLOOKUP(Tabla1[[#This Row],[concatenar]],IG!$M$3:$W$1907,3,FALSE)</f>
        <v>0</v>
      </c>
      <c r="Q270" s="105">
        <f>+VLOOKUP(Tabla1[[#This Row],[concatenar]],IG!$M$3:$W$1907,8,FALSE)</f>
        <v>0</v>
      </c>
      <c r="R270" s="99">
        <f>+VLOOKUP(Tabla1[[#This Row],[concatenar]],IG!$M$3:$W$1907,9,FALSE)</f>
        <v>0</v>
      </c>
      <c r="S270" s="103">
        <f>+VLOOKUP(Tabla1[[#This Row],[concatenar]],IG!$M$3:$W$1907,10,FALSE)</f>
        <v>0</v>
      </c>
      <c r="T270" s="59">
        <f>+VLOOKUP(Tabla1[[#This Row],[concatenar]],IG!$M$3:$W$1907,11,FALSE)</f>
        <v>0</v>
      </c>
      <c r="U270" s="27"/>
      <c r="V270" s="29"/>
      <c r="W270" s="27"/>
      <c r="X270" s="27"/>
      <c r="Y270" s="60">
        <f>ROUND(Tabla1[[#This Row],[VALOR UNITARIO SEGUIMIENTO FINANCIERO
2024]]*Tabla1[[#This Row],[MET AFECTADA PORLA GLOSA
RECURSOS 2024]]*Tabla1[[#This Row],[Porcentaje de Glosa]],0)</f>
        <v>0</v>
      </c>
      <c r="Z270" s="60">
        <f>ROUND(Tabla1[[#This Row],[VALOR UNITARIO SEGUIMIENTO FINANCIERO
2025]]*Tabla1[[#This Row],[META AFECTADA PORLA GLOSA
RECURSOS 2025]]*Tabla1[[#This Row],[Porcentaje de Glosa]],0)</f>
        <v>0</v>
      </c>
      <c r="AA270" s="60">
        <f>ROUND(Tabla1[[#This Row],[VALOR DE LA GLOSA 2024]]+Tabla1[[#This Row],[VALOR DE LA GLOSA 2025]],0)</f>
        <v>0</v>
      </c>
      <c r="AB270" s="64"/>
      <c r="AC270" s="27"/>
      <c r="AD270" s="115"/>
      <c r="AE270" s="27"/>
      <c r="AF270" s="115">
        <f>ROUND(Tabla1[[#This Row],[VALOR TOTAL DE LA GLOSA]]-Tabla1[[#This Row],[Valor soportado por la Subred]],0)</f>
        <v>0</v>
      </c>
      <c r="AG270" s="27"/>
      <c r="AH270" s="27"/>
      <c r="AI270" s="115">
        <f>ROUND(Tabla1[[#This Row],[VALOR GLOSA DEFINITIVA]]-Tabla1[[#This Row],[VALOR LEVANTADO EN LIQUIDACION]],0)</f>
        <v>0</v>
      </c>
    </row>
    <row r="271" spans="2:35" s="30" customFormat="1" ht="87.6" customHeight="1">
      <c r="B271" s="27"/>
      <c r="C271" s="65"/>
      <c r="D271" s="27"/>
      <c r="E271" s="57" t="str">
        <f>+Tabla1[[#This Row],[CODIGO ACTIVIDAD EN PPP Y LINEAMIENTO]]&amp;Tabla1[[#This Row],[ENTORNO/COMPONENTE]]</f>
        <v/>
      </c>
      <c r="F271" s="56">
        <f>+VLOOKUP(Tabla1[[#This Row],[Columna1]],IG!$D$3:$L$1907,3,FALSE)</f>
        <v>0</v>
      </c>
      <c r="G271" s="56">
        <f>+VLOOKUP(Tabla1[[#This Row],[Columna1]],IG!$D$3:$W$1907,4,FALSE)</f>
        <v>0</v>
      </c>
      <c r="H271" s="56">
        <f>+VLOOKUP(Tabla1[[#This Row],[Columna1]],IG!$D$3:$W$1907,5,FALSE)</f>
        <v>0</v>
      </c>
      <c r="I271" s="56">
        <f>+VLOOKUP(Tabla1[[#This Row],[Columna1]],IG!$D$3:$W$1907,6,FALSE)</f>
        <v>0</v>
      </c>
      <c r="J271" s="56">
        <f>+VLOOKUP(Tabla1[[#This Row],[Columna1]],IG!$D$3:$W$1907,7,FALSE)</f>
        <v>0</v>
      </c>
      <c r="K271" s="27"/>
      <c r="L271" s="28"/>
      <c r="M271" s="57" t="str">
        <f>+Tabla1[[#This Row],[Columna1]]&amp;Tabla1[[#This Row],[LOCALIDAD]]&amp;Tabla1[[#This Row],[MES]]</f>
        <v/>
      </c>
      <c r="N271" s="27"/>
      <c r="O271" s="59">
        <f>+VLOOKUP(Tabla1[[#This Row],[concatenar]],IG!$M$3:$W$1907,2,FALSE)</f>
        <v>0</v>
      </c>
      <c r="P271" s="59">
        <f>+VLOOKUP(Tabla1[[#This Row],[concatenar]],IG!$M$3:$W$1907,3,FALSE)</f>
        <v>0</v>
      </c>
      <c r="Q271" s="105">
        <f>+VLOOKUP(Tabla1[[#This Row],[concatenar]],IG!$M$3:$W$1907,8,FALSE)</f>
        <v>0</v>
      </c>
      <c r="R271" s="99">
        <f>+VLOOKUP(Tabla1[[#This Row],[concatenar]],IG!$M$3:$W$1907,9,FALSE)</f>
        <v>0</v>
      </c>
      <c r="S271" s="103">
        <f>+VLOOKUP(Tabla1[[#This Row],[concatenar]],IG!$M$3:$W$1907,10,FALSE)</f>
        <v>0</v>
      </c>
      <c r="T271" s="59">
        <f>+VLOOKUP(Tabla1[[#This Row],[concatenar]],IG!$M$3:$W$1907,11,FALSE)</f>
        <v>0</v>
      </c>
      <c r="U271" s="27"/>
      <c r="V271" s="29"/>
      <c r="W271" s="27"/>
      <c r="X271" s="27"/>
      <c r="Y271" s="60">
        <f>ROUND(Tabla1[[#This Row],[VALOR UNITARIO SEGUIMIENTO FINANCIERO
2024]]*Tabla1[[#This Row],[MET AFECTADA PORLA GLOSA
RECURSOS 2024]]*Tabla1[[#This Row],[Porcentaje de Glosa]],0)</f>
        <v>0</v>
      </c>
      <c r="Z271" s="60">
        <f>ROUND(Tabla1[[#This Row],[VALOR UNITARIO SEGUIMIENTO FINANCIERO
2025]]*Tabla1[[#This Row],[META AFECTADA PORLA GLOSA
RECURSOS 2025]]*Tabla1[[#This Row],[Porcentaje de Glosa]],0)</f>
        <v>0</v>
      </c>
      <c r="AA271" s="60">
        <f>ROUND(Tabla1[[#This Row],[VALOR DE LA GLOSA 2024]]+Tabla1[[#This Row],[VALOR DE LA GLOSA 2025]],0)</f>
        <v>0</v>
      </c>
      <c r="AB271" s="64"/>
      <c r="AC271" s="27"/>
      <c r="AD271" s="115"/>
      <c r="AE271" s="27"/>
      <c r="AF271" s="115">
        <f>ROUND(Tabla1[[#This Row],[VALOR TOTAL DE LA GLOSA]]-Tabla1[[#This Row],[Valor soportado por la Subred]],0)</f>
        <v>0</v>
      </c>
      <c r="AG271" s="27"/>
      <c r="AH271" s="27"/>
      <c r="AI271" s="115">
        <f>ROUND(Tabla1[[#This Row],[VALOR GLOSA DEFINITIVA]]-Tabla1[[#This Row],[VALOR LEVANTADO EN LIQUIDACION]],0)</f>
        <v>0</v>
      </c>
    </row>
    <row r="272" spans="2:35" s="30" customFormat="1" ht="87.6" customHeight="1">
      <c r="B272" s="27"/>
      <c r="C272" s="65"/>
      <c r="D272" s="27"/>
      <c r="E272" s="57" t="str">
        <f>+Tabla1[[#This Row],[CODIGO ACTIVIDAD EN PPP Y LINEAMIENTO]]&amp;Tabla1[[#This Row],[ENTORNO/COMPONENTE]]</f>
        <v/>
      </c>
      <c r="F272" s="56">
        <f>+VLOOKUP(Tabla1[[#This Row],[Columna1]],IG!$D$3:$L$1907,3,FALSE)</f>
        <v>0</v>
      </c>
      <c r="G272" s="56">
        <f>+VLOOKUP(Tabla1[[#This Row],[Columna1]],IG!$D$3:$W$1907,4,FALSE)</f>
        <v>0</v>
      </c>
      <c r="H272" s="56">
        <f>+VLOOKUP(Tabla1[[#This Row],[Columna1]],IG!$D$3:$W$1907,5,FALSE)</f>
        <v>0</v>
      </c>
      <c r="I272" s="56">
        <f>+VLOOKUP(Tabla1[[#This Row],[Columna1]],IG!$D$3:$W$1907,6,FALSE)</f>
        <v>0</v>
      </c>
      <c r="J272" s="56">
        <f>+VLOOKUP(Tabla1[[#This Row],[Columna1]],IG!$D$3:$W$1907,7,FALSE)</f>
        <v>0</v>
      </c>
      <c r="K272" s="27"/>
      <c r="L272" s="28"/>
      <c r="M272" s="57" t="str">
        <f>+Tabla1[[#This Row],[Columna1]]&amp;Tabla1[[#This Row],[LOCALIDAD]]&amp;Tabla1[[#This Row],[MES]]</f>
        <v/>
      </c>
      <c r="N272" s="27"/>
      <c r="O272" s="59">
        <f>+VLOOKUP(Tabla1[[#This Row],[concatenar]],IG!$M$3:$W$1907,2,FALSE)</f>
        <v>0</v>
      </c>
      <c r="P272" s="59">
        <f>+VLOOKUP(Tabla1[[#This Row],[concatenar]],IG!$M$3:$W$1907,3,FALSE)</f>
        <v>0</v>
      </c>
      <c r="Q272" s="105">
        <f>+VLOOKUP(Tabla1[[#This Row],[concatenar]],IG!$M$3:$W$1907,8,FALSE)</f>
        <v>0</v>
      </c>
      <c r="R272" s="99">
        <f>+VLOOKUP(Tabla1[[#This Row],[concatenar]],IG!$M$3:$W$1907,9,FALSE)</f>
        <v>0</v>
      </c>
      <c r="S272" s="103">
        <f>+VLOOKUP(Tabla1[[#This Row],[concatenar]],IG!$M$3:$W$1907,10,FALSE)</f>
        <v>0</v>
      </c>
      <c r="T272" s="59">
        <f>+VLOOKUP(Tabla1[[#This Row],[concatenar]],IG!$M$3:$W$1907,11,FALSE)</f>
        <v>0</v>
      </c>
      <c r="U272" s="27"/>
      <c r="V272" s="29"/>
      <c r="W272" s="27"/>
      <c r="X272" s="27"/>
      <c r="Y272" s="60">
        <f>ROUND(Tabla1[[#This Row],[VALOR UNITARIO SEGUIMIENTO FINANCIERO
2024]]*Tabla1[[#This Row],[MET AFECTADA PORLA GLOSA
RECURSOS 2024]]*Tabla1[[#This Row],[Porcentaje de Glosa]],0)</f>
        <v>0</v>
      </c>
      <c r="Z272" s="60">
        <f>ROUND(Tabla1[[#This Row],[VALOR UNITARIO SEGUIMIENTO FINANCIERO
2025]]*Tabla1[[#This Row],[META AFECTADA PORLA GLOSA
RECURSOS 2025]]*Tabla1[[#This Row],[Porcentaje de Glosa]],0)</f>
        <v>0</v>
      </c>
      <c r="AA272" s="60">
        <f>ROUND(Tabla1[[#This Row],[VALOR DE LA GLOSA 2024]]+Tabla1[[#This Row],[VALOR DE LA GLOSA 2025]],0)</f>
        <v>0</v>
      </c>
      <c r="AB272" s="64"/>
      <c r="AC272" s="27"/>
      <c r="AD272" s="115"/>
      <c r="AE272" s="27"/>
      <c r="AF272" s="115">
        <f>ROUND(Tabla1[[#This Row],[VALOR TOTAL DE LA GLOSA]]-Tabla1[[#This Row],[Valor soportado por la Subred]],0)</f>
        <v>0</v>
      </c>
      <c r="AG272" s="27"/>
      <c r="AH272" s="27"/>
      <c r="AI272" s="115">
        <f>ROUND(Tabla1[[#This Row],[VALOR GLOSA DEFINITIVA]]-Tabla1[[#This Row],[VALOR LEVANTADO EN LIQUIDACION]],0)</f>
        <v>0</v>
      </c>
    </row>
    <row r="273" spans="2:35" s="30" customFormat="1" ht="87.6" customHeight="1">
      <c r="B273" s="27"/>
      <c r="C273" s="65"/>
      <c r="D273" s="27"/>
      <c r="E273" s="57" t="str">
        <f>+Tabla1[[#This Row],[CODIGO ACTIVIDAD EN PPP Y LINEAMIENTO]]&amp;Tabla1[[#This Row],[ENTORNO/COMPONENTE]]</f>
        <v/>
      </c>
      <c r="F273" s="56">
        <f>+VLOOKUP(Tabla1[[#This Row],[Columna1]],IG!$D$3:$L$1907,3,FALSE)</f>
        <v>0</v>
      </c>
      <c r="G273" s="56">
        <f>+VLOOKUP(Tabla1[[#This Row],[Columna1]],IG!$D$3:$W$1907,4,FALSE)</f>
        <v>0</v>
      </c>
      <c r="H273" s="56">
        <f>+VLOOKUP(Tabla1[[#This Row],[Columna1]],IG!$D$3:$W$1907,5,FALSE)</f>
        <v>0</v>
      </c>
      <c r="I273" s="56">
        <f>+VLOOKUP(Tabla1[[#This Row],[Columna1]],IG!$D$3:$W$1907,6,FALSE)</f>
        <v>0</v>
      </c>
      <c r="J273" s="56">
        <f>+VLOOKUP(Tabla1[[#This Row],[Columna1]],IG!$D$3:$W$1907,7,FALSE)</f>
        <v>0</v>
      </c>
      <c r="K273" s="27"/>
      <c r="L273" s="28"/>
      <c r="M273" s="57" t="str">
        <f>+Tabla1[[#This Row],[Columna1]]&amp;Tabla1[[#This Row],[LOCALIDAD]]&amp;Tabla1[[#This Row],[MES]]</f>
        <v/>
      </c>
      <c r="N273" s="27"/>
      <c r="O273" s="59">
        <f>+VLOOKUP(Tabla1[[#This Row],[concatenar]],IG!$M$3:$W$1907,2,FALSE)</f>
        <v>0</v>
      </c>
      <c r="P273" s="59">
        <f>+VLOOKUP(Tabla1[[#This Row],[concatenar]],IG!$M$3:$W$1907,3,FALSE)</f>
        <v>0</v>
      </c>
      <c r="Q273" s="105">
        <f>+VLOOKUP(Tabla1[[#This Row],[concatenar]],IG!$M$3:$W$1907,8,FALSE)</f>
        <v>0</v>
      </c>
      <c r="R273" s="99">
        <f>+VLOOKUP(Tabla1[[#This Row],[concatenar]],IG!$M$3:$W$1907,9,FALSE)</f>
        <v>0</v>
      </c>
      <c r="S273" s="103">
        <f>+VLOOKUP(Tabla1[[#This Row],[concatenar]],IG!$M$3:$W$1907,10,FALSE)</f>
        <v>0</v>
      </c>
      <c r="T273" s="59">
        <f>+VLOOKUP(Tabla1[[#This Row],[concatenar]],IG!$M$3:$W$1907,11,FALSE)</f>
        <v>0</v>
      </c>
      <c r="U273" s="27"/>
      <c r="V273" s="29"/>
      <c r="W273" s="27"/>
      <c r="X273" s="27"/>
      <c r="Y273" s="60">
        <f>ROUND(Tabla1[[#This Row],[VALOR UNITARIO SEGUIMIENTO FINANCIERO
2024]]*Tabla1[[#This Row],[MET AFECTADA PORLA GLOSA
RECURSOS 2024]]*Tabla1[[#This Row],[Porcentaje de Glosa]],0)</f>
        <v>0</v>
      </c>
      <c r="Z273" s="60">
        <f>ROUND(Tabla1[[#This Row],[VALOR UNITARIO SEGUIMIENTO FINANCIERO
2025]]*Tabla1[[#This Row],[META AFECTADA PORLA GLOSA
RECURSOS 2025]]*Tabla1[[#This Row],[Porcentaje de Glosa]],0)</f>
        <v>0</v>
      </c>
      <c r="AA273" s="60">
        <f>ROUND(Tabla1[[#This Row],[VALOR DE LA GLOSA 2024]]+Tabla1[[#This Row],[VALOR DE LA GLOSA 2025]],0)</f>
        <v>0</v>
      </c>
      <c r="AB273" s="64"/>
      <c r="AC273" s="27"/>
      <c r="AD273" s="115"/>
      <c r="AE273" s="27"/>
      <c r="AF273" s="115">
        <f>ROUND(Tabla1[[#This Row],[VALOR TOTAL DE LA GLOSA]]-Tabla1[[#This Row],[Valor soportado por la Subred]],0)</f>
        <v>0</v>
      </c>
      <c r="AG273" s="27"/>
      <c r="AH273" s="27"/>
      <c r="AI273" s="115">
        <f>ROUND(Tabla1[[#This Row],[VALOR GLOSA DEFINITIVA]]-Tabla1[[#This Row],[VALOR LEVANTADO EN LIQUIDACION]],0)</f>
        <v>0</v>
      </c>
    </row>
    <row r="274" spans="2:35" s="30" customFormat="1" ht="87.6" customHeight="1">
      <c r="B274" s="27"/>
      <c r="C274" s="65"/>
      <c r="D274" s="27"/>
      <c r="E274" s="57" t="str">
        <f>+Tabla1[[#This Row],[CODIGO ACTIVIDAD EN PPP Y LINEAMIENTO]]&amp;Tabla1[[#This Row],[ENTORNO/COMPONENTE]]</f>
        <v/>
      </c>
      <c r="F274" s="56">
        <f>+VLOOKUP(Tabla1[[#This Row],[Columna1]],IG!$D$3:$L$1907,3,FALSE)</f>
        <v>0</v>
      </c>
      <c r="G274" s="56">
        <f>+VLOOKUP(Tabla1[[#This Row],[Columna1]],IG!$D$3:$W$1907,4,FALSE)</f>
        <v>0</v>
      </c>
      <c r="H274" s="56">
        <f>+VLOOKUP(Tabla1[[#This Row],[Columna1]],IG!$D$3:$W$1907,5,FALSE)</f>
        <v>0</v>
      </c>
      <c r="I274" s="56">
        <f>+VLOOKUP(Tabla1[[#This Row],[Columna1]],IG!$D$3:$W$1907,6,FALSE)</f>
        <v>0</v>
      </c>
      <c r="J274" s="56">
        <f>+VLOOKUP(Tabla1[[#This Row],[Columna1]],IG!$D$3:$W$1907,7,FALSE)</f>
        <v>0</v>
      </c>
      <c r="K274" s="27"/>
      <c r="L274" s="28"/>
      <c r="M274" s="57" t="str">
        <f>+Tabla1[[#This Row],[Columna1]]&amp;Tabla1[[#This Row],[LOCALIDAD]]&amp;Tabla1[[#This Row],[MES]]</f>
        <v/>
      </c>
      <c r="N274" s="27"/>
      <c r="O274" s="59">
        <f>+VLOOKUP(Tabla1[[#This Row],[concatenar]],IG!$M$3:$W$1907,2,FALSE)</f>
        <v>0</v>
      </c>
      <c r="P274" s="59">
        <f>+VLOOKUP(Tabla1[[#This Row],[concatenar]],IG!$M$3:$W$1907,3,FALSE)</f>
        <v>0</v>
      </c>
      <c r="Q274" s="105">
        <f>+VLOOKUP(Tabla1[[#This Row],[concatenar]],IG!$M$3:$W$1907,8,FALSE)</f>
        <v>0</v>
      </c>
      <c r="R274" s="99">
        <f>+VLOOKUP(Tabla1[[#This Row],[concatenar]],IG!$M$3:$W$1907,9,FALSE)</f>
        <v>0</v>
      </c>
      <c r="S274" s="103">
        <f>+VLOOKUP(Tabla1[[#This Row],[concatenar]],IG!$M$3:$W$1907,10,FALSE)</f>
        <v>0</v>
      </c>
      <c r="T274" s="59">
        <f>+VLOOKUP(Tabla1[[#This Row],[concatenar]],IG!$M$3:$W$1907,11,FALSE)</f>
        <v>0</v>
      </c>
      <c r="U274" s="27"/>
      <c r="V274" s="29"/>
      <c r="W274" s="27"/>
      <c r="X274" s="27"/>
      <c r="Y274" s="60">
        <f>ROUND(Tabla1[[#This Row],[VALOR UNITARIO SEGUIMIENTO FINANCIERO
2024]]*Tabla1[[#This Row],[MET AFECTADA PORLA GLOSA
RECURSOS 2024]]*Tabla1[[#This Row],[Porcentaje de Glosa]],0)</f>
        <v>0</v>
      </c>
      <c r="Z274" s="60">
        <f>ROUND(Tabla1[[#This Row],[VALOR UNITARIO SEGUIMIENTO FINANCIERO
2025]]*Tabla1[[#This Row],[META AFECTADA PORLA GLOSA
RECURSOS 2025]]*Tabla1[[#This Row],[Porcentaje de Glosa]],0)</f>
        <v>0</v>
      </c>
      <c r="AA274" s="60">
        <f>ROUND(Tabla1[[#This Row],[VALOR DE LA GLOSA 2024]]+Tabla1[[#This Row],[VALOR DE LA GLOSA 2025]],0)</f>
        <v>0</v>
      </c>
      <c r="AB274" s="64"/>
      <c r="AC274" s="27"/>
      <c r="AD274" s="115"/>
      <c r="AE274" s="27"/>
      <c r="AF274" s="115">
        <f>ROUND(Tabla1[[#This Row],[VALOR TOTAL DE LA GLOSA]]-Tabla1[[#This Row],[Valor soportado por la Subred]],0)</f>
        <v>0</v>
      </c>
      <c r="AG274" s="27"/>
      <c r="AH274" s="27"/>
      <c r="AI274" s="115">
        <f>ROUND(Tabla1[[#This Row],[VALOR GLOSA DEFINITIVA]]-Tabla1[[#This Row],[VALOR LEVANTADO EN LIQUIDACION]],0)</f>
        <v>0</v>
      </c>
    </row>
    <row r="275" spans="2:35" s="30" customFormat="1" ht="87.6" customHeight="1">
      <c r="B275" s="27"/>
      <c r="C275" s="65"/>
      <c r="D275" s="27"/>
      <c r="E275" s="57" t="str">
        <f>+Tabla1[[#This Row],[CODIGO ACTIVIDAD EN PPP Y LINEAMIENTO]]&amp;Tabla1[[#This Row],[ENTORNO/COMPONENTE]]</f>
        <v/>
      </c>
      <c r="F275" s="56">
        <f>+VLOOKUP(Tabla1[[#This Row],[Columna1]],IG!$D$3:$L$1907,3,FALSE)</f>
        <v>0</v>
      </c>
      <c r="G275" s="56">
        <f>+VLOOKUP(Tabla1[[#This Row],[Columna1]],IG!$D$3:$W$1907,4,FALSE)</f>
        <v>0</v>
      </c>
      <c r="H275" s="56">
        <f>+VLOOKUP(Tabla1[[#This Row],[Columna1]],IG!$D$3:$W$1907,5,FALSE)</f>
        <v>0</v>
      </c>
      <c r="I275" s="56">
        <f>+VLOOKUP(Tabla1[[#This Row],[Columna1]],IG!$D$3:$W$1907,6,FALSE)</f>
        <v>0</v>
      </c>
      <c r="J275" s="56">
        <f>+VLOOKUP(Tabla1[[#This Row],[Columna1]],IG!$D$3:$W$1907,7,FALSE)</f>
        <v>0</v>
      </c>
      <c r="K275" s="27"/>
      <c r="L275" s="28"/>
      <c r="M275" s="57" t="str">
        <f>+Tabla1[[#This Row],[Columna1]]&amp;Tabla1[[#This Row],[LOCALIDAD]]&amp;Tabla1[[#This Row],[MES]]</f>
        <v/>
      </c>
      <c r="N275" s="27"/>
      <c r="O275" s="59">
        <f>+VLOOKUP(Tabla1[[#This Row],[concatenar]],IG!$M$3:$W$1907,2,FALSE)</f>
        <v>0</v>
      </c>
      <c r="P275" s="59">
        <f>+VLOOKUP(Tabla1[[#This Row],[concatenar]],IG!$M$3:$W$1907,3,FALSE)</f>
        <v>0</v>
      </c>
      <c r="Q275" s="105">
        <f>+VLOOKUP(Tabla1[[#This Row],[concatenar]],IG!$M$3:$W$1907,8,FALSE)</f>
        <v>0</v>
      </c>
      <c r="R275" s="99">
        <f>+VLOOKUP(Tabla1[[#This Row],[concatenar]],IG!$M$3:$W$1907,9,FALSE)</f>
        <v>0</v>
      </c>
      <c r="S275" s="103">
        <f>+VLOOKUP(Tabla1[[#This Row],[concatenar]],IG!$M$3:$W$1907,10,FALSE)</f>
        <v>0</v>
      </c>
      <c r="T275" s="59">
        <f>+VLOOKUP(Tabla1[[#This Row],[concatenar]],IG!$M$3:$W$1907,11,FALSE)</f>
        <v>0</v>
      </c>
      <c r="U275" s="27"/>
      <c r="V275" s="29"/>
      <c r="W275" s="27"/>
      <c r="X275" s="27"/>
      <c r="Y275" s="60">
        <f>ROUND(Tabla1[[#This Row],[VALOR UNITARIO SEGUIMIENTO FINANCIERO
2024]]*Tabla1[[#This Row],[MET AFECTADA PORLA GLOSA
RECURSOS 2024]]*Tabla1[[#This Row],[Porcentaje de Glosa]],0)</f>
        <v>0</v>
      </c>
      <c r="Z275" s="60">
        <f>ROUND(Tabla1[[#This Row],[VALOR UNITARIO SEGUIMIENTO FINANCIERO
2025]]*Tabla1[[#This Row],[META AFECTADA PORLA GLOSA
RECURSOS 2025]]*Tabla1[[#This Row],[Porcentaje de Glosa]],0)</f>
        <v>0</v>
      </c>
      <c r="AA275" s="60">
        <f>ROUND(Tabla1[[#This Row],[VALOR DE LA GLOSA 2024]]+Tabla1[[#This Row],[VALOR DE LA GLOSA 2025]],0)</f>
        <v>0</v>
      </c>
      <c r="AB275" s="64"/>
      <c r="AC275" s="27"/>
      <c r="AD275" s="115"/>
      <c r="AE275" s="27"/>
      <c r="AF275" s="115">
        <f>ROUND(Tabla1[[#This Row],[VALOR TOTAL DE LA GLOSA]]-Tabla1[[#This Row],[Valor soportado por la Subred]],0)</f>
        <v>0</v>
      </c>
      <c r="AG275" s="27"/>
      <c r="AH275" s="27"/>
      <c r="AI275" s="115">
        <f>ROUND(Tabla1[[#This Row],[VALOR GLOSA DEFINITIVA]]-Tabla1[[#This Row],[VALOR LEVANTADO EN LIQUIDACION]],0)</f>
        <v>0</v>
      </c>
    </row>
    <row r="276" spans="2:35" s="30" customFormat="1" ht="87.6" customHeight="1">
      <c r="B276" s="27"/>
      <c r="C276" s="65"/>
      <c r="D276" s="27"/>
      <c r="E276" s="57" t="str">
        <f>+Tabla1[[#This Row],[CODIGO ACTIVIDAD EN PPP Y LINEAMIENTO]]&amp;Tabla1[[#This Row],[ENTORNO/COMPONENTE]]</f>
        <v/>
      </c>
      <c r="F276" s="56">
        <f>+VLOOKUP(Tabla1[[#This Row],[Columna1]],IG!$D$3:$L$1907,3,FALSE)</f>
        <v>0</v>
      </c>
      <c r="G276" s="56">
        <f>+VLOOKUP(Tabla1[[#This Row],[Columna1]],IG!$D$3:$W$1907,4,FALSE)</f>
        <v>0</v>
      </c>
      <c r="H276" s="56">
        <f>+VLOOKUP(Tabla1[[#This Row],[Columna1]],IG!$D$3:$W$1907,5,FALSE)</f>
        <v>0</v>
      </c>
      <c r="I276" s="56">
        <f>+VLOOKUP(Tabla1[[#This Row],[Columna1]],IG!$D$3:$W$1907,6,FALSE)</f>
        <v>0</v>
      </c>
      <c r="J276" s="56">
        <f>+VLOOKUP(Tabla1[[#This Row],[Columna1]],IG!$D$3:$W$1907,7,FALSE)</f>
        <v>0</v>
      </c>
      <c r="K276" s="27"/>
      <c r="L276" s="28"/>
      <c r="M276" s="57" t="str">
        <f>+Tabla1[[#This Row],[Columna1]]&amp;Tabla1[[#This Row],[LOCALIDAD]]&amp;Tabla1[[#This Row],[MES]]</f>
        <v/>
      </c>
      <c r="N276" s="27"/>
      <c r="O276" s="59">
        <f>+VLOOKUP(Tabla1[[#This Row],[concatenar]],IG!$M$3:$W$1907,2,FALSE)</f>
        <v>0</v>
      </c>
      <c r="P276" s="59">
        <f>+VLOOKUP(Tabla1[[#This Row],[concatenar]],IG!$M$3:$W$1907,3,FALSE)</f>
        <v>0</v>
      </c>
      <c r="Q276" s="105">
        <f>+VLOOKUP(Tabla1[[#This Row],[concatenar]],IG!$M$3:$W$1907,8,FALSE)</f>
        <v>0</v>
      </c>
      <c r="R276" s="99">
        <f>+VLOOKUP(Tabla1[[#This Row],[concatenar]],IG!$M$3:$W$1907,9,FALSE)</f>
        <v>0</v>
      </c>
      <c r="S276" s="103">
        <f>+VLOOKUP(Tabla1[[#This Row],[concatenar]],IG!$M$3:$W$1907,10,FALSE)</f>
        <v>0</v>
      </c>
      <c r="T276" s="59">
        <f>+VLOOKUP(Tabla1[[#This Row],[concatenar]],IG!$M$3:$W$1907,11,FALSE)</f>
        <v>0</v>
      </c>
      <c r="U276" s="27"/>
      <c r="V276" s="29"/>
      <c r="W276" s="27"/>
      <c r="X276" s="27"/>
      <c r="Y276" s="60">
        <f>ROUND(Tabla1[[#This Row],[VALOR UNITARIO SEGUIMIENTO FINANCIERO
2024]]*Tabla1[[#This Row],[MET AFECTADA PORLA GLOSA
RECURSOS 2024]]*Tabla1[[#This Row],[Porcentaje de Glosa]],0)</f>
        <v>0</v>
      </c>
      <c r="Z276" s="60">
        <f>ROUND(Tabla1[[#This Row],[VALOR UNITARIO SEGUIMIENTO FINANCIERO
2025]]*Tabla1[[#This Row],[META AFECTADA PORLA GLOSA
RECURSOS 2025]]*Tabla1[[#This Row],[Porcentaje de Glosa]],0)</f>
        <v>0</v>
      </c>
      <c r="AA276" s="60">
        <f>ROUND(Tabla1[[#This Row],[VALOR DE LA GLOSA 2024]]+Tabla1[[#This Row],[VALOR DE LA GLOSA 2025]],0)</f>
        <v>0</v>
      </c>
      <c r="AB276" s="64"/>
      <c r="AC276" s="27"/>
      <c r="AD276" s="115"/>
      <c r="AE276" s="27"/>
      <c r="AF276" s="115">
        <f>ROUND(Tabla1[[#This Row],[VALOR TOTAL DE LA GLOSA]]-Tabla1[[#This Row],[Valor soportado por la Subred]],0)</f>
        <v>0</v>
      </c>
      <c r="AG276" s="27"/>
      <c r="AH276" s="27"/>
      <c r="AI276" s="115">
        <f>ROUND(Tabla1[[#This Row],[VALOR GLOSA DEFINITIVA]]-Tabla1[[#This Row],[VALOR LEVANTADO EN LIQUIDACION]],0)</f>
        <v>0</v>
      </c>
    </row>
    <row r="277" spans="2:35" s="30" customFormat="1" ht="87.6" customHeight="1">
      <c r="B277" s="27"/>
      <c r="C277" s="65"/>
      <c r="D277" s="27"/>
      <c r="E277" s="57" t="str">
        <f>+Tabla1[[#This Row],[CODIGO ACTIVIDAD EN PPP Y LINEAMIENTO]]&amp;Tabla1[[#This Row],[ENTORNO/COMPONENTE]]</f>
        <v/>
      </c>
      <c r="F277" s="56">
        <f>+VLOOKUP(Tabla1[[#This Row],[Columna1]],IG!$D$3:$L$1907,3,FALSE)</f>
        <v>0</v>
      </c>
      <c r="G277" s="56">
        <f>+VLOOKUP(Tabla1[[#This Row],[Columna1]],IG!$D$3:$W$1907,4,FALSE)</f>
        <v>0</v>
      </c>
      <c r="H277" s="56">
        <f>+VLOOKUP(Tabla1[[#This Row],[Columna1]],IG!$D$3:$W$1907,5,FALSE)</f>
        <v>0</v>
      </c>
      <c r="I277" s="56">
        <f>+VLOOKUP(Tabla1[[#This Row],[Columna1]],IG!$D$3:$W$1907,6,FALSE)</f>
        <v>0</v>
      </c>
      <c r="J277" s="56">
        <f>+VLOOKUP(Tabla1[[#This Row],[Columna1]],IG!$D$3:$W$1907,7,FALSE)</f>
        <v>0</v>
      </c>
      <c r="K277" s="27"/>
      <c r="L277" s="28"/>
      <c r="M277" s="57" t="str">
        <f>+Tabla1[[#This Row],[Columna1]]&amp;Tabla1[[#This Row],[LOCALIDAD]]&amp;Tabla1[[#This Row],[MES]]</f>
        <v/>
      </c>
      <c r="N277" s="27"/>
      <c r="O277" s="59">
        <f>+VLOOKUP(Tabla1[[#This Row],[concatenar]],IG!$M$3:$W$1907,2,FALSE)</f>
        <v>0</v>
      </c>
      <c r="P277" s="59">
        <f>+VLOOKUP(Tabla1[[#This Row],[concatenar]],IG!$M$3:$W$1907,3,FALSE)</f>
        <v>0</v>
      </c>
      <c r="Q277" s="105">
        <f>+VLOOKUP(Tabla1[[#This Row],[concatenar]],IG!$M$3:$W$1907,8,FALSE)</f>
        <v>0</v>
      </c>
      <c r="R277" s="99">
        <f>+VLOOKUP(Tabla1[[#This Row],[concatenar]],IG!$M$3:$W$1907,9,FALSE)</f>
        <v>0</v>
      </c>
      <c r="S277" s="103">
        <f>+VLOOKUP(Tabla1[[#This Row],[concatenar]],IG!$M$3:$W$1907,10,FALSE)</f>
        <v>0</v>
      </c>
      <c r="T277" s="59">
        <f>+VLOOKUP(Tabla1[[#This Row],[concatenar]],IG!$M$3:$W$1907,11,FALSE)</f>
        <v>0</v>
      </c>
      <c r="U277" s="27"/>
      <c r="V277" s="29"/>
      <c r="W277" s="27"/>
      <c r="X277" s="27"/>
      <c r="Y277" s="60">
        <f>ROUND(Tabla1[[#This Row],[VALOR UNITARIO SEGUIMIENTO FINANCIERO
2024]]*Tabla1[[#This Row],[MET AFECTADA PORLA GLOSA
RECURSOS 2024]]*Tabla1[[#This Row],[Porcentaje de Glosa]],0)</f>
        <v>0</v>
      </c>
      <c r="Z277" s="60">
        <f>ROUND(Tabla1[[#This Row],[VALOR UNITARIO SEGUIMIENTO FINANCIERO
2025]]*Tabla1[[#This Row],[META AFECTADA PORLA GLOSA
RECURSOS 2025]]*Tabla1[[#This Row],[Porcentaje de Glosa]],0)</f>
        <v>0</v>
      </c>
      <c r="AA277" s="60">
        <f>ROUND(Tabla1[[#This Row],[VALOR DE LA GLOSA 2024]]+Tabla1[[#This Row],[VALOR DE LA GLOSA 2025]],0)</f>
        <v>0</v>
      </c>
      <c r="AB277" s="64"/>
      <c r="AC277" s="27"/>
      <c r="AD277" s="115"/>
      <c r="AE277" s="27"/>
      <c r="AF277" s="115">
        <f>ROUND(Tabla1[[#This Row],[VALOR TOTAL DE LA GLOSA]]-Tabla1[[#This Row],[Valor soportado por la Subred]],0)</f>
        <v>0</v>
      </c>
      <c r="AG277" s="27"/>
      <c r="AH277" s="27"/>
      <c r="AI277" s="115">
        <f>ROUND(Tabla1[[#This Row],[VALOR GLOSA DEFINITIVA]]-Tabla1[[#This Row],[VALOR LEVANTADO EN LIQUIDACION]],0)</f>
        <v>0</v>
      </c>
    </row>
    <row r="278" spans="2:35" s="30" customFormat="1" ht="87.6" customHeight="1">
      <c r="B278" s="27"/>
      <c r="C278" s="65"/>
      <c r="D278" s="27"/>
      <c r="E278" s="57" t="str">
        <f>+Tabla1[[#This Row],[CODIGO ACTIVIDAD EN PPP Y LINEAMIENTO]]&amp;Tabla1[[#This Row],[ENTORNO/COMPONENTE]]</f>
        <v/>
      </c>
      <c r="F278" s="56">
        <f>+VLOOKUP(Tabla1[[#This Row],[Columna1]],IG!$D$3:$L$1907,3,FALSE)</f>
        <v>0</v>
      </c>
      <c r="G278" s="56">
        <f>+VLOOKUP(Tabla1[[#This Row],[Columna1]],IG!$D$3:$W$1907,4,FALSE)</f>
        <v>0</v>
      </c>
      <c r="H278" s="56">
        <f>+VLOOKUP(Tabla1[[#This Row],[Columna1]],IG!$D$3:$W$1907,5,FALSE)</f>
        <v>0</v>
      </c>
      <c r="I278" s="56">
        <f>+VLOOKUP(Tabla1[[#This Row],[Columna1]],IG!$D$3:$W$1907,6,FALSE)</f>
        <v>0</v>
      </c>
      <c r="J278" s="56">
        <f>+VLOOKUP(Tabla1[[#This Row],[Columna1]],IG!$D$3:$W$1907,7,FALSE)</f>
        <v>0</v>
      </c>
      <c r="K278" s="27"/>
      <c r="L278" s="28"/>
      <c r="M278" s="57" t="str">
        <f>+Tabla1[[#This Row],[Columna1]]&amp;Tabla1[[#This Row],[LOCALIDAD]]&amp;Tabla1[[#This Row],[MES]]</f>
        <v/>
      </c>
      <c r="N278" s="27"/>
      <c r="O278" s="59">
        <f>+VLOOKUP(Tabla1[[#This Row],[concatenar]],IG!$M$3:$W$1907,2,FALSE)</f>
        <v>0</v>
      </c>
      <c r="P278" s="59">
        <f>+VLOOKUP(Tabla1[[#This Row],[concatenar]],IG!$M$3:$W$1907,3,FALSE)</f>
        <v>0</v>
      </c>
      <c r="Q278" s="105">
        <f>+VLOOKUP(Tabla1[[#This Row],[concatenar]],IG!$M$3:$W$1907,8,FALSE)</f>
        <v>0</v>
      </c>
      <c r="R278" s="99">
        <f>+VLOOKUP(Tabla1[[#This Row],[concatenar]],IG!$M$3:$W$1907,9,FALSE)</f>
        <v>0</v>
      </c>
      <c r="S278" s="103">
        <f>+VLOOKUP(Tabla1[[#This Row],[concatenar]],IG!$M$3:$W$1907,10,FALSE)</f>
        <v>0</v>
      </c>
      <c r="T278" s="59">
        <f>+VLOOKUP(Tabla1[[#This Row],[concatenar]],IG!$M$3:$W$1907,11,FALSE)</f>
        <v>0</v>
      </c>
      <c r="U278" s="27"/>
      <c r="V278" s="29"/>
      <c r="W278" s="27"/>
      <c r="X278" s="27"/>
      <c r="Y278" s="60">
        <f>ROUND(Tabla1[[#This Row],[VALOR UNITARIO SEGUIMIENTO FINANCIERO
2024]]*Tabla1[[#This Row],[MET AFECTADA PORLA GLOSA
RECURSOS 2024]]*Tabla1[[#This Row],[Porcentaje de Glosa]],0)</f>
        <v>0</v>
      </c>
      <c r="Z278" s="60">
        <f>ROUND(Tabla1[[#This Row],[VALOR UNITARIO SEGUIMIENTO FINANCIERO
2025]]*Tabla1[[#This Row],[META AFECTADA PORLA GLOSA
RECURSOS 2025]]*Tabla1[[#This Row],[Porcentaje de Glosa]],0)</f>
        <v>0</v>
      </c>
      <c r="AA278" s="60">
        <f>ROUND(Tabla1[[#This Row],[VALOR DE LA GLOSA 2024]]+Tabla1[[#This Row],[VALOR DE LA GLOSA 2025]],0)</f>
        <v>0</v>
      </c>
      <c r="AB278" s="64"/>
      <c r="AC278" s="27"/>
      <c r="AD278" s="115"/>
      <c r="AE278" s="27"/>
      <c r="AF278" s="115">
        <f>ROUND(Tabla1[[#This Row],[VALOR TOTAL DE LA GLOSA]]-Tabla1[[#This Row],[Valor soportado por la Subred]],0)</f>
        <v>0</v>
      </c>
      <c r="AG278" s="27"/>
      <c r="AH278" s="27"/>
      <c r="AI278" s="115">
        <f>ROUND(Tabla1[[#This Row],[VALOR GLOSA DEFINITIVA]]-Tabla1[[#This Row],[VALOR LEVANTADO EN LIQUIDACION]],0)</f>
        <v>0</v>
      </c>
    </row>
    <row r="279" spans="2:35" s="30" customFormat="1" ht="87.6" customHeight="1">
      <c r="B279" s="27"/>
      <c r="C279" s="65"/>
      <c r="D279" s="27"/>
      <c r="E279" s="57" t="str">
        <f>+Tabla1[[#This Row],[CODIGO ACTIVIDAD EN PPP Y LINEAMIENTO]]&amp;Tabla1[[#This Row],[ENTORNO/COMPONENTE]]</f>
        <v/>
      </c>
      <c r="F279" s="56">
        <f>+VLOOKUP(Tabla1[[#This Row],[Columna1]],IG!$D$3:$L$1907,3,FALSE)</f>
        <v>0</v>
      </c>
      <c r="G279" s="56">
        <f>+VLOOKUP(Tabla1[[#This Row],[Columna1]],IG!$D$3:$W$1907,4,FALSE)</f>
        <v>0</v>
      </c>
      <c r="H279" s="56">
        <f>+VLOOKUP(Tabla1[[#This Row],[Columna1]],IG!$D$3:$W$1907,5,FALSE)</f>
        <v>0</v>
      </c>
      <c r="I279" s="56">
        <f>+VLOOKUP(Tabla1[[#This Row],[Columna1]],IG!$D$3:$W$1907,6,FALSE)</f>
        <v>0</v>
      </c>
      <c r="J279" s="56">
        <f>+VLOOKUP(Tabla1[[#This Row],[Columna1]],IG!$D$3:$W$1907,7,FALSE)</f>
        <v>0</v>
      </c>
      <c r="K279" s="27"/>
      <c r="L279" s="28"/>
      <c r="M279" s="57" t="str">
        <f>+Tabla1[[#This Row],[Columna1]]&amp;Tabla1[[#This Row],[LOCALIDAD]]&amp;Tabla1[[#This Row],[MES]]</f>
        <v/>
      </c>
      <c r="N279" s="27"/>
      <c r="O279" s="59">
        <f>+VLOOKUP(Tabla1[[#This Row],[concatenar]],IG!$M$3:$W$1907,2,FALSE)</f>
        <v>0</v>
      </c>
      <c r="P279" s="59">
        <f>+VLOOKUP(Tabla1[[#This Row],[concatenar]],IG!$M$3:$W$1907,3,FALSE)</f>
        <v>0</v>
      </c>
      <c r="Q279" s="105">
        <f>+VLOOKUP(Tabla1[[#This Row],[concatenar]],IG!$M$3:$W$1907,8,FALSE)</f>
        <v>0</v>
      </c>
      <c r="R279" s="99">
        <f>+VLOOKUP(Tabla1[[#This Row],[concatenar]],IG!$M$3:$W$1907,9,FALSE)</f>
        <v>0</v>
      </c>
      <c r="S279" s="103">
        <f>+VLOOKUP(Tabla1[[#This Row],[concatenar]],IG!$M$3:$W$1907,10,FALSE)</f>
        <v>0</v>
      </c>
      <c r="T279" s="59">
        <f>+VLOOKUP(Tabla1[[#This Row],[concatenar]],IG!$M$3:$W$1907,11,FALSE)</f>
        <v>0</v>
      </c>
      <c r="U279" s="27"/>
      <c r="V279" s="29"/>
      <c r="W279" s="27"/>
      <c r="X279" s="27"/>
      <c r="Y279" s="60">
        <f>ROUND(Tabla1[[#This Row],[VALOR UNITARIO SEGUIMIENTO FINANCIERO
2024]]*Tabla1[[#This Row],[MET AFECTADA PORLA GLOSA
RECURSOS 2024]]*Tabla1[[#This Row],[Porcentaje de Glosa]],0)</f>
        <v>0</v>
      </c>
      <c r="Z279" s="60">
        <f>ROUND(Tabla1[[#This Row],[VALOR UNITARIO SEGUIMIENTO FINANCIERO
2025]]*Tabla1[[#This Row],[META AFECTADA PORLA GLOSA
RECURSOS 2025]]*Tabla1[[#This Row],[Porcentaje de Glosa]],0)</f>
        <v>0</v>
      </c>
      <c r="AA279" s="60">
        <f>ROUND(Tabla1[[#This Row],[VALOR DE LA GLOSA 2024]]+Tabla1[[#This Row],[VALOR DE LA GLOSA 2025]],0)</f>
        <v>0</v>
      </c>
      <c r="AB279" s="64"/>
      <c r="AC279" s="27"/>
      <c r="AD279" s="115"/>
      <c r="AE279" s="27"/>
      <c r="AF279" s="115">
        <f>ROUND(Tabla1[[#This Row],[VALOR TOTAL DE LA GLOSA]]-Tabla1[[#This Row],[Valor soportado por la Subred]],0)</f>
        <v>0</v>
      </c>
      <c r="AG279" s="27"/>
      <c r="AH279" s="27"/>
      <c r="AI279" s="115">
        <f>ROUND(Tabla1[[#This Row],[VALOR GLOSA DEFINITIVA]]-Tabla1[[#This Row],[VALOR LEVANTADO EN LIQUIDACION]],0)</f>
        <v>0</v>
      </c>
    </row>
    <row r="280" spans="2:35" s="30" customFormat="1" ht="87.6" customHeight="1">
      <c r="B280" s="27"/>
      <c r="C280" s="65"/>
      <c r="D280" s="27"/>
      <c r="E280" s="57" t="str">
        <f>+Tabla1[[#This Row],[CODIGO ACTIVIDAD EN PPP Y LINEAMIENTO]]&amp;Tabla1[[#This Row],[ENTORNO/COMPONENTE]]</f>
        <v/>
      </c>
      <c r="F280" s="56">
        <f>+VLOOKUP(Tabla1[[#This Row],[Columna1]],IG!$D$3:$L$1907,3,FALSE)</f>
        <v>0</v>
      </c>
      <c r="G280" s="56">
        <f>+VLOOKUP(Tabla1[[#This Row],[Columna1]],IG!$D$3:$W$1907,4,FALSE)</f>
        <v>0</v>
      </c>
      <c r="H280" s="56">
        <f>+VLOOKUP(Tabla1[[#This Row],[Columna1]],IG!$D$3:$W$1907,5,FALSE)</f>
        <v>0</v>
      </c>
      <c r="I280" s="56">
        <f>+VLOOKUP(Tabla1[[#This Row],[Columna1]],IG!$D$3:$W$1907,6,FALSE)</f>
        <v>0</v>
      </c>
      <c r="J280" s="56">
        <f>+VLOOKUP(Tabla1[[#This Row],[Columna1]],IG!$D$3:$W$1907,7,FALSE)</f>
        <v>0</v>
      </c>
      <c r="K280" s="27"/>
      <c r="L280" s="28"/>
      <c r="M280" s="57" t="str">
        <f>+Tabla1[[#This Row],[Columna1]]&amp;Tabla1[[#This Row],[LOCALIDAD]]&amp;Tabla1[[#This Row],[MES]]</f>
        <v/>
      </c>
      <c r="N280" s="27"/>
      <c r="O280" s="59">
        <f>+VLOOKUP(Tabla1[[#This Row],[concatenar]],IG!$M$3:$W$1907,2,FALSE)</f>
        <v>0</v>
      </c>
      <c r="P280" s="59">
        <f>+VLOOKUP(Tabla1[[#This Row],[concatenar]],IG!$M$3:$W$1907,3,FALSE)</f>
        <v>0</v>
      </c>
      <c r="Q280" s="105">
        <f>+VLOOKUP(Tabla1[[#This Row],[concatenar]],IG!$M$3:$W$1907,8,FALSE)</f>
        <v>0</v>
      </c>
      <c r="R280" s="99">
        <f>+VLOOKUP(Tabla1[[#This Row],[concatenar]],IG!$M$3:$W$1907,9,FALSE)</f>
        <v>0</v>
      </c>
      <c r="S280" s="103">
        <f>+VLOOKUP(Tabla1[[#This Row],[concatenar]],IG!$M$3:$W$1907,10,FALSE)</f>
        <v>0</v>
      </c>
      <c r="T280" s="59">
        <f>+VLOOKUP(Tabla1[[#This Row],[concatenar]],IG!$M$3:$W$1907,11,FALSE)</f>
        <v>0</v>
      </c>
      <c r="U280" s="27"/>
      <c r="V280" s="29"/>
      <c r="W280" s="27"/>
      <c r="X280" s="27"/>
      <c r="Y280" s="60">
        <f>ROUND(Tabla1[[#This Row],[VALOR UNITARIO SEGUIMIENTO FINANCIERO
2024]]*Tabla1[[#This Row],[MET AFECTADA PORLA GLOSA
RECURSOS 2024]]*Tabla1[[#This Row],[Porcentaje de Glosa]],0)</f>
        <v>0</v>
      </c>
      <c r="Z280" s="60">
        <f>ROUND(Tabla1[[#This Row],[VALOR UNITARIO SEGUIMIENTO FINANCIERO
2025]]*Tabla1[[#This Row],[META AFECTADA PORLA GLOSA
RECURSOS 2025]]*Tabla1[[#This Row],[Porcentaje de Glosa]],0)</f>
        <v>0</v>
      </c>
      <c r="AA280" s="60">
        <f>ROUND(Tabla1[[#This Row],[VALOR DE LA GLOSA 2024]]+Tabla1[[#This Row],[VALOR DE LA GLOSA 2025]],0)</f>
        <v>0</v>
      </c>
      <c r="AB280" s="64"/>
      <c r="AC280" s="27"/>
      <c r="AD280" s="115"/>
      <c r="AE280" s="27"/>
      <c r="AF280" s="115">
        <f>ROUND(Tabla1[[#This Row],[VALOR TOTAL DE LA GLOSA]]-Tabla1[[#This Row],[Valor soportado por la Subred]],0)</f>
        <v>0</v>
      </c>
      <c r="AG280" s="27"/>
      <c r="AH280" s="27"/>
      <c r="AI280" s="115">
        <f>ROUND(Tabla1[[#This Row],[VALOR GLOSA DEFINITIVA]]-Tabla1[[#This Row],[VALOR LEVANTADO EN LIQUIDACION]],0)</f>
        <v>0</v>
      </c>
    </row>
    <row r="281" spans="2:35" s="30" customFormat="1" ht="87.6" customHeight="1">
      <c r="B281" s="27"/>
      <c r="C281" s="65"/>
      <c r="D281" s="27"/>
      <c r="E281" s="57" t="str">
        <f>+Tabla1[[#This Row],[CODIGO ACTIVIDAD EN PPP Y LINEAMIENTO]]&amp;Tabla1[[#This Row],[ENTORNO/COMPONENTE]]</f>
        <v/>
      </c>
      <c r="F281" s="56">
        <f>+VLOOKUP(Tabla1[[#This Row],[Columna1]],IG!$D$3:$L$1907,3,FALSE)</f>
        <v>0</v>
      </c>
      <c r="G281" s="56">
        <f>+VLOOKUP(Tabla1[[#This Row],[Columna1]],IG!$D$3:$W$1907,4,FALSE)</f>
        <v>0</v>
      </c>
      <c r="H281" s="56">
        <f>+VLOOKUP(Tabla1[[#This Row],[Columna1]],IG!$D$3:$W$1907,5,FALSE)</f>
        <v>0</v>
      </c>
      <c r="I281" s="56">
        <f>+VLOOKUP(Tabla1[[#This Row],[Columna1]],IG!$D$3:$W$1907,6,FALSE)</f>
        <v>0</v>
      </c>
      <c r="J281" s="56">
        <f>+VLOOKUP(Tabla1[[#This Row],[Columna1]],IG!$D$3:$W$1907,7,FALSE)</f>
        <v>0</v>
      </c>
      <c r="K281" s="27"/>
      <c r="L281" s="28"/>
      <c r="M281" s="57" t="str">
        <f>+Tabla1[[#This Row],[Columna1]]&amp;Tabla1[[#This Row],[LOCALIDAD]]&amp;Tabla1[[#This Row],[MES]]</f>
        <v/>
      </c>
      <c r="N281" s="27"/>
      <c r="O281" s="59">
        <f>+VLOOKUP(Tabla1[[#This Row],[concatenar]],IG!$M$3:$W$1907,2,FALSE)</f>
        <v>0</v>
      </c>
      <c r="P281" s="59">
        <f>+VLOOKUP(Tabla1[[#This Row],[concatenar]],IG!$M$3:$W$1907,3,FALSE)</f>
        <v>0</v>
      </c>
      <c r="Q281" s="105">
        <f>+VLOOKUP(Tabla1[[#This Row],[concatenar]],IG!$M$3:$W$1907,8,FALSE)</f>
        <v>0</v>
      </c>
      <c r="R281" s="99">
        <f>+VLOOKUP(Tabla1[[#This Row],[concatenar]],IG!$M$3:$W$1907,9,FALSE)</f>
        <v>0</v>
      </c>
      <c r="S281" s="103">
        <f>+VLOOKUP(Tabla1[[#This Row],[concatenar]],IG!$M$3:$W$1907,10,FALSE)</f>
        <v>0</v>
      </c>
      <c r="T281" s="59">
        <f>+VLOOKUP(Tabla1[[#This Row],[concatenar]],IG!$M$3:$W$1907,11,FALSE)</f>
        <v>0</v>
      </c>
      <c r="U281" s="27"/>
      <c r="V281" s="29"/>
      <c r="W281" s="27"/>
      <c r="X281" s="27"/>
      <c r="Y281" s="60">
        <f>ROUND(Tabla1[[#This Row],[VALOR UNITARIO SEGUIMIENTO FINANCIERO
2024]]*Tabla1[[#This Row],[MET AFECTADA PORLA GLOSA
RECURSOS 2024]]*Tabla1[[#This Row],[Porcentaje de Glosa]],0)</f>
        <v>0</v>
      </c>
      <c r="Z281" s="60">
        <f>ROUND(Tabla1[[#This Row],[VALOR UNITARIO SEGUIMIENTO FINANCIERO
2025]]*Tabla1[[#This Row],[META AFECTADA PORLA GLOSA
RECURSOS 2025]]*Tabla1[[#This Row],[Porcentaje de Glosa]],0)</f>
        <v>0</v>
      </c>
      <c r="AA281" s="60">
        <f>ROUND(Tabla1[[#This Row],[VALOR DE LA GLOSA 2024]]+Tabla1[[#This Row],[VALOR DE LA GLOSA 2025]],0)</f>
        <v>0</v>
      </c>
      <c r="AB281" s="64"/>
      <c r="AC281" s="27"/>
      <c r="AD281" s="115"/>
      <c r="AE281" s="27"/>
      <c r="AF281" s="115">
        <f>ROUND(Tabla1[[#This Row],[VALOR TOTAL DE LA GLOSA]]-Tabla1[[#This Row],[Valor soportado por la Subred]],0)</f>
        <v>0</v>
      </c>
      <c r="AG281" s="27"/>
      <c r="AH281" s="27"/>
      <c r="AI281" s="115">
        <f>ROUND(Tabla1[[#This Row],[VALOR GLOSA DEFINITIVA]]-Tabla1[[#This Row],[VALOR LEVANTADO EN LIQUIDACION]],0)</f>
        <v>0</v>
      </c>
    </row>
    <row r="282" spans="2:35" s="30" customFormat="1" ht="87.6" customHeight="1">
      <c r="B282" s="27"/>
      <c r="C282" s="65"/>
      <c r="D282" s="27"/>
      <c r="E282" s="57" t="str">
        <f>+Tabla1[[#This Row],[CODIGO ACTIVIDAD EN PPP Y LINEAMIENTO]]&amp;Tabla1[[#This Row],[ENTORNO/COMPONENTE]]</f>
        <v/>
      </c>
      <c r="F282" s="56">
        <f>+VLOOKUP(Tabla1[[#This Row],[Columna1]],IG!$D$3:$L$1907,3,FALSE)</f>
        <v>0</v>
      </c>
      <c r="G282" s="56">
        <f>+VLOOKUP(Tabla1[[#This Row],[Columna1]],IG!$D$3:$W$1907,4,FALSE)</f>
        <v>0</v>
      </c>
      <c r="H282" s="56">
        <f>+VLOOKUP(Tabla1[[#This Row],[Columna1]],IG!$D$3:$W$1907,5,FALSE)</f>
        <v>0</v>
      </c>
      <c r="I282" s="56">
        <f>+VLOOKUP(Tabla1[[#This Row],[Columna1]],IG!$D$3:$W$1907,6,FALSE)</f>
        <v>0</v>
      </c>
      <c r="J282" s="56">
        <f>+VLOOKUP(Tabla1[[#This Row],[Columna1]],IG!$D$3:$W$1907,7,FALSE)</f>
        <v>0</v>
      </c>
      <c r="K282" s="27"/>
      <c r="L282" s="28"/>
      <c r="M282" s="57" t="str">
        <f>+Tabla1[[#This Row],[Columna1]]&amp;Tabla1[[#This Row],[LOCALIDAD]]&amp;Tabla1[[#This Row],[MES]]</f>
        <v/>
      </c>
      <c r="N282" s="27"/>
      <c r="O282" s="59">
        <f>+VLOOKUP(Tabla1[[#This Row],[concatenar]],IG!$M$3:$W$1907,2,FALSE)</f>
        <v>0</v>
      </c>
      <c r="P282" s="59">
        <f>+VLOOKUP(Tabla1[[#This Row],[concatenar]],IG!$M$3:$W$1907,3,FALSE)</f>
        <v>0</v>
      </c>
      <c r="Q282" s="105">
        <f>+VLOOKUP(Tabla1[[#This Row],[concatenar]],IG!$M$3:$W$1907,8,FALSE)</f>
        <v>0</v>
      </c>
      <c r="R282" s="99">
        <f>+VLOOKUP(Tabla1[[#This Row],[concatenar]],IG!$M$3:$W$1907,9,FALSE)</f>
        <v>0</v>
      </c>
      <c r="S282" s="103">
        <f>+VLOOKUP(Tabla1[[#This Row],[concatenar]],IG!$M$3:$W$1907,10,FALSE)</f>
        <v>0</v>
      </c>
      <c r="T282" s="59">
        <f>+VLOOKUP(Tabla1[[#This Row],[concatenar]],IG!$M$3:$W$1907,11,FALSE)</f>
        <v>0</v>
      </c>
      <c r="U282" s="27"/>
      <c r="V282" s="29"/>
      <c r="W282" s="27"/>
      <c r="X282" s="27"/>
      <c r="Y282" s="60">
        <f>ROUND(Tabla1[[#This Row],[VALOR UNITARIO SEGUIMIENTO FINANCIERO
2024]]*Tabla1[[#This Row],[MET AFECTADA PORLA GLOSA
RECURSOS 2024]]*Tabla1[[#This Row],[Porcentaje de Glosa]],0)</f>
        <v>0</v>
      </c>
      <c r="Z282" s="60">
        <f>ROUND(Tabla1[[#This Row],[VALOR UNITARIO SEGUIMIENTO FINANCIERO
2025]]*Tabla1[[#This Row],[META AFECTADA PORLA GLOSA
RECURSOS 2025]]*Tabla1[[#This Row],[Porcentaje de Glosa]],0)</f>
        <v>0</v>
      </c>
      <c r="AA282" s="60">
        <f>ROUND(Tabla1[[#This Row],[VALOR DE LA GLOSA 2024]]+Tabla1[[#This Row],[VALOR DE LA GLOSA 2025]],0)</f>
        <v>0</v>
      </c>
      <c r="AB282" s="64"/>
      <c r="AC282" s="27"/>
      <c r="AD282" s="115"/>
      <c r="AE282" s="27"/>
      <c r="AF282" s="115">
        <f>ROUND(Tabla1[[#This Row],[VALOR TOTAL DE LA GLOSA]]-Tabla1[[#This Row],[Valor soportado por la Subred]],0)</f>
        <v>0</v>
      </c>
      <c r="AG282" s="27"/>
      <c r="AH282" s="27"/>
      <c r="AI282" s="115">
        <f>ROUND(Tabla1[[#This Row],[VALOR GLOSA DEFINITIVA]]-Tabla1[[#This Row],[VALOR LEVANTADO EN LIQUIDACION]],0)</f>
        <v>0</v>
      </c>
    </row>
    <row r="283" spans="2:35" ht="18">
      <c r="B283" s="28"/>
      <c r="C283" s="120"/>
      <c r="D283" s="28"/>
      <c r="E283" s="57" t="str">
        <f>+Tabla1[[#This Row],[CODIGO ACTIVIDAD EN PPP Y LINEAMIENTO]]&amp;Tabla1[[#This Row],[ENTORNO/COMPONENTE]]</f>
        <v/>
      </c>
      <c r="F283" s="121">
        <f>+VLOOKUP(Tabla1[[#This Row],[Columna1]],IG!$D$3:$L$1907,3,FALSE)</f>
        <v>0</v>
      </c>
      <c r="G283" s="121">
        <f>+VLOOKUP(Tabla1[[#This Row],[Columna1]],IG!$D$3:$W$1907,4,FALSE)</f>
        <v>0</v>
      </c>
      <c r="H283" s="121">
        <f>+VLOOKUP(Tabla1[[#This Row],[Columna1]],IG!$D$3:$W$1907,5,FALSE)</f>
        <v>0</v>
      </c>
      <c r="I283" s="121">
        <f>+VLOOKUP(Tabla1[[#This Row],[Columna1]],IG!$D$3:$W$1907,6,FALSE)</f>
        <v>0</v>
      </c>
      <c r="J283" s="121">
        <f>+VLOOKUP(Tabla1[[#This Row],[Columna1]],IG!$D$3:$W$1907,7,FALSE)</f>
        <v>0</v>
      </c>
      <c r="K283" s="27"/>
      <c r="L283" s="28"/>
      <c r="M283" s="398" t="str">
        <f>+Tabla1[[#This Row],[Columna1]]&amp;Tabla1[[#This Row],[LOCALIDAD]]&amp;Tabla1[[#This Row],[MES]]</f>
        <v/>
      </c>
      <c r="N283" s="27"/>
      <c r="O283" s="59">
        <f>+VLOOKUP(Tabla1[[#This Row],[concatenar]],IG!$M$3:$W$1907,2,FALSE)</f>
        <v>0</v>
      </c>
      <c r="P283" s="59">
        <f>+VLOOKUP(Tabla1[[#This Row],[concatenar]],IG!$M$3:$W$1907,3,FALSE)</f>
        <v>0</v>
      </c>
      <c r="Q283" s="105">
        <f>+VLOOKUP(Tabla1[[#This Row],[concatenar]],IG!$M$3:$W$1907,8,FALSE)</f>
        <v>0</v>
      </c>
      <c r="R283" s="99">
        <f>+VLOOKUP(Tabla1[[#This Row],[concatenar]],IG!$M$3:$W$1907,9,FALSE)</f>
        <v>0</v>
      </c>
      <c r="S283" s="103">
        <f>+VLOOKUP(Tabla1[[#This Row],[concatenar]],IG!$M$3:$W$1907,10,FALSE)</f>
        <v>0</v>
      </c>
      <c r="T283" s="122">
        <f>+VLOOKUP(Tabla1[[#This Row],[concatenar]],IG!$M$3:$W$1907,11,FALSE)</f>
        <v>0</v>
      </c>
      <c r="U283" s="27"/>
      <c r="V283" s="29"/>
      <c r="W283" s="125"/>
      <c r="X283" s="125"/>
      <c r="Y283" s="60">
        <f>ROUND(Tabla1[[#This Row],[VALOR UNITARIO SEGUIMIENTO FINANCIERO
2024]]*Tabla1[[#This Row],[MET AFECTADA PORLA GLOSA
RECURSOS 2024]]*Tabla1[[#This Row],[Porcentaje de Glosa]],0)</f>
        <v>0</v>
      </c>
      <c r="Z283" s="60">
        <f>ROUND(Tabla1[[#This Row],[VALOR UNITARIO SEGUIMIENTO FINANCIERO
2025]]*Tabla1[[#This Row],[META AFECTADA PORLA GLOSA
RECURSOS 2025]]*Tabla1[[#This Row],[Porcentaje de Glosa]],0)</f>
        <v>0</v>
      </c>
      <c r="AA283" s="60">
        <f>ROUND(Tabla1[[#This Row],[VALOR DE LA GLOSA 2024]]+Tabla1[[#This Row],[VALOR DE LA GLOSA 2025]],0)</f>
        <v>0</v>
      </c>
      <c r="AB283" s="64"/>
      <c r="AC283" s="27"/>
      <c r="AD283" s="27"/>
      <c r="AE283" s="399"/>
      <c r="AF283" s="115">
        <f>ROUND(Tabla1[[#This Row],[VALOR TOTAL DE LA GLOSA]]-Tabla1[[#This Row],[Valor soportado por la Subred]],0)</f>
        <v>0</v>
      </c>
      <c r="AG283" s="27"/>
      <c r="AH283" s="27"/>
      <c r="AI283" s="115">
        <f>ROUND(Tabla1[[#This Row],[VALOR GLOSA DEFINITIVA]]-Tabla1[[#This Row],[VALOR LEVANTADO EN LIQUIDACION]],0)</f>
        <v>0</v>
      </c>
    </row>
    <row r="284" spans="2:35">
      <c r="AB284" s="42"/>
    </row>
    <row r="285" spans="2:35">
      <c r="AB285" s="42"/>
    </row>
    <row r="286" spans="2:35">
      <c r="AB286" s="42"/>
    </row>
    <row r="287" spans="2:35">
      <c r="AB287" s="286"/>
    </row>
  </sheetData>
  <sheetProtection autoFilter="0" pivotTables="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L14:L217 L238:L283</xm:sqref>
        </x14:dataValidation>
        <x14:dataValidation type="list" allowBlank="1" showInputMessage="1" showErrorMessage="1" xr:uid="{00000000-0002-0000-0000-000003000000}">
          <x14:formula1>
            <xm:f>'lISTA DESPLEGABLES'!$G$5:$G$14</xm:f>
          </x14:formula1>
          <xm:sqref>D14:D219 D238:D283</xm:sqref>
        </x14:dataValidation>
        <x14:dataValidation type="list" allowBlank="1" showInputMessage="1" showErrorMessage="1" xr:uid="{00000000-0002-0000-0000-000004000000}">
          <x14:formula1>
            <xm:f>'lISTA DESPLEGABLES'!$J$5:$J$12</xm:f>
          </x14:formula1>
          <xm:sqref>K14:K217 K238:K283</xm:sqref>
        </x14:dataValidation>
        <x14:dataValidation type="list" allowBlank="1" showInputMessage="1" showErrorMessage="1" xr:uid="{00000000-0002-0000-0000-000000000000}">
          <x14:formula1>
            <xm:f>'lISTA DESPLEGABLES'!$D$5:$D$39</xm:f>
          </x14:formula1>
          <xm:sqref>U238:U283 U35:U219</xm:sqref>
        </x14:dataValidation>
        <x14:dataValidation type="list" allowBlank="1" showInputMessage="1" showErrorMessage="1" xr:uid="{26E7300E-195D-4461-8305-F2E58D135D56}">
          <x14:formula1>
            <xm:f>'lISTA DESPLEGABLES'!$B$5:$B$7</xm:f>
          </x14:formula1>
          <xm:sqref>B14:B219 B238:B283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K137"/>
  <sheetViews>
    <sheetView workbookViewId="0">
      <selection sqref="A1:XFD1048576"/>
    </sheetView>
  </sheetViews>
  <sheetFormatPr defaultColWidth="10.85546875" defaultRowHeight="11.25"/>
  <cols>
    <col min="1" max="1" width="13.85546875" style="138" customWidth="1"/>
    <col min="2" max="2" width="14.42578125" style="138" customWidth="1"/>
    <col min="3" max="3" width="15.140625" style="138" customWidth="1"/>
    <col min="4" max="4" width="17" style="138" customWidth="1"/>
    <col min="5" max="5" width="29.85546875" style="138" customWidth="1"/>
    <col min="6" max="6" width="22.140625" style="138" customWidth="1"/>
    <col min="7" max="7" width="24.5703125" style="138" customWidth="1"/>
    <col min="8" max="8" width="22.85546875" style="138" customWidth="1"/>
    <col min="9" max="9" width="10.85546875" style="138"/>
    <col min="10" max="10" width="13.140625" style="138" bestFit="1" customWidth="1"/>
    <col min="11" max="11" width="45" style="138" customWidth="1"/>
    <col min="12" max="16384" width="10.85546875" style="138"/>
  </cols>
  <sheetData>
    <row r="1" spans="1:7" ht="27.95" customHeight="1">
      <c r="A1" s="360" t="s">
        <v>930</v>
      </c>
      <c r="B1" s="360"/>
      <c r="C1" s="360"/>
      <c r="D1" s="360"/>
      <c r="E1" s="360"/>
      <c r="F1" s="360"/>
      <c r="G1" s="360"/>
    </row>
    <row r="2" spans="1:7" ht="44.45" customHeight="1">
      <c r="A2" s="139" t="s">
        <v>931</v>
      </c>
      <c r="B2" s="139" t="s">
        <v>932</v>
      </c>
      <c r="C2" s="139" t="s">
        <v>933</v>
      </c>
      <c r="D2" s="139" t="s">
        <v>934</v>
      </c>
      <c r="E2" s="139" t="s">
        <v>935</v>
      </c>
      <c r="F2" s="139" t="s">
        <v>936</v>
      </c>
      <c r="G2" s="137" t="s">
        <v>937</v>
      </c>
    </row>
    <row r="3" spans="1:7" ht="72.95" customHeight="1">
      <c r="A3" s="140" t="s">
        <v>938</v>
      </c>
      <c r="B3" s="140" t="s">
        <v>939</v>
      </c>
      <c r="C3" s="140" t="s">
        <v>940</v>
      </c>
      <c r="D3" s="140">
        <v>413630</v>
      </c>
      <c r="E3" s="140">
        <v>1</v>
      </c>
      <c r="F3" s="141">
        <v>39304</v>
      </c>
      <c r="G3" s="142">
        <f>SUM(F3*E3)</f>
        <v>39304</v>
      </c>
    </row>
    <row r="4" spans="1:7" ht="129.94999999999999" customHeight="1">
      <c r="A4" s="140" t="s">
        <v>941</v>
      </c>
      <c r="B4" s="140" t="s">
        <v>942</v>
      </c>
      <c r="C4" s="140" t="s">
        <v>943</v>
      </c>
      <c r="D4" s="140" t="s">
        <v>944</v>
      </c>
      <c r="E4" s="140">
        <v>11</v>
      </c>
      <c r="F4" s="141">
        <v>49132</v>
      </c>
      <c r="G4" s="142">
        <f t="shared" ref="G4:G34" si="0">SUM(F4*E4)</f>
        <v>540452</v>
      </c>
    </row>
    <row r="5" spans="1:7" ht="89.45" customHeight="1">
      <c r="A5" s="140" t="s">
        <v>941</v>
      </c>
      <c r="B5" s="140" t="s">
        <v>942</v>
      </c>
      <c r="C5" s="140" t="s">
        <v>945</v>
      </c>
      <c r="D5" s="140" t="s">
        <v>946</v>
      </c>
      <c r="E5" s="140">
        <v>3</v>
      </c>
      <c r="F5" s="143">
        <v>198837</v>
      </c>
      <c r="G5" s="142">
        <f t="shared" si="0"/>
        <v>596511</v>
      </c>
    </row>
    <row r="6" spans="1:7" ht="67.5">
      <c r="A6" s="140" t="s">
        <v>941</v>
      </c>
      <c r="B6" s="140" t="s">
        <v>947</v>
      </c>
      <c r="C6" s="140" t="s">
        <v>948</v>
      </c>
      <c r="D6" s="140" t="s">
        <v>949</v>
      </c>
      <c r="E6" s="140">
        <v>2</v>
      </c>
      <c r="F6" s="144">
        <v>90</v>
      </c>
      <c r="G6" s="142">
        <f t="shared" si="0"/>
        <v>180</v>
      </c>
    </row>
    <row r="7" spans="1:7" ht="33.75">
      <c r="A7" s="140" t="s">
        <v>941</v>
      </c>
      <c r="B7" s="140" t="s">
        <v>950</v>
      </c>
      <c r="C7" s="140" t="s">
        <v>288</v>
      </c>
      <c r="D7" s="140">
        <v>348770</v>
      </c>
      <c r="E7" s="140">
        <v>1</v>
      </c>
      <c r="F7" s="144">
        <v>58956</v>
      </c>
      <c r="G7" s="142">
        <f t="shared" si="0"/>
        <v>58956</v>
      </c>
    </row>
    <row r="8" spans="1:7" ht="108.95" customHeight="1">
      <c r="A8" s="140" t="s">
        <v>941</v>
      </c>
      <c r="B8" s="140" t="s">
        <v>950</v>
      </c>
      <c r="C8" s="140" t="s">
        <v>286</v>
      </c>
      <c r="D8" s="140">
        <v>794359</v>
      </c>
      <c r="E8" s="140">
        <v>1</v>
      </c>
      <c r="F8" s="141">
        <v>58956</v>
      </c>
      <c r="G8" s="142">
        <f t="shared" si="0"/>
        <v>58956</v>
      </c>
    </row>
    <row r="9" spans="1:7" ht="45">
      <c r="A9" s="140" t="s">
        <v>941</v>
      </c>
      <c r="B9" s="140" t="s">
        <v>951</v>
      </c>
      <c r="C9" s="140" t="s">
        <v>402</v>
      </c>
      <c r="D9" s="140">
        <v>352561</v>
      </c>
      <c r="E9" s="140">
        <v>1</v>
      </c>
      <c r="F9" s="141">
        <v>120224</v>
      </c>
      <c r="G9" s="142">
        <f t="shared" si="0"/>
        <v>120224</v>
      </c>
    </row>
    <row r="10" spans="1:7" ht="33.75">
      <c r="A10" s="145" t="s">
        <v>941</v>
      </c>
      <c r="B10" s="146" t="s">
        <v>952</v>
      </c>
      <c r="C10" s="140" t="s">
        <v>953</v>
      </c>
      <c r="D10" s="140">
        <v>406659</v>
      </c>
      <c r="E10" s="140">
        <v>1</v>
      </c>
      <c r="F10" s="144">
        <v>497080</v>
      </c>
      <c r="G10" s="142">
        <f t="shared" si="0"/>
        <v>497080</v>
      </c>
    </row>
    <row r="11" spans="1:7" ht="45" customHeight="1">
      <c r="A11" s="140" t="s">
        <v>941</v>
      </c>
      <c r="B11" s="140" t="s">
        <v>952</v>
      </c>
      <c r="C11" s="140" t="s">
        <v>954</v>
      </c>
      <c r="D11" s="140" t="s">
        <v>955</v>
      </c>
      <c r="E11" s="140">
        <v>3</v>
      </c>
      <c r="F11" s="143">
        <v>29478</v>
      </c>
      <c r="G11" s="142">
        <f t="shared" si="0"/>
        <v>88434</v>
      </c>
    </row>
    <row r="12" spans="1:7" ht="90.6" customHeight="1">
      <c r="A12" s="140" t="s">
        <v>941</v>
      </c>
      <c r="B12" s="140" t="s">
        <v>956</v>
      </c>
      <c r="C12" s="140" t="s">
        <v>957</v>
      </c>
      <c r="D12" s="140">
        <v>350384</v>
      </c>
      <c r="E12" s="140">
        <v>1</v>
      </c>
      <c r="F12" s="144">
        <v>277440</v>
      </c>
      <c r="G12" s="142">
        <f t="shared" si="0"/>
        <v>277440</v>
      </c>
    </row>
    <row r="13" spans="1:7" ht="111.6" customHeight="1">
      <c r="A13" s="140" t="s">
        <v>941</v>
      </c>
      <c r="B13" s="140" t="s">
        <v>956</v>
      </c>
      <c r="C13" s="140" t="s">
        <v>958</v>
      </c>
      <c r="D13" s="140">
        <v>751223</v>
      </c>
      <c r="E13" s="140">
        <v>1</v>
      </c>
      <c r="F13" s="144">
        <v>194208</v>
      </c>
      <c r="G13" s="142">
        <f t="shared" si="0"/>
        <v>194208</v>
      </c>
    </row>
    <row r="14" spans="1:7" ht="45">
      <c r="A14" s="140" t="s">
        <v>941</v>
      </c>
      <c r="B14" s="140" t="s">
        <v>951</v>
      </c>
      <c r="C14" s="140" t="s">
        <v>959</v>
      </c>
      <c r="D14" s="140" t="s">
        <v>960</v>
      </c>
      <c r="E14" s="140">
        <v>2</v>
      </c>
      <c r="F14" s="141">
        <v>39304</v>
      </c>
      <c r="G14" s="142">
        <f t="shared" si="0"/>
        <v>78608</v>
      </c>
    </row>
    <row r="15" spans="1:7" ht="213.75">
      <c r="A15" s="140" t="s">
        <v>961</v>
      </c>
      <c r="B15" s="140" t="s">
        <v>942</v>
      </c>
      <c r="C15" s="140" t="s">
        <v>943</v>
      </c>
      <c r="D15" s="140" t="s">
        <v>962</v>
      </c>
      <c r="E15" s="140">
        <v>19</v>
      </c>
      <c r="F15" s="141">
        <v>49132</v>
      </c>
      <c r="G15" s="142">
        <f t="shared" si="0"/>
        <v>933508</v>
      </c>
    </row>
    <row r="16" spans="1:7" ht="101.25">
      <c r="A16" s="140" t="s">
        <v>961</v>
      </c>
      <c r="B16" s="140" t="s">
        <v>942</v>
      </c>
      <c r="C16" s="140" t="s">
        <v>945</v>
      </c>
      <c r="D16" s="140" t="s">
        <v>963</v>
      </c>
      <c r="E16" s="140">
        <v>2</v>
      </c>
      <c r="F16" s="143">
        <v>198837</v>
      </c>
      <c r="G16" s="142">
        <f t="shared" si="0"/>
        <v>397674</v>
      </c>
    </row>
    <row r="17" spans="1:7" ht="97.5" customHeight="1">
      <c r="A17" s="140" t="s">
        <v>961</v>
      </c>
      <c r="B17" s="140" t="s">
        <v>950</v>
      </c>
      <c r="C17" s="140" t="s">
        <v>288</v>
      </c>
      <c r="D17" s="140">
        <v>424633</v>
      </c>
      <c r="E17" s="140">
        <v>1</v>
      </c>
      <c r="F17" s="144">
        <v>58956</v>
      </c>
      <c r="G17" s="142">
        <f t="shared" si="0"/>
        <v>58956</v>
      </c>
    </row>
    <row r="18" spans="1:7" ht="33.75">
      <c r="A18" s="140" t="s">
        <v>961</v>
      </c>
      <c r="B18" s="140" t="s">
        <v>950</v>
      </c>
      <c r="C18" s="140" t="s">
        <v>286</v>
      </c>
      <c r="D18" s="140">
        <v>439464</v>
      </c>
      <c r="E18" s="140">
        <v>1</v>
      </c>
      <c r="F18" s="141">
        <v>58956</v>
      </c>
      <c r="G18" s="142">
        <f t="shared" si="0"/>
        <v>58956</v>
      </c>
    </row>
    <row r="19" spans="1:7" ht="45">
      <c r="A19" s="140" t="s">
        <v>961</v>
      </c>
      <c r="B19" s="140" t="s">
        <v>947</v>
      </c>
      <c r="C19" s="140" t="s">
        <v>964</v>
      </c>
      <c r="D19" s="140" t="s">
        <v>965</v>
      </c>
      <c r="E19" s="140">
        <v>2</v>
      </c>
      <c r="F19" s="144">
        <v>90168</v>
      </c>
      <c r="G19" s="142">
        <f t="shared" si="0"/>
        <v>180336</v>
      </c>
    </row>
    <row r="20" spans="1:7" ht="67.5">
      <c r="A20" s="140" t="s">
        <v>961</v>
      </c>
      <c r="B20" s="140" t="s">
        <v>947</v>
      </c>
      <c r="C20" s="140" t="s">
        <v>948</v>
      </c>
      <c r="D20" s="140" t="s">
        <v>966</v>
      </c>
      <c r="E20" s="140">
        <v>3</v>
      </c>
      <c r="F20" s="144">
        <v>60112</v>
      </c>
      <c r="G20" s="142">
        <f t="shared" si="0"/>
        <v>180336</v>
      </c>
    </row>
    <row r="21" spans="1:7" ht="33.75">
      <c r="A21" s="140" t="s">
        <v>961</v>
      </c>
      <c r="B21" s="140" t="s">
        <v>950</v>
      </c>
      <c r="C21" s="140" t="s">
        <v>953</v>
      </c>
      <c r="D21" s="140">
        <v>442544</v>
      </c>
      <c r="E21" s="140">
        <v>1</v>
      </c>
      <c r="F21" s="144">
        <v>497080</v>
      </c>
      <c r="G21" s="142">
        <f t="shared" si="0"/>
        <v>497080</v>
      </c>
    </row>
    <row r="22" spans="1:7" ht="45">
      <c r="A22" s="140" t="s">
        <v>961</v>
      </c>
      <c r="B22" s="140" t="s">
        <v>947</v>
      </c>
      <c r="C22" s="140" t="s">
        <v>967</v>
      </c>
      <c r="D22" s="140">
        <v>635512</v>
      </c>
      <c r="E22" s="140">
        <v>1</v>
      </c>
      <c r="F22" s="141">
        <v>120</v>
      </c>
      <c r="G22" s="142">
        <f t="shared" si="0"/>
        <v>120</v>
      </c>
    </row>
    <row r="23" spans="1:7" ht="60.6" customHeight="1">
      <c r="A23" s="140" t="s">
        <v>961</v>
      </c>
      <c r="B23" s="140" t="s">
        <v>947</v>
      </c>
      <c r="C23" s="140" t="s">
        <v>968</v>
      </c>
      <c r="D23" s="140">
        <v>439948</v>
      </c>
      <c r="E23" s="140">
        <v>1</v>
      </c>
      <c r="F23" s="144">
        <v>60112</v>
      </c>
      <c r="G23" s="142">
        <f t="shared" si="0"/>
        <v>60112</v>
      </c>
    </row>
    <row r="24" spans="1:7" ht="251.45" customHeight="1">
      <c r="A24" s="140" t="s">
        <v>969</v>
      </c>
      <c r="B24" s="140" t="s">
        <v>942</v>
      </c>
      <c r="C24" s="140" t="s">
        <v>943</v>
      </c>
      <c r="D24" s="147" t="s">
        <v>970</v>
      </c>
      <c r="E24" s="140">
        <v>25</v>
      </c>
      <c r="F24" s="141">
        <v>49132</v>
      </c>
      <c r="G24" s="142">
        <f t="shared" si="0"/>
        <v>1228300</v>
      </c>
    </row>
    <row r="25" spans="1:7" ht="60.6" customHeight="1">
      <c r="A25" s="140" t="s">
        <v>969</v>
      </c>
      <c r="B25" s="140" t="s">
        <v>950</v>
      </c>
      <c r="C25" s="140" t="s">
        <v>288</v>
      </c>
      <c r="D25" s="140" t="s">
        <v>971</v>
      </c>
      <c r="E25" s="140">
        <v>2</v>
      </c>
      <c r="F25" s="144">
        <v>58956</v>
      </c>
      <c r="G25" s="142">
        <f t="shared" si="0"/>
        <v>117912</v>
      </c>
    </row>
    <row r="26" spans="1:7" ht="60.6" customHeight="1">
      <c r="A26" s="140" t="s">
        <v>969</v>
      </c>
      <c r="B26" s="140" t="s">
        <v>947</v>
      </c>
      <c r="C26" s="140" t="s">
        <v>948</v>
      </c>
      <c r="D26" s="140">
        <v>306493</v>
      </c>
      <c r="E26" s="140">
        <v>1</v>
      </c>
      <c r="F26" s="144">
        <v>60112</v>
      </c>
      <c r="G26" s="142">
        <f t="shared" si="0"/>
        <v>60112</v>
      </c>
    </row>
    <row r="27" spans="1:7" ht="60.6" customHeight="1">
      <c r="A27" s="140" t="s">
        <v>969</v>
      </c>
      <c r="B27" s="140" t="s">
        <v>950</v>
      </c>
      <c r="C27" s="140" t="s">
        <v>293</v>
      </c>
      <c r="D27" s="140">
        <v>832283</v>
      </c>
      <c r="E27" s="140">
        <v>1</v>
      </c>
      <c r="F27" s="144">
        <v>58956</v>
      </c>
      <c r="G27" s="142">
        <f t="shared" si="0"/>
        <v>58956</v>
      </c>
    </row>
    <row r="28" spans="1:7" ht="81.599999999999994" customHeight="1">
      <c r="A28" s="140" t="s">
        <v>938</v>
      </c>
      <c r="B28" s="140" t="s">
        <v>942</v>
      </c>
      <c r="C28" s="140" t="s">
        <v>945</v>
      </c>
      <c r="D28" s="140" t="s">
        <v>972</v>
      </c>
      <c r="E28" s="140">
        <v>3</v>
      </c>
      <c r="F28" s="143">
        <v>198837</v>
      </c>
      <c r="G28" s="142">
        <f t="shared" si="0"/>
        <v>596511</v>
      </c>
    </row>
    <row r="29" spans="1:7" ht="232.5" customHeight="1">
      <c r="A29" s="140" t="s">
        <v>938</v>
      </c>
      <c r="B29" s="140" t="s">
        <v>942</v>
      </c>
      <c r="C29" s="140" t="s">
        <v>943</v>
      </c>
      <c r="D29" s="140" t="s">
        <v>973</v>
      </c>
      <c r="E29" s="140">
        <v>23</v>
      </c>
      <c r="F29" s="141">
        <v>49132</v>
      </c>
      <c r="G29" s="142">
        <f t="shared" si="0"/>
        <v>1130036</v>
      </c>
    </row>
    <row r="30" spans="1:7" ht="60.6" customHeight="1">
      <c r="A30" s="140" t="s">
        <v>938</v>
      </c>
      <c r="B30" s="140" t="s">
        <v>950</v>
      </c>
      <c r="C30" s="140" t="s">
        <v>288</v>
      </c>
      <c r="D30" s="140">
        <v>783920</v>
      </c>
      <c r="E30" s="140">
        <v>1</v>
      </c>
      <c r="F30" s="144">
        <v>58956</v>
      </c>
      <c r="G30" s="142">
        <f t="shared" si="0"/>
        <v>58956</v>
      </c>
    </row>
    <row r="31" spans="1:7" ht="87" customHeight="1">
      <c r="A31" s="140" t="s">
        <v>938</v>
      </c>
      <c r="B31" s="140" t="s">
        <v>951</v>
      </c>
      <c r="C31" s="140" t="s">
        <v>974</v>
      </c>
      <c r="D31" s="140">
        <v>456270</v>
      </c>
      <c r="E31" s="140">
        <v>1</v>
      </c>
      <c r="F31" s="144">
        <v>240448</v>
      </c>
      <c r="G31" s="142">
        <f t="shared" si="0"/>
        <v>240448</v>
      </c>
    </row>
    <row r="32" spans="1:7" ht="98.1" customHeight="1">
      <c r="A32" s="140" t="s">
        <v>938</v>
      </c>
      <c r="B32" s="140" t="s">
        <v>956</v>
      </c>
      <c r="C32" s="140" t="s">
        <v>975</v>
      </c>
      <c r="D32" s="140" t="s">
        <v>976</v>
      </c>
      <c r="E32" s="140">
        <v>2</v>
      </c>
      <c r="F32" s="144">
        <v>138720</v>
      </c>
      <c r="G32" s="142">
        <f t="shared" si="0"/>
        <v>277440</v>
      </c>
    </row>
    <row r="33" spans="1:11" ht="60.6" customHeight="1">
      <c r="A33" s="140" t="s">
        <v>938</v>
      </c>
      <c r="B33" s="140" t="s">
        <v>947</v>
      </c>
      <c r="C33" s="140" t="s">
        <v>964</v>
      </c>
      <c r="D33" s="140" t="s">
        <v>977</v>
      </c>
      <c r="E33" s="140">
        <v>2</v>
      </c>
      <c r="F33" s="144">
        <v>90168</v>
      </c>
      <c r="G33" s="142">
        <f t="shared" si="0"/>
        <v>180336</v>
      </c>
    </row>
    <row r="34" spans="1:11" ht="75" customHeight="1">
      <c r="A34" s="140" t="s">
        <v>938</v>
      </c>
      <c r="B34" s="140" t="s">
        <v>950</v>
      </c>
      <c r="C34" s="140" t="s">
        <v>378</v>
      </c>
      <c r="D34" s="140">
        <v>818193</v>
      </c>
      <c r="E34" s="140">
        <v>1</v>
      </c>
      <c r="F34" s="144">
        <v>149124</v>
      </c>
      <c r="G34" s="142">
        <f t="shared" si="0"/>
        <v>149124</v>
      </c>
    </row>
    <row r="35" spans="1:11" ht="25.5" customHeight="1">
      <c r="A35" s="361" t="s">
        <v>978</v>
      </c>
      <c r="B35" s="361"/>
      <c r="C35" s="361"/>
      <c r="D35" s="361"/>
      <c r="E35" s="148">
        <f>SUM(E3:E34)</f>
        <v>121</v>
      </c>
      <c r="F35" s="149">
        <f>SUM(F3:F34)</f>
        <v>3789023</v>
      </c>
      <c r="G35" s="142">
        <f>SUM(G3:G34)</f>
        <v>9015562</v>
      </c>
    </row>
    <row r="36" spans="1:11">
      <c r="A36" s="150"/>
      <c r="B36" s="150"/>
      <c r="C36" s="150"/>
      <c r="D36" s="150"/>
      <c r="E36" s="150"/>
      <c r="F36" s="151"/>
      <c r="G36" s="152"/>
    </row>
    <row r="37" spans="1:11" ht="18" customHeight="1">
      <c r="A37" s="150"/>
      <c r="B37" s="150"/>
      <c r="C37" s="150"/>
      <c r="E37" s="153" t="s">
        <v>979</v>
      </c>
      <c r="F37" s="152">
        <f>G35</f>
        <v>9015562</v>
      </c>
      <c r="G37" s="154">
        <f>(G38*F37)/F38</f>
        <v>2.4931458663508232</v>
      </c>
    </row>
    <row r="38" spans="1:11" ht="24.95" customHeight="1">
      <c r="A38" s="150"/>
      <c r="B38" s="150"/>
      <c r="C38" s="150"/>
      <c r="D38" s="153" t="s">
        <v>980</v>
      </c>
      <c r="E38" s="153" t="s">
        <v>981</v>
      </c>
      <c r="F38" s="152">
        <v>10848417</v>
      </c>
      <c r="G38" s="138">
        <v>3</v>
      </c>
    </row>
    <row r="39" spans="1:11" ht="17.100000000000001" customHeight="1">
      <c r="A39" s="150"/>
      <c r="B39" s="150"/>
      <c r="C39" s="150"/>
      <c r="E39" s="155" t="s">
        <v>982</v>
      </c>
      <c r="F39" s="156">
        <f>F37/2</f>
        <v>4507781</v>
      </c>
    </row>
    <row r="40" spans="1:11">
      <c r="A40" s="150"/>
      <c r="B40" s="150"/>
      <c r="C40" s="150"/>
      <c r="D40" s="150"/>
      <c r="E40" s="150"/>
      <c r="F40" s="151"/>
      <c r="G40" s="152"/>
    </row>
    <row r="42" spans="1:11" ht="36" customHeight="1">
      <c r="A42" s="362" t="s">
        <v>983</v>
      </c>
      <c r="B42" s="362"/>
      <c r="C42" s="362"/>
      <c r="D42" s="362"/>
      <c r="E42" s="362"/>
      <c r="F42" s="362"/>
      <c r="G42" s="362"/>
      <c r="H42" s="362"/>
      <c r="I42" s="362"/>
      <c r="J42" s="362"/>
      <c r="K42" s="362"/>
    </row>
    <row r="43" spans="1:11" ht="56.45" customHeight="1">
      <c r="A43" s="157" t="s">
        <v>984</v>
      </c>
      <c r="B43" s="157" t="s">
        <v>985</v>
      </c>
      <c r="C43" s="158" t="s">
        <v>986</v>
      </c>
      <c r="D43" s="158" t="s">
        <v>987</v>
      </c>
      <c r="E43" s="158" t="s">
        <v>988</v>
      </c>
      <c r="F43" s="158" t="s">
        <v>989</v>
      </c>
      <c r="G43" s="158" t="s">
        <v>990</v>
      </c>
      <c r="H43" s="159" t="s">
        <v>991</v>
      </c>
      <c r="I43" s="159" t="s">
        <v>992</v>
      </c>
      <c r="J43" s="159" t="s">
        <v>993</v>
      </c>
      <c r="K43" s="158" t="s">
        <v>994</v>
      </c>
    </row>
    <row r="44" spans="1:11" ht="95.45" customHeight="1">
      <c r="A44" s="160" t="s">
        <v>947</v>
      </c>
      <c r="B44" s="145" t="s">
        <v>995</v>
      </c>
      <c r="C44" s="161" t="s">
        <v>969</v>
      </c>
      <c r="D44" s="161" t="s">
        <v>996</v>
      </c>
      <c r="E44" s="161"/>
      <c r="F44" s="161" t="s">
        <v>997</v>
      </c>
      <c r="G44" s="161"/>
      <c r="H44" s="162">
        <v>314430</v>
      </c>
      <c r="I44" s="163">
        <v>1</v>
      </c>
      <c r="J44" s="164">
        <f>I44*H44</f>
        <v>314430</v>
      </c>
      <c r="K44" s="160" t="s">
        <v>998</v>
      </c>
    </row>
    <row r="45" spans="1:11" ht="89.1" customHeight="1">
      <c r="A45" s="160" t="s">
        <v>947</v>
      </c>
      <c r="B45" s="145" t="s">
        <v>995</v>
      </c>
      <c r="C45" s="161" t="s">
        <v>969</v>
      </c>
      <c r="D45" s="161">
        <v>831669</v>
      </c>
      <c r="E45" s="161"/>
      <c r="F45" s="161" t="s">
        <v>997</v>
      </c>
      <c r="G45" s="165"/>
      <c r="H45" s="162">
        <v>240452</v>
      </c>
      <c r="I45" s="163">
        <v>1</v>
      </c>
      <c r="J45" s="164">
        <f>I45*H45</f>
        <v>240452</v>
      </c>
      <c r="K45" s="160" t="s">
        <v>998</v>
      </c>
    </row>
    <row r="46" spans="1:11" s="170" customFormat="1" ht="73.5" customHeight="1">
      <c r="A46" s="160" t="s">
        <v>999</v>
      </c>
      <c r="B46" s="166">
        <v>45748</v>
      </c>
      <c r="C46" s="160" t="s">
        <v>941</v>
      </c>
      <c r="D46" s="160">
        <v>482516</v>
      </c>
      <c r="E46" s="167" t="s">
        <v>1000</v>
      </c>
      <c r="F46" s="167" t="s">
        <v>1001</v>
      </c>
      <c r="G46" s="160" t="s">
        <v>1002</v>
      </c>
      <c r="H46" s="164">
        <v>116464</v>
      </c>
      <c r="I46" s="168">
        <v>1</v>
      </c>
      <c r="J46" s="169">
        <f>H46*I46</f>
        <v>116464</v>
      </c>
      <c r="K46" s="160" t="s">
        <v>1003</v>
      </c>
    </row>
    <row r="47" spans="1:11" s="170" customFormat="1" ht="112.5">
      <c r="A47" s="171" t="s">
        <v>1004</v>
      </c>
      <c r="B47" s="172" t="s">
        <v>1005</v>
      </c>
      <c r="C47" s="171" t="s">
        <v>969</v>
      </c>
      <c r="D47" s="171">
        <v>521869</v>
      </c>
      <c r="E47" s="171" t="s">
        <v>1006</v>
      </c>
      <c r="F47" s="171" t="s">
        <v>250</v>
      </c>
      <c r="G47" s="173" t="s">
        <v>1007</v>
      </c>
      <c r="H47" s="174">
        <v>90168</v>
      </c>
      <c r="I47" s="175">
        <v>1</v>
      </c>
      <c r="J47" s="174">
        <f>+H47</f>
        <v>90168</v>
      </c>
      <c r="K47" s="171" t="s">
        <v>680</v>
      </c>
    </row>
    <row r="48" spans="1:11" s="179" customFormat="1" ht="112.5">
      <c r="A48" s="171" t="s">
        <v>1008</v>
      </c>
      <c r="B48" s="176" t="s">
        <v>1009</v>
      </c>
      <c r="C48" s="140" t="s">
        <v>941</v>
      </c>
      <c r="D48" s="167">
        <v>512185</v>
      </c>
      <c r="E48" s="167" t="s">
        <v>1010</v>
      </c>
      <c r="F48" s="167" t="s">
        <v>334</v>
      </c>
      <c r="G48" s="177" t="s">
        <v>1011</v>
      </c>
      <c r="H48" s="178">
        <v>392787.60869565222</v>
      </c>
      <c r="I48" s="145">
        <v>1</v>
      </c>
      <c r="J48" s="164">
        <f>+H48</f>
        <v>392787.60869565222</v>
      </c>
      <c r="K48" s="146" t="s">
        <v>634</v>
      </c>
    </row>
    <row r="49" spans="1:11" customFormat="1" ht="112.5">
      <c r="A49" s="171" t="s">
        <v>1012</v>
      </c>
      <c r="B49" s="176">
        <v>45748</v>
      </c>
      <c r="C49" s="167" t="s">
        <v>961</v>
      </c>
      <c r="D49" s="167">
        <v>394720</v>
      </c>
      <c r="E49" s="167" t="s">
        <v>1013</v>
      </c>
      <c r="F49" s="167" t="s">
        <v>272</v>
      </c>
      <c r="G49" s="167" t="s">
        <v>1014</v>
      </c>
      <c r="H49" s="180">
        <v>138720</v>
      </c>
      <c r="I49" s="145">
        <v>1</v>
      </c>
      <c r="J49" s="180">
        <f t="shared" ref="J49:J56" si="1">H49*I49</f>
        <v>138720</v>
      </c>
      <c r="K49" s="146" t="s">
        <v>1015</v>
      </c>
    </row>
    <row r="50" spans="1:11" customFormat="1" ht="112.5">
      <c r="A50" s="171" t="s">
        <v>1012</v>
      </c>
      <c r="B50" s="176">
        <v>45748</v>
      </c>
      <c r="C50" s="167" t="s">
        <v>938</v>
      </c>
      <c r="D50" s="167">
        <v>417810</v>
      </c>
      <c r="E50" s="167" t="s">
        <v>1016</v>
      </c>
      <c r="F50" s="167" t="s">
        <v>276</v>
      </c>
      <c r="G50" s="167" t="s">
        <v>1017</v>
      </c>
      <c r="H50" s="180">
        <v>49130</v>
      </c>
      <c r="I50" s="145">
        <v>1</v>
      </c>
      <c r="J50" s="180">
        <f t="shared" si="1"/>
        <v>49130</v>
      </c>
      <c r="K50" s="146" t="s">
        <v>1015</v>
      </c>
    </row>
    <row r="51" spans="1:11" customFormat="1" ht="112.5">
      <c r="A51" s="171" t="s">
        <v>1012</v>
      </c>
      <c r="B51" s="176">
        <v>45748</v>
      </c>
      <c r="C51" s="167" t="s">
        <v>938</v>
      </c>
      <c r="D51" s="167">
        <v>417817</v>
      </c>
      <c r="E51" s="167" t="s">
        <v>1018</v>
      </c>
      <c r="F51" s="167" t="s">
        <v>276</v>
      </c>
      <c r="G51" s="167" t="s">
        <v>1019</v>
      </c>
      <c r="H51" s="180">
        <v>49130</v>
      </c>
      <c r="I51" s="145">
        <v>1</v>
      </c>
      <c r="J51" s="180">
        <f t="shared" si="1"/>
        <v>49130</v>
      </c>
      <c r="K51" s="146" t="s">
        <v>1015</v>
      </c>
    </row>
    <row r="52" spans="1:11" customFormat="1" ht="132" customHeight="1">
      <c r="A52" s="171" t="s">
        <v>1012</v>
      </c>
      <c r="B52" s="176">
        <v>45778</v>
      </c>
      <c r="C52" s="167" t="s">
        <v>938</v>
      </c>
      <c r="D52" s="167">
        <v>547252</v>
      </c>
      <c r="E52" s="167" t="s">
        <v>1020</v>
      </c>
      <c r="F52" s="167" t="s">
        <v>282</v>
      </c>
      <c r="G52" s="167" t="s">
        <v>1021</v>
      </c>
      <c r="H52" s="180">
        <v>194208</v>
      </c>
      <c r="I52" s="145">
        <v>1</v>
      </c>
      <c r="J52" s="180">
        <f t="shared" si="1"/>
        <v>194208</v>
      </c>
      <c r="K52" s="146" t="s">
        <v>1015</v>
      </c>
    </row>
    <row r="53" spans="1:11" customFormat="1" ht="132" customHeight="1">
      <c r="A53" s="171" t="s">
        <v>1012</v>
      </c>
      <c r="B53" s="176">
        <v>45748</v>
      </c>
      <c r="C53" s="167" t="s">
        <v>1022</v>
      </c>
      <c r="D53" s="181">
        <v>403410</v>
      </c>
      <c r="E53" s="182" t="s">
        <v>1023</v>
      </c>
      <c r="F53" s="167" t="s">
        <v>1024</v>
      </c>
      <c r="G53" s="167" t="s">
        <v>1025</v>
      </c>
      <c r="H53" s="180">
        <v>458659</v>
      </c>
      <c r="I53" s="145">
        <v>1</v>
      </c>
      <c r="J53" s="180">
        <f t="shared" si="1"/>
        <v>458659</v>
      </c>
      <c r="K53" s="146" t="s">
        <v>1015</v>
      </c>
    </row>
    <row r="54" spans="1:11" customFormat="1" ht="132" customHeight="1">
      <c r="A54" s="171" t="s">
        <v>1012</v>
      </c>
      <c r="B54" s="176">
        <v>45748</v>
      </c>
      <c r="C54" s="167" t="s">
        <v>1026</v>
      </c>
      <c r="D54" s="181">
        <v>782568</v>
      </c>
      <c r="E54" s="182" t="s">
        <v>1027</v>
      </c>
      <c r="F54" s="167" t="s">
        <v>1024</v>
      </c>
      <c r="G54" s="167" t="s">
        <v>1028</v>
      </c>
      <c r="H54" s="180">
        <v>458659</v>
      </c>
      <c r="I54" s="145">
        <v>1</v>
      </c>
      <c r="J54" s="180">
        <f t="shared" si="1"/>
        <v>458659</v>
      </c>
      <c r="K54" s="146" t="s">
        <v>1015</v>
      </c>
    </row>
    <row r="55" spans="1:11" customFormat="1" ht="132" customHeight="1">
      <c r="A55" s="171" t="s">
        <v>1012</v>
      </c>
      <c r="B55" s="176">
        <v>45748</v>
      </c>
      <c r="C55" s="167" t="s">
        <v>1022</v>
      </c>
      <c r="D55" s="181">
        <v>805226</v>
      </c>
      <c r="E55" s="182" t="s">
        <v>1029</v>
      </c>
      <c r="F55" s="167" t="s">
        <v>1024</v>
      </c>
      <c r="G55" s="167" t="s">
        <v>1030</v>
      </c>
      <c r="H55" s="180">
        <v>458659</v>
      </c>
      <c r="I55" s="145">
        <v>1</v>
      </c>
      <c r="J55" s="180">
        <f t="shared" si="1"/>
        <v>458659</v>
      </c>
      <c r="K55" s="146" t="s">
        <v>1015</v>
      </c>
    </row>
    <row r="56" spans="1:11" customFormat="1" ht="132" customHeight="1">
      <c r="A56" s="171" t="s">
        <v>1012</v>
      </c>
      <c r="B56" s="176">
        <v>45748</v>
      </c>
      <c r="C56" s="167" t="s">
        <v>1022</v>
      </c>
      <c r="D56" s="181">
        <v>808386</v>
      </c>
      <c r="E56" s="182" t="s">
        <v>1031</v>
      </c>
      <c r="F56" s="167" t="s">
        <v>1024</v>
      </c>
      <c r="G56" s="167" t="s">
        <v>1032</v>
      </c>
      <c r="H56" s="180">
        <v>458659</v>
      </c>
      <c r="I56" s="145">
        <v>1</v>
      </c>
      <c r="J56" s="180">
        <f t="shared" si="1"/>
        <v>458659</v>
      </c>
      <c r="K56" s="146" t="s">
        <v>1015</v>
      </c>
    </row>
    <row r="57" spans="1:11" ht="45.95" customHeight="1">
      <c r="H57" s="142">
        <f>SUM(H44:H56)</f>
        <v>3420125.6086956523</v>
      </c>
      <c r="I57" s="183">
        <f>SUM(I44:I56)</f>
        <v>13</v>
      </c>
      <c r="J57" s="142">
        <f>SUM(J44:J56)</f>
        <v>3420125.6086956523</v>
      </c>
    </row>
    <row r="58" spans="1:11" ht="24.95" customHeight="1"/>
    <row r="59" spans="1:11" ht="21.6" customHeight="1">
      <c r="G59" s="145" t="s">
        <v>1033</v>
      </c>
      <c r="H59" s="184">
        <v>4507781</v>
      </c>
    </row>
    <row r="60" spans="1:11" ht="16.5" customHeight="1">
      <c r="G60" s="145" t="s">
        <v>1034</v>
      </c>
      <c r="H60" s="142">
        <v>3420126</v>
      </c>
    </row>
    <row r="61" spans="1:11" ht="31.5" customHeight="1">
      <c r="G61" s="185" t="s">
        <v>1035</v>
      </c>
      <c r="H61" s="186">
        <f>H59+H60</f>
        <v>7927907</v>
      </c>
    </row>
    <row r="62" spans="1:11" ht="15.95" customHeight="1">
      <c r="G62" s="140" t="s">
        <v>981</v>
      </c>
      <c r="H62" s="142">
        <v>10848417</v>
      </c>
    </row>
    <row r="63" spans="1:11" ht="16.5" customHeight="1">
      <c r="G63" s="145" t="s">
        <v>1036</v>
      </c>
      <c r="H63" s="145">
        <v>3</v>
      </c>
    </row>
    <row r="64" spans="1:11">
      <c r="G64" s="145"/>
      <c r="H64" s="187">
        <f>+(H61*H63)/H62</f>
        <v>2.1923678818762222</v>
      </c>
    </row>
    <row r="66" spans="1:11" ht="36" customHeight="1">
      <c r="A66" s="362" t="s">
        <v>1037</v>
      </c>
      <c r="B66" s="362"/>
      <c r="C66" s="362"/>
      <c r="D66" s="362"/>
      <c r="E66" s="362"/>
      <c r="F66" s="362"/>
      <c r="G66" s="362"/>
      <c r="H66" s="362"/>
      <c r="I66" s="362"/>
      <c r="J66" s="362"/>
      <c r="K66" s="362"/>
    </row>
    <row r="67" spans="1:11" ht="33.75">
      <c r="A67" s="157" t="s">
        <v>984</v>
      </c>
      <c r="B67" s="157" t="s">
        <v>985</v>
      </c>
      <c r="C67" s="158" t="s">
        <v>986</v>
      </c>
      <c r="D67" s="158" t="s">
        <v>987</v>
      </c>
      <c r="E67" s="158" t="s">
        <v>988</v>
      </c>
      <c r="F67" s="158" t="s">
        <v>989</v>
      </c>
      <c r="G67" s="158" t="s">
        <v>990</v>
      </c>
      <c r="H67" s="159" t="s">
        <v>991</v>
      </c>
      <c r="I67" s="159" t="s">
        <v>992</v>
      </c>
      <c r="J67" s="159" t="s">
        <v>993</v>
      </c>
      <c r="K67" s="158" t="s">
        <v>994</v>
      </c>
    </row>
    <row r="68" spans="1:11" s="188" customFormat="1" ht="79.5" customHeight="1">
      <c r="A68" s="160" t="s">
        <v>999</v>
      </c>
      <c r="B68" s="166">
        <v>45778</v>
      </c>
      <c r="C68" s="160" t="s">
        <v>941</v>
      </c>
      <c r="D68" s="160">
        <v>353444</v>
      </c>
      <c r="E68" s="167" t="s">
        <v>1038</v>
      </c>
      <c r="F68" s="167" t="s">
        <v>1001</v>
      </c>
      <c r="G68" s="160" t="s">
        <v>1039</v>
      </c>
      <c r="H68" s="164">
        <v>232928</v>
      </c>
      <c r="I68" s="168">
        <v>1</v>
      </c>
      <c r="J68" s="169">
        <f>H68*I68</f>
        <v>232928</v>
      </c>
      <c r="K68" s="160" t="s">
        <v>1003</v>
      </c>
    </row>
    <row r="69" spans="1:11" ht="119.25" customHeight="1">
      <c r="A69" s="171" t="s">
        <v>1008</v>
      </c>
      <c r="B69" s="189" t="s">
        <v>1040</v>
      </c>
      <c r="C69" s="140" t="s">
        <v>941</v>
      </c>
      <c r="D69" s="160">
        <v>395858</v>
      </c>
      <c r="E69" s="160" t="s">
        <v>1041</v>
      </c>
      <c r="F69" s="160" t="s">
        <v>1042</v>
      </c>
      <c r="G69" s="190" t="s">
        <v>1043</v>
      </c>
      <c r="H69" s="191">
        <v>120224</v>
      </c>
      <c r="I69" s="192">
        <v>1</v>
      </c>
      <c r="J69" s="191">
        <v>120224</v>
      </c>
      <c r="K69" s="160" t="s">
        <v>616</v>
      </c>
    </row>
    <row r="70" spans="1:11" ht="92.25" customHeight="1">
      <c r="A70" s="171" t="s">
        <v>1008</v>
      </c>
      <c r="B70" s="189" t="s">
        <v>1040</v>
      </c>
      <c r="C70" s="140" t="s">
        <v>941</v>
      </c>
      <c r="D70" s="160">
        <v>350887</v>
      </c>
      <c r="E70" s="160" t="s">
        <v>1044</v>
      </c>
      <c r="F70" s="160" t="s">
        <v>1042</v>
      </c>
      <c r="G70" s="190" t="s">
        <v>1045</v>
      </c>
      <c r="H70" s="191">
        <v>120224</v>
      </c>
      <c r="I70" s="192">
        <v>1</v>
      </c>
      <c r="J70" s="191">
        <v>120224</v>
      </c>
      <c r="K70" s="160" t="s">
        <v>616</v>
      </c>
    </row>
    <row r="71" spans="1:11" ht="108.75" customHeight="1">
      <c r="A71" s="171" t="s">
        <v>1008</v>
      </c>
      <c r="B71" s="189" t="s">
        <v>1040</v>
      </c>
      <c r="C71" s="140" t="s">
        <v>941</v>
      </c>
      <c r="D71" s="160">
        <v>423406</v>
      </c>
      <c r="E71" s="160" t="s">
        <v>1046</v>
      </c>
      <c r="F71" s="160" t="s">
        <v>1047</v>
      </c>
      <c r="G71" s="190" t="s">
        <v>1048</v>
      </c>
      <c r="H71" s="191">
        <v>120224</v>
      </c>
      <c r="I71" s="192">
        <v>1</v>
      </c>
      <c r="J71" s="191">
        <v>120224</v>
      </c>
      <c r="K71" s="160" t="s">
        <v>616</v>
      </c>
    </row>
    <row r="72" spans="1:11" s="193" customFormat="1" ht="73.5" customHeight="1">
      <c r="A72" s="171" t="s">
        <v>1008</v>
      </c>
      <c r="B72" s="189" t="s">
        <v>1040</v>
      </c>
      <c r="C72" s="140" t="s">
        <v>941</v>
      </c>
      <c r="D72" s="160">
        <v>823236</v>
      </c>
      <c r="E72" s="160" t="s">
        <v>1049</v>
      </c>
      <c r="F72" s="160" t="s">
        <v>262</v>
      </c>
      <c r="G72" s="190" t="s">
        <v>1050</v>
      </c>
      <c r="H72" s="191">
        <v>90168</v>
      </c>
      <c r="I72" s="192">
        <v>1</v>
      </c>
      <c r="J72" s="191">
        <v>90168</v>
      </c>
      <c r="K72" s="160" t="s">
        <v>616</v>
      </c>
    </row>
    <row r="73" spans="1:11" s="194" customFormat="1" ht="112.5">
      <c r="A73" s="171" t="s">
        <v>1004</v>
      </c>
      <c r="B73" s="172" t="s">
        <v>1051</v>
      </c>
      <c r="C73" s="171" t="s">
        <v>969</v>
      </c>
      <c r="D73" s="175">
        <v>688244</v>
      </c>
      <c r="E73" s="171" t="s">
        <v>1052</v>
      </c>
      <c r="F73" s="171" t="s">
        <v>250</v>
      </c>
      <c r="G73" s="173" t="s">
        <v>1053</v>
      </c>
      <c r="H73" s="174">
        <v>90168</v>
      </c>
      <c r="I73" s="175">
        <v>1</v>
      </c>
      <c r="J73" s="174">
        <f t="shared" ref="J73:J75" si="2">+H73</f>
        <v>90168</v>
      </c>
      <c r="K73" s="171" t="s">
        <v>680</v>
      </c>
    </row>
    <row r="74" spans="1:11" s="194" customFormat="1" ht="112.5">
      <c r="A74" s="171" t="s">
        <v>1004</v>
      </c>
      <c r="B74" s="172" t="s">
        <v>1051</v>
      </c>
      <c r="C74" s="171" t="s">
        <v>969</v>
      </c>
      <c r="D74" s="175">
        <v>701040</v>
      </c>
      <c r="E74" s="171" t="s">
        <v>1054</v>
      </c>
      <c r="F74" s="171" t="s">
        <v>250</v>
      </c>
      <c r="G74" s="173" t="s">
        <v>1055</v>
      </c>
      <c r="H74" s="174">
        <v>90168</v>
      </c>
      <c r="I74" s="175">
        <v>1</v>
      </c>
      <c r="J74" s="174">
        <f t="shared" si="2"/>
        <v>90168</v>
      </c>
      <c r="K74" s="171" t="s">
        <v>680</v>
      </c>
    </row>
    <row r="75" spans="1:11" s="194" customFormat="1" ht="112.5">
      <c r="A75" s="171" t="s">
        <v>1004</v>
      </c>
      <c r="B75" s="172" t="s">
        <v>1051</v>
      </c>
      <c r="C75" s="171" t="s">
        <v>969</v>
      </c>
      <c r="D75" s="175">
        <v>834383</v>
      </c>
      <c r="E75" s="171" t="s">
        <v>1056</v>
      </c>
      <c r="F75" s="171" t="s">
        <v>250</v>
      </c>
      <c r="G75" s="173" t="s">
        <v>1057</v>
      </c>
      <c r="H75" s="174">
        <v>90168</v>
      </c>
      <c r="I75" s="175">
        <v>1</v>
      </c>
      <c r="J75" s="174">
        <f t="shared" si="2"/>
        <v>90168</v>
      </c>
      <c r="K75" s="171" t="s">
        <v>680</v>
      </c>
    </row>
    <row r="76" spans="1:11" s="188" customFormat="1" ht="86.45" customHeight="1">
      <c r="A76" s="160" t="s">
        <v>1004</v>
      </c>
      <c r="B76" s="166" t="s">
        <v>1040</v>
      </c>
      <c r="C76" s="160" t="s">
        <v>961</v>
      </c>
      <c r="D76" s="160">
        <v>572676</v>
      </c>
      <c r="E76" s="160" t="s">
        <v>1058</v>
      </c>
      <c r="F76" s="160" t="s">
        <v>1059</v>
      </c>
      <c r="G76" s="160" t="s">
        <v>1060</v>
      </c>
      <c r="H76" s="169">
        <v>90168</v>
      </c>
      <c r="I76" s="168">
        <v>1</v>
      </c>
      <c r="J76" s="169">
        <f>+I76*H76</f>
        <v>90168</v>
      </c>
      <c r="K76" s="160" t="s">
        <v>710</v>
      </c>
    </row>
    <row r="77" spans="1:11" ht="26.1" customHeight="1">
      <c r="H77" s="195">
        <f>SUM(H68:H76)</f>
        <v>1044440</v>
      </c>
      <c r="I77" s="183">
        <f>SUM(I68:I76)</f>
        <v>9</v>
      </c>
      <c r="J77" s="142">
        <f>SUM(J68:J76)</f>
        <v>1044440</v>
      </c>
    </row>
    <row r="79" spans="1:11" ht="8.4499999999999993" customHeight="1"/>
    <row r="80" spans="1:11" ht="18.600000000000001" customHeight="1">
      <c r="G80" s="145" t="s">
        <v>1061</v>
      </c>
      <c r="H80" s="184">
        <v>0</v>
      </c>
    </row>
    <row r="81" spans="1:8" ht="17.45" customHeight="1">
      <c r="G81" s="145" t="s">
        <v>1062</v>
      </c>
      <c r="H81" s="142">
        <v>1044440</v>
      </c>
    </row>
    <row r="82" spans="1:8" ht="41.45" customHeight="1">
      <c r="G82" s="185" t="s">
        <v>1035</v>
      </c>
      <c r="H82" s="186">
        <f>H80+H81</f>
        <v>1044440</v>
      </c>
    </row>
    <row r="83" spans="1:8" ht="18.600000000000001" customHeight="1">
      <c r="G83" s="140" t="s">
        <v>981</v>
      </c>
      <c r="H83" s="142">
        <v>10848417</v>
      </c>
    </row>
    <row r="84" spans="1:8" ht="23.45" customHeight="1">
      <c r="G84" s="145" t="s">
        <v>1063</v>
      </c>
      <c r="H84" s="145">
        <v>3</v>
      </c>
    </row>
    <row r="85" spans="1:8" ht="17.45" customHeight="1">
      <c r="G85" s="145"/>
      <c r="H85" s="187">
        <f>+(H82*H84)/H83</f>
        <v>0.28882739297355547</v>
      </c>
    </row>
    <row r="90" spans="1:8" ht="54.6" customHeight="1">
      <c r="A90" s="363" t="s">
        <v>1064</v>
      </c>
      <c r="B90" s="363"/>
      <c r="C90" s="363"/>
      <c r="D90" s="363"/>
      <c r="E90" s="363"/>
      <c r="F90" s="363"/>
      <c r="G90" s="363"/>
    </row>
    <row r="91" spans="1:8" ht="33.6" customHeight="1">
      <c r="A91" s="304" t="s">
        <v>931</v>
      </c>
      <c r="B91" s="304" t="s">
        <v>932</v>
      </c>
      <c r="C91" s="304" t="s">
        <v>933</v>
      </c>
      <c r="D91" s="304" t="s">
        <v>934</v>
      </c>
      <c r="E91" s="304" t="s">
        <v>935</v>
      </c>
      <c r="F91" s="304" t="s">
        <v>936</v>
      </c>
      <c r="G91" s="303" t="s">
        <v>937</v>
      </c>
    </row>
    <row r="92" spans="1:8" ht="192.6" customHeight="1">
      <c r="A92" s="140" t="s">
        <v>969</v>
      </c>
      <c r="B92" s="140" t="s">
        <v>942</v>
      </c>
      <c r="C92" s="140" t="s">
        <v>943</v>
      </c>
      <c r="D92" s="140" t="s">
        <v>1065</v>
      </c>
      <c r="E92" s="140">
        <v>19</v>
      </c>
      <c r="F92" s="141">
        <v>49132</v>
      </c>
      <c r="G92" s="142">
        <f t="shared" ref="G92:G132" si="3">SUM(F92*E92)</f>
        <v>933508</v>
      </c>
    </row>
    <row r="93" spans="1:8" ht="265.5" customHeight="1">
      <c r="A93" s="140" t="s">
        <v>938</v>
      </c>
      <c r="B93" s="140" t="s">
        <v>942</v>
      </c>
      <c r="C93" s="140" t="s">
        <v>943</v>
      </c>
      <c r="D93" s="140" t="s">
        <v>1066</v>
      </c>
      <c r="E93" s="140">
        <v>26</v>
      </c>
      <c r="F93" s="141">
        <v>49132</v>
      </c>
      <c r="G93" s="142">
        <f t="shared" si="3"/>
        <v>1277432</v>
      </c>
    </row>
    <row r="94" spans="1:8" ht="265.5" customHeight="1">
      <c r="A94" s="140" t="s">
        <v>961</v>
      </c>
      <c r="B94" s="140" t="s">
        <v>942</v>
      </c>
      <c r="C94" s="140" t="s">
        <v>943</v>
      </c>
      <c r="D94" s="140" t="s">
        <v>1067</v>
      </c>
      <c r="E94" s="140">
        <v>14</v>
      </c>
      <c r="F94" s="141">
        <v>49132</v>
      </c>
      <c r="G94" s="142">
        <f t="shared" si="3"/>
        <v>687848</v>
      </c>
    </row>
    <row r="95" spans="1:8" ht="265.5" customHeight="1">
      <c r="A95" s="140" t="s">
        <v>941</v>
      </c>
      <c r="B95" s="140" t="s">
        <v>942</v>
      </c>
      <c r="C95" s="140" t="s">
        <v>943</v>
      </c>
      <c r="D95" s="140" t="s">
        <v>1068</v>
      </c>
      <c r="E95" s="140">
        <v>8</v>
      </c>
      <c r="F95" s="141">
        <v>49132</v>
      </c>
      <c r="G95" s="142">
        <f t="shared" si="3"/>
        <v>393056</v>
      </c>
    </row>
    <row r="96" spans="1:8" ht="101.25">
      <c r="A96" s="140" t="s">
        <v>938</v>
      </c>
      <c r="B96" s="140" t="s">
        <v>942</v>
      </c>
      <c r="C96" s="140" t="s">
        <v>945</v>
      </c>
      <c r="D96" s="140" t="s">
        <v>1069</v>
      </c>
      <c r="E96" s="140">
        <v>2</v>
      </c>
      <c r="F96" s="143">
        <v>198837</v>
      </c>
      <c r="G96" s="142">
        <f t="shared" si="3"/>
        <v>397674</v>
      </c>
    </row>
    <row r="97" spans="1:7" ht="45" customHeight="1">
      <c r="A97" s="140" t="s">
        <v>969</v>
      </c>
      <c r="B97" s="140" t="s">
        <v>1070</v>
      </c>
      <c r="C97" s="140" t="s">
        <v>1071</v>
      </c>
      <c r="D97" s="140">
        <v>362686</v>
      </c>
      <c r="E97" s="140">
        <v>1</v>
      </c>
      <c r="F97" s="143">
        <v>58956</v>
      </c>
      <c r="G97" s="142">
        <f t="shared" si="3"/>
        <v>58956</v>
      </c>
    </row>
    <row r="98" spans="1:7" ht="33.75">
      <c r="A98" s="140" t="s">
        <v>969</v>
      </c>
      <c r="B98" s="140" t="s">
        <v>1070</v>
      </c>
      <c r="C98" s="140" t="s">
        <v>1072</v>
      </c>
      <c r="D98" s="140">
        <v>617997</v>
      </c>
      <c r="E98" s="140">
        <v>1</v>
      </c>
      <c r="F98" s="144">
        <v>90168</v>
      </c>
      <c r="G98" s="142">
        <f t="shared" si="3"/>
        <v>90168</v>
      </c>
    </row>
    <row r="99" spans="1:7" ht="56.25">
      <c r="A99" s="140" t="s">
        <v>969</v>
      </c>
      <c r="B99" s="140" t="s">
        <v>1073</v>
      </c>
      <c r="C99" s="140" t="s">
        <v>1074</v>
      </c>
      <c r="D99" s="140">
        <v>833160</v>
      </c>
      <c r="E99" s="140">
        <v>1</v>
      </c>
      <c r="F99" s="144">
        <v>90168</v>
      </c>
      <c r="G99" s="142">
        <f t="shared" si="3"/>
        <v>90168</v>
      </c>
    </row>
    <row r="100" spans="1:7" ht="78.75">
      <c r="A100" s="140" t="s">
        <v>1075</v>
      </c>
      <c r="B100" s="140" t="s">
        <v>1076</v>
      </c>
      <c r="C100" s="140" t="s">
        <v>1077</v>
      </c>
      <c r="D100" s="140">
        <v>699703</v>
      </c>
      <c r="E100" s="140">
        <v>1</v>
      </c>
      <c r="F100" s="141">
        <v>90168</v>
      </c>
      <c r="G100" s="142">
        <f t="shared" si="3"/>
        <v>90168</v>
      </c>
    </row>
    <row r="101" spans="1:7" ht="101.25">
      <c r="A101" s="140" t="s">
        <v>1075</v>
      </c>
      <c r="B101" s="140" t="s">
        <v>1078</v>
      </c>
      <c r="C101" s="140" t="s">
        <v>1079</v>
      </c>
      <c r="D101" s="140">
        <v>806112</v>
      </c>
      <c r="E101" s="140">
        <v>1</v>
      </c>
      <c r="F101" s="141">
        <v>138720</v>
      </c>
      <c r="G101" s="142">
        <f t="shared" si="3"/>
        <v>138720</v>
      </c>
    </row>
    <row r="102" spans="1:7" ht="45">
      <c r="A102" s="145" t="s">
        <v>1075</v>
      </c>
      <c r="B102" s="146" t="s">
        <v>1080</v>
      </c>
      <c r="C102" s="140" t="s">
        <v>1081</v>
      </c>
      <c r="D102" s="140">
        <v>833932</v>
      </c>
      <c r="E102" s="140">
        <v>1</v>
      </c>
      <c r="F102" s="144">
        <v>39394</v>
      </c>
      <c r="G102" s="142">
        <f t="shared" si="3"/>
        <v>39394</v>
      </c>
    </row>
    <row r="103" spans="1:7" ht="56.25">
      <c r="A103" s="140" t="s">
        <v>1082</v>
      </c>
      <c r="B103" s="140" t="s">
        <v>1083</v>
      </c>
      <c r="C103" s="140" t="s">
        <v>1084</v>
      </c>
      <c r="D103" s="140">
        <v>610129</v>
      </c>
      <c r="E103" s="140">
        <v>1</v>
      </c>
      <c r="F103" s="143">
        <v>90168</v>
      </c>
      <c r="G103" s="142">
        <f t="shared" si="3"/>
        <v>90168</v>
      </c>
    </row>
    <row r="104" spans="1:7" ht="67.5">
      <c r="A104" s="140" t="s">
        <v>1082</v>
      </c>
      <c r="B104" s="140" t="s">
        <v>1083</v>
      </c>
      <c r="C104" s="140" t="s">
        <v>1085</v>
      </c>
      <c r="D104" s="140">
        <v>617600</v>
      </c>
      <c r="E104" s="140">
        <v>1</v>
      </c>
      <c r="F104" s="144">
        <v>60112</v>
      </c>
      <c r="G104" s="142">
        <f t="shared" si="3"/>
        <v>60112</v>
      </c>
    </row>
    <row r="105" spans="1:7" ht="39.950000000000003" customHeight="1">
      <c r="A105" s="140" t="s">
        <v>1082</v>
      </c>
      <c r="B105" s="140" t="s">
        <v>1073</v>
      </c>
      <c r="C105" s="140" t="s">
        <v>1086</v>
      </c>
      <c r="D105" s="140">
        <v>337997</v>
      </c>
      <c r="E105" s="140">
        <v>1</v>
      </c>
      <c r="F105" s="143">
        <v>58956</v>
      </c>
      <c r="G105" s="142">
        <f t="shared" si="3"/>
        <v>58956</v>
      </c>
    </row>
    <row r="106" spans="1:7" ht="36" customHeight="1">
      <c r="A106" s="140" t="s">
        <v>1082</v>
      </c>
      <c r="B106" s="140" t="s">
        <v>1073</v>
      </c>
      <c r="C106" s="140" t="s">
        <v>1087</v>
      </c>
      <c r="D106" s="140">
        <v>737306</v>
      </c>
      <c r="E106" s="140">
        <v>1</v>
      </c>
      <c r="F106" s="141">
        <v>149124</v>
      </c>
      <c r="G106" s="142">
        <f t="shared" si="3"/>
        <v>149124</v>
      </c>
    </row>
    <row r="107" spans="1:7" ht="44.45" customHeight="1">
      <c r="A107" s="146" t="s">
        <v>1082</v>
      </c>
      <c r="B107" s="146" t="s">
        <v>1073</v>
      </c>
      <c r="C107" s="146" t="s">
        <v>1072</v>
      </c>
      <c r="D107" s="146">
        <v>581197</v>
      </c>
      <c r="E107" s="146">
        <v>1</v>
      </c>
      <c r="F107" s="144">
        <v>90168</v>
      </c>
      <c r="G107" s="142">
        <f t="shared" si="3"/>
        <v>90168</v>
      </c>
    </row>
    <row r="108" spans="1:7" ht="123.75">
      <c r="A108" s="140" t="s">
        <v>1082</v>
      </c>
      <c r="B108" s="140" t="s">
        <v>1080</v>
      </c>
      <c r="C108" s="140" t="s">
        <v>1088</v>
      </c>
      <c r="D108" s="140">
        <v>332428</v>
      </c>
      <c r="E108" s="140">
        <v>1</v>
      </c>
      <c r="F108" s="143">
        <v>120224</v>
      </c>
      <c r="G108" s="142">
        <f t="shared" si="3"/>
        <v>120224</v>
      </c>
    </row>
    <row r="109" spans="1:7" ht="51.6" customHeight="1">
      <c r="A109" s="140" t="s">
        <v>1082</v>
      </c>
      <c r="B109" s="140" t="s">
        <v>1080</v>
      </c>
      <c r="C109" s="140" t="s">
        <v>1089</v>
      </c>
      <c r="D109" s="140">
        <v>335356</v>
      </c>
      <c r="E109" s="140">
        <v>1</v>
      </c>
      <c r="F109" s="144">
        <v>120224</v>
      </c>
      <c r="G109" s="142">
        <f t="shared" si="3"/>
        <v>120224</v>
      </c>
    </row>
    <row r="110" spans="1:7" ht="36.6" customHeight="1">
      <c r="A110" s="140" t="s">
        <v>1082</v>
      </c>
      <c r="B110" s="140" t="s">
        <v>1080</v>
      </c>
      <c r="C110" s="140" t="s">
        <v>1090</v>
      </c>
      <c r="D110" s="140">
        <v>337136</v>
      </c>
      <c r="E110" s="140">
        <v>1</v>
      </c>
      <c r="F110" s="141">
        <v>149124</v>
      </c>
      <c r="G110" s="142">
        <f t="shared" si="3"/>
        <v>149124</v>
      </c>
    </row>
    <row r="111" spans="1:7" ht="45">
      <c r="A111" s="140" t="s">
        <v>1082</v>
      </c>
      <c r="B111" s="140" t="s">
        <v>1080</v>
      </c>
      <c r="C111" s="140" t="s">
        <v>1091</v>
      </c>
      <c r="D111" s="140">
        <v>339299</v>
      </c>
      <c r="E111" s="140">
        <v>1</v>
      </c>
      <c r="F111" s="144">
        <v>120224</v>
      </c>
      <c r="G111" s="142">
        <f t="shared" si="3"/>
        <v>120224</v>
      </c>
    </row>
    <row r="112" spans="1:7" ht="50.45" customHeight="1">
      <c r="A112" s="140" t="s">
        <v>1082</v>
      </c>
      <c r="B112" s="140" t="s">
        <v>1080</v>
      </c>
      <c r="C112" s="140" t="s">
        <v>1081</v>
      </c>
      <c r="D112" s="140">
        <v>339299</v>
      </c>
      <c r="E112" s="140">
        <v>1</v>
      </c>
      <c r="F112" s="144">
        <v>39394</v>
      </c>
      <c r="G112" s="142">
        <f t="shared" si="3"/>
        <v>39394</v>
      </c>
    </row>
    <row r="113" spans="1:7" ht="38.450000000000003" customHeight="1">
      <c r="A113" s="140" t="s">
        <v>1082</v>
      </c>
      <c r="B113" s="140" t="s">
        <v>1080</v>
      </c>
      <c r="C113" s="140" t="s">
        <v>1081</v>
      </c>
      <c r="D113" s="140" t="s">
        <v>1092</v>
      </c>
      <c r="E113" s="140">
        <v>2</v>
      </c>
      <c r="F113" s="144">
        <v>39394</v>
      </c>
      <c r="G113" s="142">
        <f t="shared" si="3"/>
        <v>78788</v>
      </c>
    </row>
    <row r="114" spans="1:7" ht="101.25">
      <c r="A114" s="140" t="s">
        <v>1082</v>
      </c>
      <c r="B114" s="140" t="s">
        <v>1080</v>
      </c>
      <c r="C114" s="140" t="s">
        <v>1093</v>
      </c>
      <c r="D114" s="140">
        <v>710784</v>
      </c>
      <c r="E114" s="140">
        <v>1</v>
      </c>
      <c r="F114" s="141">
        <v>39304</v>
      </c>
      <c r="G114" s="142">
        <f t="shared" si="3"/>
        <v>39304</v>
      </c>
    </row>
    <row r="115" spans="1:7" ht="56.25">
      <c r="A115" s="140" t="s">
        <v>1082</v>
      </c>
      <c r="B115" s="140" t="s">
        <v>1080</v>
      </c>
      <c r="C115" s="140" t="s">
        <v>1094</v>
      </c>
      <c r="D115" s="140">
        <v>724717</v>
      </c>
      <c r="E115" s="140">
        <v>1</v>
      </c>
      <c r="F115" s="144">
        <v>58956</v>
      </c>
      <c r="G115" s="142">
        <f t="shared" si="3"/>
        <v>58956</v>
      </c>
    </row>
    <row r="116" spans="1:7" ht="45">
      <c r="A116" s="140" t="s">
        <v>1082</v>
      </c>
      <c r="B116" s="140" t="s">
        <v>1080</v>
      </c>
      <c r="C116" s="140" t="s">
        <v>1095</v>
      </c>
      <c r="D116" s="138">
        <v>331882</v>
      </c>
      <c r="E116" s="140">
        <v>1</v>
      </c>
      <c r="F116" s="141">
        <v>240448</v>
      </c>
      <c r="G116" s="142">
        <f t="shared" si="3"/>
        <v>240448</v>
      </c>
    </row>
    <row r="117" spans="1:7" ht="38.1" customHeight="1">
      <c r="A117" s="140" t="s">
        <v>1096</v>
      </c>
      <c r="B117" s="140" t="s">
        <v>1070</v>
      </c>
      <c r="C117" s="140" t="s">
        <v>1086</v>
      </c>
      <c r="D117" s="140">
        <v>431339</v>
      </c>
      <c r="E117" s="140">
        <v>1</v>
      </c>
      <c r="F117" s="143">
        <v>58956</v>
      </c>
      <c r="G117" s="142">
        <f t="shared" si="3"/>
        <v>58956</v>
      </c>
    </row>
    <row r="118" spans="1:7" ht="67.5">
      <c r="A118" s="140" t="s">
        <v>1096</v>
      </c>
      <c r="B118" s="140" t="s">
        <v>1070</v>
      </c>
      <c r="C118" s="140" t="s">
        <v>1097</v>
      </c>
      <c r="D118" s="140" t="s">
        <v>1098</v>
      </c>
      <c r="E118" s="140">
        <v>5</v>
      </c>
      <c r="F118" s="144">
        <v>29478</v>
      </c>
      <c r="G118" s="142">
        <f t="shared" si="3"/>
        <v>147390</v>
      </c>
    </row>
    <row r="119" spans="1:7" ht="33.75">
      <c r="A119" s="140" t="s">
        <v>1099</v>
      </c>
      <c r="B119" s="140" t="s">
        <v>1070</v>
      </c>
      <c r="C119" s="140" t="s">
        <v>1072</v>
      </c>
      <c r="D119" s="140" t="s">
        <v>1100</v>
      </c>
      <c r="E119" s="140">
        <v>3</v>
      </c>
      <c r="F119" s="144">
        <v>90168</v>
      </c>
      <c r="G119" s="142">
        <f t="shared" si="3"/>
        <v>270504</v>
      </c>
    </row>
    <row r="120" spans="1:7" ht="67.5">
      <c r="A120" s="140" t="s">
        <v>1099</v>
      </c>
      <c r="B120" s="140" t="s">
        <v>1080</v>
      </c>
      <c r="C120" s="140" t="s">
        <v>1101</v>
      </c>
      <c r="D120" s="140" t="s">
        <v>1102</v>
      </c>
      <c r="E120" s="140">
        <v>2</v>
      </c>
      <c r="F120" s="144">
        <v>336463</v>
      </c>
      <c r="G120" s="142">
        <f t="shared" si="3"/>
        <v>672926</v>
      </c>
    </row>
    <row r="121" spans="1:7" ht="22.5">
      <c r="A121" s="140" t="s">
        <v>1099</v>
      </c>
      <c r="B121" s="140" t="s">
        <v>1070</v>
      </c>
      <c r="C121" s="140" t="s">
        <v>1103</v>
      </c>
      <c r="D121" s="140">
        <v>349021</v>
      </c>
      <c r="E121" s="140">
        <v>1</v>
      </c>
      <c r="F121" s="143">
        <v>58956</v>
      </c>
      <c r="G121" s="142">
        <f t="shared" si="3"/>
        <v>58956</v>
      </c>
    </row>
    <row r="122" spans="1:7" ht="35.450000000000003" customHeight="1">
      <c r="A122" s="140" t="s">
        <v>1099</v>
      </c>
      <c r="B122" s="140" t="s">
        <v>1070</v>
      </c>
      <c r="C122" s="140" t="s">
        <v>1104</v>
      </c>
      <c r="D122" s="140">
        <v>350416</v>
      </c>
      <c r="E122" s="140">
        <v>1</v>
      </c>
      <c r="F122" s="144">
        <v>58956</v>
      </c>
      <c r="G122" s="142">
        <f t="shared" si="3"/>
        <v>58956</v>
      </c>
    </row>
    <row r="123" spans="1:7" ht="22.5">
      <c r="A123" s="140" t="s">
        <v>1099</v>
      </c>
      <c r="B123" s="140" t="s">
        <v>1070</v>
      </c>
      <c r="C123" s="140" t="s">
        <v>1105</v>
      </c>
      <c r="D123" s="140">
        <v>418187</v>
      </c>
      <c r="E123" s="140">
        <v>1</v>
      </c>
      <c r="F123" s="141">
        <v>58956</v>
      </c>
      <c r="G123" s="142">
        <f t="shared" si="3"/>
        <v>58956</v>
      </c>
    </row>
    <row r="124" spans="1:7" ht="45">
      <c r="A124" s="140" t="s">
        <v>1099</v>
      </c>
      <c r="B124" s="140" t="s">
        <v>1073</v>
      </c>
      <c r="C124" s="140" t="s">
        <v>1106</v>
      </c>
      <c r="D124" s="140" t="s">
        <v>1107</v>
      </c>
      <c r="E124" s="140">
        <v>2</v>
      </c>
      <c r="F124" s="144">
        <v>29478</v>
      </c>
      <c r="G124" s="142">
        <f t="shared" si="3"/>
        <v>58956</v>
      </c>
    </row>
    <row r="125" spans="1:7" ht="69.95" customHeight="1">
      <c r="A125" s="140" t="s">
        <v>1099</v>
      </c>
      <c r="B125" s="140" t="s">
        <v>1073</v>
      </c>
      <c r="C125" s="140" t="s">
        <v>1097</v>
      </c>
      <c r="D125" s="140" t="s">
        <v>1108</v>
      </c>
      <c r="E125" s="140">
        <v>1</v>
      </c>
      <c r="F125" s="144">
        <v>29478</v>
      </c>
      <c r="G125" s="142">
        <f t="shared" si="3"/>
        <v>29478</v>
      </c>
    </row>
    <row r="126" spans="1:7" ht="69.95" customHeight="1">
      <c r="A126" s="140" t="s">
        <v>1099</v>
      </c>
      <c r="B126" s="140" t="s">
        <v>1083</v>
      </c>
      <c r="C126" s="140" t="s">
        <v>1109</v>
      </c>
      <c r="D126" s="140">
        <v>306998</v>
      </c>
      <c r="E126" s="140">
        <v>1</v>
      </c>
      <c r="F126" s="144">
        <v>60112</v>
      </c>
      <c r="G126" s="142">
        <f t="shared" si="3"/>
        <v>60112</v>
      </c>
    </row>
    <row r="127" spans="1:7" ht="69.95" customHeight="1">
      <c r="A127" s="140" t="s">
        <v>1099</v>
      </c>
      <c r="B127" s="140" t="s">
        <v>1080</v>
      </c>
      <c r="C127" s="140" t="s">
        <v>1081</v>
      </c>
      <c r="D127" s="140">
        <v>414353</v>
      </c>
      <c r="E127" s="140">
        <v>1</v>
      </c>
      <c r="F127" s="144">
        <v>39394</v>
      </c>
      <c r="G127" s="142">
        <f t="shared" si="3"/>
        <v>39394</v>
      </c>
    </row>
    <row r="128" spans="1:7" ht="69.95" customHeight="1">
      <c r="A128" s="140" t="s">
        <v>1099</v>
      </c>
      <c r="B128" s="140" t="s">
        <v>1070</v>
      </c>
      <c r="C128" s="140" t="s">
        <v>1110</v>
      </c>
      <c r="D128" s="140">
        <v>534802</v>
      </c>
      <c r="E128" s="140">
        <v>1</v>
      </c>
      <c r="F128" s="144">
        <v>90168</v>
      </c>
      <c r="G128" s="142">
        <f t="shared" si="3"/>
        <v>90168</v>
      </c>
    </row>
    <row r="129" spans="1:7" ht="69.95" customHeight="1">
      <c r="A129" s="140" t="s">
        <v>1099</v>
      </c>
      <c r="B129" s="140" t="s">
        <v>1076</v>
      </c>
      <c r="C129" s="140" t="s">
        <v>1111</v>
      </c>
      <c r="D129" s="140">
        <v>571250</v>
      </c>
      <c r="E129" s="140">
        <v>1</v>
      </c>
      <c r="F129" s="141">
        <v>90168</v>
      </c>
      <c r="G129" s="142">
        <f t="shared" si="3"/>
        <v>90168</v>
      </c>
    </row>
    <row r="130" spans="1:7" ht="69.95" customHeight="1">
      <c r="A130" s="140" t="s">
        <v>1099</v>
      </c>
      <c r="B130" s="140" t="s">
        <v>1078</v>
      </c>
      <c r="C130" s="140" t="s">
        <v>1112</v>
      </c>
      <c r="D130" s="140">
        <v>812924</v>
      </c>
      <c r="E130" s="140">
        <v>1</v>
      </c>
      <c r="F130" s="144">
        <v>458659</v>
      </c>
      <c r="G130" s="142">
        <f t="shared" si="3"/>
        <v>458659</v>
      </c>
    </row>
    <row r="131" spans="1:7" ht="69.95" customHeight="1">
      <c r="A131" s="140" t="s">
        <v>1099</v>
      </c>
      <c r="B131" s="140" t="s">
        <v>1080</v>
      </c>
      <c r="C131" s="140" t="s">
        <v>1113</v>
      </c>
      <c r="D131" s="140">
        <v>823054</v>
      </c>
      <c r="E131" s="140">
        <v>1</v>
      </c>
      <c r="F131" s="144">
        <v>58956</v>
      </c>
      <c r="G131" s="142">
        <f t="shared" si="3"/>
        <v>58956</v>
      </c>
    </row>
    <row r="132" spans="1:7" ht="69.95" customHeight="1">
      <c r="A132" s="140" t="s">
        <v>1099</v>
      </c>
      <c r="B132" s="140" t="s">
        <v>1080</v>
      </c>
      <c r="C132" s="140" t="s">
        <v>1114</v>
      </c>
      <c r="D132" s="140">
        <v>833620</v>
      </c>
      <c r="E132" s="140">
        <v>1</v>
      </c>
      <c r="F132" s="144">
        <v>90168</v>
      </c>
      <c r="G132" s="142">
        <f t="shared" si="3"/>
        <v>90168</v>
      </c>
    </row>
    <row r="133" spans="1:7">
      <c r="A133" s="357" t="s">
        <v>978</v>
      </c>
      <c r="B133" s="358"/>
      <c r="C133" s="358"/>
      <c r="D133" s="359"/>
      <c r="E133" s="148">
        <f>SUM(E92:E132)</f>
        <v>114</v>
      </c>
      <c r="F133" s="149">
        <f>SUM(F92:F132)</f>
        <v>3917273</v>
      </c>
      <c r="G133" s="142">
        <f>SUM(G92:G132)</f>
        <v>7915009</v>
      </c>
    </row>
    <row r="134" spans="1:7">
      <c r="A134" s="150"/>
      <c r="B134" s="150"/>
      <c r="C134" s="150"/>
      <c r="D134" s="150"/>
      <c r="E134" s="150"/>
      <c r="F134" s="151"/>
      <c r="G134" s="152"/>
    </row>
    <row r="135" spans="1:7">
      <c r="A135" s="150"/>
      <c r="B135" s="150"/>
      <c r="C135" s="150"/>
      <c r="E135" s="153" t="s">
        <v>979</v>
      </c>
      <c r="F135" s="152">
        <f>G133</f>
        <v>7915009</v>
      </c>
      <c r="G135" s="154">
        <f>(G136*F135)/F136</f>
        <v>2.1888010942057261</v>
      </c>
    </row>
    <row r="136" spans="1:7">
      <c r="A136" s="150"/>
      <c r="B136" s="150"/>
      <c r="C136" s="150"/>
      <c r="D136" s="153" t="s">
        <v>980</v>
      </c>
      <c r="E136" s="153" t="s">
        <v>981</v>
      </c>
      <c r="F136" s="152">
        <v>10848417</v>
      </c>
      <c r="G136" s="138">
        <v>3</v>
      </c>
    </row>
    <row r="137" spans="1:7" ht="15.75">
      <c r="A137" s="150"/>
      <c r="B137" s="150"/>
      <c r="C137" s="150"/>
      <c r="E137" s="305" t="s">
        <v>982</v>
      </c>
      <c r="F137" s="306">
        <f>F135/2</f>
        <v>3957504.5</v>
      </c>
    </row>
  </sheetData>
  <mergeCells count="6">
    <mergeCell ref="A133:D133"/>
    <mergeCell ref="A1:G1"/>
    <mergeCell ref="A35:D35"/>
    <mergeCell ref="A42:K42"/>
    <mergeCell ref="A66:K66"/>
    <mergeCell ref="A90:G9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183"/>
  <sheetViews>
    <sheetView workbookViewId="0">
      <selection activeCell="E6" sqref="E6"/>
    </sheetView>
  </sheetViews>
  <sheetFormatPr defaultColWidth="11.42578125" defaultRowHeight="11.25"/>
  <cols>
    <col min="1" max="1" width="14.42578125" style="138" customWidth="1"/>
    <col min="2" max="2" width="16" style="138" customWidth="1"/>
    <col min="3" max="3" width="14.28515625" style="138" customWidth="1"/>
    <col min="4" max="4" width="10.5703125" style="138" customWidth="1"/>
    <col min="5" max="5" width="14.85546875" style="138" customWidth="1"/>
    <col min="6" max="6" width="22.42578125" style="138" customWidth="1"/>
    <col min="7" max="7" width="41.28515625" style="138" customWidth="1"/>
    <col min="8" max="8" width="11.85546875" style="138" customWidth="1"/>
    <col min="9" max="9" width="27.28515625" style="138" customWidth="1"/>
    <col min="10" max="10" width="26.140625" style="138" customWidth="1"/>
    <col min="11" max="11" width="25.85546875" style="138" customWidth="1"/>
    <col min="12" max="16384" width="11.42578125" style="138"/>
  </cols>
  <sheetData>
    <row r="1" spans="1:11" ht="21.6" customHeight="1">
      <c r="A1" s="362" t="s">
        <v>1115</v>
      </c>
      <c r="B1" s="362"/>
      <c r="C1" s="362"/>
      <c r="D1" s="362"/>
      <c r="E1" s="362"/>
      <c r="F1" s="362"/>
      <c r="G1" s="362"/>
      <c r="H1" s="362"/>
      <c r="I1" s="362"/>
      <c r="J1" s="362"/>
      <c r="K1" s="362"/>
    </row>
    <row r="2" spans="1:11" ht="24" customHeight="1">
      <c r="A2" s="364" t="s">
        <v>1009</v>
      </c>
      <c r="B2" s="364"/>
      <c r="C2" s="364"/>
      <c r="D2" s="364"/>
      <c r="E2" s="364"/>
      <c r="F2" s="364"/>
      <c r="G2" s="364"/>
      <c r="H2" s="364"/>
      <c r="I2" s="364"/>
      <c r="J2" s="364"/>
      <c r="K2" s="364"/>
    </row>
    <row r="3" spans="1:11" ht="45.6" customHeight="1">
      <c r="A3" s="157" t="s">
        <v>1116</v>
      </c>
      <c r="B3" s="157" t="s">
        <v>985</v>
      </c>
      <c r="C3" s="158" t="s">
        <v>12</v>
      </c>
      <c r="D3" s="158" t="s">
        <v>987</v>
      </c>
      <c r="E3" s="158" t="s">
        <v>988</v>
      </c>
      <c r="F3" s="158" t="s">
        <v>1117</v>
      </c>
      <c r="G3" s="158" t="s">
        <v>1118</v>
      </c>
      <c r="H3" s="159" t="s">
        <v>991</v>
      </c>
      <c r="I3" s="159" t="s">
        <v>992</v>
      </c>
      <c r="J3" s="159" t="s">
        <v>993</v>
      </c>
      <c r="K3" s="158" t="s">
        <v>994</v>
      </c>
    </row>
    <row r="4" spans="1:11" s="188" customFormat="1" ht="90">
      <c r="A4" s="171" t="s">
        <v>1119</v>
      </c>
      <c r="B4" s="176" t="s">
        <v>1120</v>
      </c>
      <c r="C4" s="146" t="s">
        <v>938</v>
      </c>
      <c r="D4" s="196">
        <v>616516</v>
      </c>
      <c r="E4" s="146" t="s">
        <v>1121</v>
      </c>
      <c r="F4" s="146" t="s">
        <v>378</v>
      </c>
      <c r="G4" s="146" t="s">
        <v>1122</v>
      </c>
      <c r="H4" s="197">
        <v>149124</v>
      </c>
      <c r="I4" s="146">
        <v>1</v>
      </c>
      <c r="J4" s="164">
        <f t="shared" ref="J4:J12" si="0">H4*I4</f>
        <v>149124</v>
      </c>
      <c r="K4" s="146" t="s">
        <v>541</v>
      </c>
    </row>
    <row r="5" spans="1:11" s="188" customFormat="1" ht="67.5">
      <c r="A5" s="171" t="s">
        <v>1119</v>
      </c>
      <c r="B5" s="176" t="s">
        <v>1120</v>
      </c>
      <c r="C5" s="146" t="s">
        <v>938</v>
      </c>
      <c r="D5" s="146">
        <v>419283</v>
      </c>
      <c r="E5" s="146" t="s">
        <v>1123</v>
      </c>
      <c r="F5" s="146" t="s">
        <v>1124</v>
      </c>
      <c r="G5" s="146" t="s">
        <v>1125</v>
      </c>
      <c r="H5" s="197">
        <v>416160</v>
      </c>
      <c r="I5" s="146">
        <v>1</v>
      </c>
      <c r="J5" s="169">
        <f t="shared" si="0"/>
        <v>416160</v>
      </c>
      <c r="K5" s="146" t="s">
        <v>541</v>
      </c>
    </row>
    <row r="6" spans="1:11" s="198" customFormat="1" ht="132" customHeight="1">
      <c r="A6" s="171" t="s">
        <v>1012</v>
      </c>
      <c r="B6" s="176">
        <v>45748</v>
      </c>
      <c r="C6" s="140" t="s">
        <v>938</v>
      </c>
      <c r="D6" s="171">
        <v>646750</v>
      </c>
      <c r="E6" s="171" t="s">
        <v>1126</v>
      </c>
      <c r="F6" s="140" t="s">
        <v>272</v>
      </c>
      <c r="G6" s="167" t="s">
        <v>1127</v>
      </c>
      <c r="H6" s="164">
        <v>138720</v>
      </c>
      <c r="I6" s="145">
        <v>1</v>
      </c>
      <c r="J6" s="164">
        <f t="shared" si="0"/>
        <v>138720</v>
      </c>
      <c r="K6" s="146" t="s">
        <v>1015</v>
      </c>
    </row>
    <row r="7" spans="1:11" s="198" customFormat="1" ht="132" customHeight="1">
      <c r="A7" s="171" t="s">
        <v>1012</v>
      </c>
      <c r="B7" s="176">
        <v>45748</v>
      </c>
      <c r="C7" s="140" t="s">
        <v>938</v>
      </c>
      <c r="D7" s="171">
        <v>581988</v>
      </c>
      <c r="E7" s="171" t="s">
        <v>1128</v>
      </c>
      <c r="F7" s="140" t="s">
        <v>277</v>
      </c>
      <c r="G7" s="167" t="s">
        <v>1129</v>
      </c>
      <c r="H7" s="164">
        <v>49130</v>
      </c>
      <c r="I7" s="145">
        <v>1</v>
      </c>
      <c r="J7" s="164">
        <f t="shared" si="0"/>
        <v>49130</v>
      </c>
      <c r="K7" s="146" t="s">
        <v>1015</v>
      </c>
    </row>
    <row r="8" spans="1:11" s="198" customFormat="1" ht="67.5">
      <c r="A8" s="171" t="s">
        <v>1012</v>
      </c>
      <c r="B8" s="176">
        <v>45748</v>
      </c>
      <c r="C8" s="167" t="s">
        <v>961</v>
      </c>
      <c r="D8" s="167">
        <v>394720</v>
      </c>
      <c r="E8" s="167" t="s">
        <v>1013</v>
      </c>
      <c r="F8" s="167" t="s">
        <v>272</v>
      </c>
      <c r="G8" s="167" t="s">
        <v>1014</v>
      </c>
      <c r="H8" s="164">
        <v>138720</v>
      </c>
      <c r="I8" s="145">
        <v>1</v>
      </c>
      <c r="J8" s="164">
        <f t="shared" si="0"/>
        <v>138720</v>
      </c>
      <c r="K8" s="146" t="s">
        <v>1015</v>
      </c>
    </row>
    <row r="9" spans="1:11" s="198" customFormat="1" ht="56.25">
      <c r="A9" s="171" t="s">
        <v>1012</v>
      </c>
      <c r="B9" s="176">
        <v>45748</v>
      </c>
      <c r="C9" s="167" t="s">
        <v>938</v>
      </c>
      <c r="D9" s="167">
        <v>417810</v>
      </c>
      <c r="E9" s="167" t="s">
        <v>1016</v>
      </c>
      <c r="F9" s="167" t="s">
        <v>276</v>
      </c>
      <c r="G9" s="167" t="s">
        <v>1017</v>
      </c>
      <c r="H9" s="164">
        <v>49130</v>
      </c>
      <c r="I9" s="145">
        <v>1</v>
      </c>
      <c r="J9" s="164">
        <f t="shared" si="0"/>
        <v>49130</v>
      </c>
      <c r="K9" s="146" t="s">
        <v>1015</v>
      </c>
    </row>
    <row r="10" spans="1:11" s="198" customFormat="1" ht="56.25">
      <c r="A10" s="171" t="s">
        <v>1012</v>
      </c>
      <c r="B10" s="176">
        <v>45748</v>
      </c>
      <c r="C10" s="167" t="s">
        <v>938</v>
      </c>
      <c r="D10" s="167">
        <v>417817</v>
      </c>
      <c r="E10" s="167" t="s">
        <v>1018</v>
      </c>
      <c r="F10" s="167" t="s">
        <v>276</v>
      </c>
      <c r="G10" s="167" t="s">
        <v>1019</v>
      </c>
      <c r="H10" s="164">
        <v>49130</v>
      </c>
      <c r="I10" s="145">
        <v>1</v>
      </c>
      <c r="J10" s="164">
        <f t="shared" si="0"/>
        <v>49130</v>
      </c>
      <c r="K10" s="146" t="s">
        <v>1015</v>
      </c>
    </row>
    <row r="11" spans="1:11" s="188" customFormat="1" ht="135">
      <c r="A11" s="160" t="s">
        <v>1130</v>
      </c>
      <c r="B11" s="166" t="s">
        <v>1120</v>
      </c>
      <c r="C11" s="160" t="s">
        <v>938</v>
      </c>
      <c r="D11" s="145">
        <v>517857</v>
      </c>
      <c r="E11" s="145" t="s">
        <v>1131</v>
      </c>
      <c r="F11" s="146" t="s">
        <v>295</v>
      </c>
      <c r="G11" s="199" t="s">
        <v>1132</v>
      </c>
      <c r="H11" s="200">
        <v>90169</v>
      </c>
      <c r="I11" s="146">
        <v>1</v>
      </c>
      <c r="J11" s="169">
        <f t="shared" si="0"/>
        <v>90169</v>
      </c>
      <c r="K11" s="146" t="s">
        <v>547</v>
      </c>
    </row>
    <row r="12" spans="1:11" s="188" customFormat="1" ht="135">
      <c r="A12" s="160" t="s">
        <v>1130</v>
      </c>
      <c r="B12" s="166" t="s">
        <v>1120</v>
      </c>
      <c r="C12" s="160" t="s">
        <v>941</v>
      </c>
      <c r="D12" s="145">
        <v>797188</v>
      </c>
      <c r="E12" s="145" t="s">
        <v>1133</v>
      </c>
      <c r="F12" s="146" t="s">
        <v>286</v>
      </c>
      <c r="G12" s="199" t="s">
        <v>1134</v>
      </c>
      <c r="H12" s="200">
        <v>58956</v>
      </c>
      <c r="I12" s="146">
        <v>1</v>
      </c>
      <c r="J12" s="169">
        <f t="shared" si="0"/>
        <v>58956</v>
      </c>
      <c r="K12" s="146" t="s">
        <v>547</v>
      </c>
    </row>
    <row r="13" spans="1:11" s="188" customFormat="1" ht="33.75">
      <c r="A13" s="171" t="s">
        <v>1135</v>
      </c>
      <c r="B13" s="201">
        <v>45748</v>
      </c>
      <c r="C13" s="171" t="s">
        <v>938</v>
      </c>
      <c r="D13" s="171">
        <v>816400</v>
      </c>
      <c r="E13" s="171" t="s">
        <v>1136</v>
      </c>
      <c r="F13" s="171" t="s">
        <v>1137</v>
      </c>
      <c r="G13" s="202" t="s">
        <v>1138</v>
      </c>
      <c r="H13" s="143">
        <v>39304</v>
      </c>
      <c r="I13" s="175">
        <v>1</v>
      </c>
      <c r="J13" s="143">
        <f t="shared" ref="J13:J16" si="1">+I13*H13</f>
        <v>39304</v>
      </c>
      <c r="K13" s="175" t="s">
        <v>600</v>
      </c>
    </row>
    <row r="14" spans="1:11" s="188" customFormat="1" ht="45">
      <c r="A14" s="171" t="s">
        <v>1135</v>
      </c>
      <c r="B14" s="201">
        <v>45748</v>
      </c>
      <c r="C14" s="171" t="s">
        <v>1082</v>
      </c>
      <c r="D14" s="171">
        <v>813797</v>
      </c>
      <c r="E14" s="171" t="s">
        <v>1139</v>
      </c>
      <c r="F14" s="171" t="s">
        <v>1137</v>
      </c>
      <c r="G14" s="202" t="s">
        <v>1140</v>
      </c>
      <c r="H14" s="143">
        <v>39304</v>
      </c>
      <c r="I14" s="175">
        <v>1</v>
      </c>
      <c r="J14" s="143">
        <f t="shared" si="1"/>
        <v>39304</v>
      </c>
      <c r="K14" s="175" t="s">
        <v>600</v>
      </c>
    </row>
    <row r="15" spans="1:11" s="188" customFormat="1" ht="33.75">
      <c r="A15" s="171" t="s">
        <v>1135</v>
      </c>
      <c r="B15" s="201">
        <v>45748</v>
      </c>
      <c r="C15" s="171" t="s">
        <v>1082</v>
      </c>
      <c r="D15" s="171">
        <v>413597</v>
      </c>
      <c r="E15" s="171" t="s">
        <v>1141</v>
      </c>
      <c r="F15" s="171" t="s">
        <v>1137</v>
      </c>
      <c r="G15" s="202" t="s">
        <v>1142</v>
      </c>
      <c r="H15" s="143">
        <v>39304</v>
      </c>
      <c r="I15" s="175">
        <v>1</v>
      </c>
      <c r="J15" s="143">
        <f t="shared" si="1"/>
        <v>39304</v>
      </c>
      <c r="K15" s="175" t="s">
        <v>600</v>
      </c>
    </row>
    <row r="16" spans="1:11" s="188" customFormat="1" ht="202.5">
      <c r="A16" s="171" t="s">
        <v>1135</v>
      </c>
      <c r="B16" s="201">
        <v>45748</v>
      </c>
      <c r="C16" s="171" t="s">
        <v>1082</v>
      </c>
      <c r="D16" s="171">
        <v>430238</v>
      </c>
      <c r="E16" s="171" t="s">
        <v>1143</v>
      </c>
      <c r="F16" s="171" t="s">
        <v>1137</v>
      </c>
      <c r="G16" s="202" t="s">
        <v>1144</v>
      </c>
      <c r="H16" s="143">
        <v>39304</v>
      </c>
      <c r="I16" s="175">
        <v>1</v>
      </c>
      <c r="J16" s="143">
        <f t="shared" si="1"/>
        <v>39304</v>
      </c>
      <c r="K16" s="175" t="s">
        <v>600</v>
      </c>
    </row>
    <row r="17" spans="1:12" s="188" customFormat="1" ht="67.5">
      <c r="A17" s="171" t="s">
        <v>1004</v>
      </c>
      <c r="B17" s="176">
        <v>45748</v>
      </c>
      <c r="C17" s="203" t="s">
        <v>1145</v>
      </c>
      <c r="D17" s="204">
        <v>823859</v>
      </c>
      <c r="E17" s="204" t="s">
        <v>1146</v>
      </c>
      <c r="F17" s="204" t="s">
        <v>250</v>
      </c>
      <c r="G17" s="204" t="s">
        <v>1147</v>
      </c>
      <c r="H17" s="205">
        <v>90168</v>
      </c>
      <c r="I17" s="206">
        <v>1</v>
      </c>
      <c r="J17" s="205">
        <f t="shared" ref="J17:J28" si="2">+H17*I17</f>
        <v>90168</v>
      </c>
      <c r="K17" s="207" t="s">
        <v>1148</v>
      </c>
    </row>
    <row r="18" spans="1:12" s="188" customFormat="1" ht="105.75" customHeight="1">
      <c r="A18" s="171" t="s">
        <v>1004</v>
      </c>
      <c r="B18" s="176">
        <v>45748</v>
      </c>
      <c r="C18" s="203" t="s">
        <v>1145</v>
      </c>
      <c r="D18" s="204">
        <v>825306</v>
      </c>
      <c r="E18" s="204" t="s">
        <v>1149</v>
      </c>
      <c r="F18" s="204" t="s">
        <v>255</v>
      </c>
      <c r="G18" s="204" t="s">
        <v>1150</v>
      </c>
      <c r="H18" s="205">
        <v>90168</v>
      </c>
      <c r="I18" s="206">
        <v>1</v>
      </c>
      <c r="J18" s="205">
        <f t="shared" si="2"/>
        <v>90168</v>
      </c>
      <c r="K18" s="207" t="s">
        <v>1148</v>
      </c>
    </row>
    <row r="19" spans="1:12" s="188" customFormat="1" ht="56.25">
      <c r="A19" s="171" t="s">
        <v>1004</v>
      </c>
      <c r="B19" s="176">
        <v>45748</v>
      </c>
      <c r="C19" s="203" t="s">
        <v>41</v>
      </c>
      <c r="D19" s="204">
        <v>306817</v>
      </c>
      <c r="E19" s="204" t="s">
        <v>1151</v>
      </c>
      <c r="F19" s="204" t="s">
        <v>361</v>
      </c>
      <c r="G19" s="204" t="s">
        <v>1152</v>
      </c>
      <c r="H19" s="205">
        <v>60112</v>
      </c>
      <c r="I19" s="206">
        <v>1</v>
      </c>
      <c r="J19" s="205">
        <f t="shared" si="2"/>
        <v>60112</v>
      </c>
      <c r="K19" s="207" t="s">
        <v>1148</v>
      </c>
    </row>
    <row r="20" spans="1:12" s="188" customFormat="1" ht="45">
      <c r="A20" s="171" t="s">
        <v>1004</v>
      </c>
      <c r="B20" s="176">
        <v>45748</v>
      </c>
      <c r="C20" s="203" t="s">
        <v>41</v>
      </c>
      <c r="D20" s="204">
        <v>309466</v>
      </c>
      <c r="E20" s="204" t="s">
        <v>1153</v>
      </c>
      <c r="F20" s="204" t="s">
        <v>359</v>
      </c>
      <c r="G20" s="204" t="s">
        <v>1154</v>
      </c>
      <c r="H20" s="205">
        <v>60112</v>
      </c>
      <c r="I20" s="206">
        <v>1</v>
      </c>
      <c r="J20" s="205">
        <f t="shared" si="2"/>
        <v>60112</v>
      </c>
      <c r="K20" s="207" t="s">
        <v>1148</v>
      </c>
    </row>
    <row r="21" spans="1:12" s="188" customFormat="1" ht="56.25">
      <c r="A21" s="171" t="s">
        <v>1004</v>
      </c>
      <c r="B21" s="176">
        <v>45748</v>
      </c>
      <c r="C21" s="203" t="s">
        <v>41</v>
      </c>
      <c r="D21" s="204">
        <v>527932</v>
      </c>
      <c r="E21" s="204" t="s">
        <v>1155</v>
      </c>
      <c r="F21" s="204" t="s">
        <v>361</v>
      </c>
      <c r="G21" s="204" t="s">
        <v>1156</v>
      </c>
      <c r="H21" s="205">
        <v>60112</v>
      </c>
      <c r="I21" s="206">
        <v>1</v>
      </c>
      <c r="J21" s="205">
        <f t="shared" si="2"/>
        <v>60112</v>
      </c>
      <c r="K21" s="207" t="s">
        <v>1148</v>
      </c>
    </row>
    <row r="22" spans="1:12" s="188" customFormat="1" ht="56.25">
      <c r="A22" s="171" t="s">
        <v>1004</v>
      </c>
      <c r="B22" s="176">
        <v>45748</v>
      </c>
      <c r="C22" s="203" t="s">
        <v>41</v>
      </c>
      <c r="D22" s="204">
        <v>552008</v>
      </c>
      <c r="E22" s="204" t="s">
        <v>1157</v>
      </c>
      <c r="F22" s="204" t="s">
        <v>250</v>
      </c>
      <c r="G22" s="204" t="s">
        <v>1158</v>
      </c>
      <c r="H22" s="205">
        <v>90168</v>
      </c>
      <c r="I22" s="206">
        <v>1</v>
      </c>
      <c r="J22" s="205">
        <f t="shared" si="2"/>
        <v>90168</v>
      </c>
      <c r="K22" s="207" t="s">
        <v>1148</v>
      </c>
    </row>
    <row r="23" spans="1:12" s="188" customFormat="1" ht="67.5">
      <c r="A23" s="171" t="s">
        <v>1004</v>
      </c>
      <c r="B23" s="176">
        <v>45748</v>
      </c>
      <c r="C23" s="203" t="s">
        <v>41</v>
      </c>
      <c r="D23" s="204">
        <v>604311</v>
      </c>
      <c r="E23" s="204" t="s">
        <v>1159</v>
      </c>
      <c r="F23" s="204" t="s">
        <v>250</v>
      </c>
      <c r="G23" s="204" t="s">
        <v>1160</v>
      </c>
      <c r="H23" s="205">
        <v>90168</v>
      </c>
      <c r="I23" s="206">
        <v>1</v>
      </c>
      <c r="J23" s="205">
        <f t="shared" si="2"/>
        <v>90168</v>
      </c>
      <c r="K23" s="207" t="s">
        <v>1148</v>
      </c>
    </row>
    <row r="24" spans="1:12" s="188" customFormat="1" ht="56.25">
      <c r="A24" s="171" t="s">
        <v>1004</v>
      </c>
      <c r="B24" s="176">
        <v>45748</v>
      </c>
      <c r="C24" s="203" t="s">
        <v>41</v>
      </c>
      <c r="D24" s="204">
        <v>623716</v>
      </c>
      <c r="E24" s="204" t="s">
        <v>1161</v>
      </c>
      <c r="F24" s="204" t="s">
        <v>359</v>
      </c>
      <c r="G24" s="204" t="s">
        <v>1162</v>
      </c>
      <c r="H24" s="205">
        <v>60112</v>
      </c>
      <c r="I24" s="206">
        <v>1</v>
      </c>
      <c r="J24" s="205">
        <f t="shared" si="2"/>
        <v>60112</v>
      </c>
      <c r="K24" s="207" t="s">
        <v>1148</v>
      </c>
    </row>
    <row r="25" spans="1:12" s="188" customFormat="1" ht="67.5">
      <c r="A25" s="171" t="s">
        <v>1004</v>
      </c>
      <c r="B25" s="176">
        <v>45748</v>
      </c>
      <c r="C25" s="203" t="s">
        <v>41</v>
      </c>
      <c r="D25" s="204">
        <v>685252</v>
      </c>
      <c r="E25" s="204" t="s">
        <v>1163</v>
      </c>
      <c r="F25" s="204" t="s">
        <v>250</v>
      </c>
      <c r="G25" s="204" t="s">
        <v>1164</v>
      </c>
      <c r="H25" s="205">
        <v>90168</v>
      </c>
      <c r="I25" s="206">
        <v>1</v>
      </c>
      <c r="J25" s="205">
        <f t="shared" si="2"/>
        <v>90168</v>
      </c>
      <c r="K25" s="207" t="s">
        <v>1148</v>
      </c>
    </row>
    <row r="26" spans="1:12" s="188" customFormat="1" ht="67.5">
      <c r="A26" s="171" t="s">
        <v>1004</v>
      </c>
      <c r="B26" s="176">
        <v>45748</v>
      </c>
      <c r="C26" s="203" t="s">
        <v>41</v>
      </c>
      <c r="D26" s="204">
        <v>706728</v>
      </c>
      <c r="E26" s="204" t="s">
        <v>1165</v>
      </c>
      <c r="F26" s="204" t="s">
        <v>359</v>
      </c>
      <c r="G26" s="204" t="s">
        <v>1166</v>
      </c>
      <c r="H26" s="205">
        <v>60112</v>
      </c>
      <c r="I26" s="206">
        <v>1</v>
      </c>
      <c r="J26" s="205">
        <f t="shared" si="2"/>
        <v>60112</v>
      </c>
      <c r="K26" s="207" t="s">
        <v>1148</v>
      </c>
    </row>
    <row r="27" spans="1:12" s="188" customFormat="1" ht="67.5">
      <c r="A27" s="171" t="s">
        <v>1004</v>
      </c>
      <c r="B27" s="176">
        <v>45748</v>
      </c>
      <c r="C27" s="203" t="s">
        <v>41</v>
      </c>
      <c r="D27" s="204">
        <v>713186</v>
      </c>
      <c r="E27" s="204" t="s">
        <v>1167</v>
      </c>
      <c r="F27" s="204" t="s">
        <v>250</v>
      </c>
      <c r="G27" s="204" t="s">
        <v>1168</v>
      </c>
      <c r="H27" s="205">
        <v>90168</v>
      </c>
      <c r="I27" s="206">
        <v>1</v>
      </c>
      <c r="J27" s="205">
        <f t="shared" si="2"/>
        <v>90168</v>
      </c>
      <c r="K27" s="207" t="s">
        <v>1148</v>
      </c>
    </row>
    <row r="28" spans="1:12" s="188" customFormat="1" ht="56.25">
      <c r="A28" s="171" t="s">
        <v>1004</v>
      </c>
      <c r="B28" s="176">
        <v>45748</v>
      </c>
      <c r="C28" s="203" t="s">
        <v>41</v>
      </c>
      <c r="D28" s="204">
        <v>814647</v>
      </c>
      <c r="E28" s="204" t="s">
        <v>1169</v>
      </c>
      <c r="F28" s="204" t="s">
        <v>250</v>
      </c>
      <c r="G28" s="204" t="s">
        <v>1170</v>
      </c>
      <c r="H28" s="205">
        <v>90168</v>
      </c>
      <c r="I28" s="206">
        <v>1</v>
      </c>
      <c r="J28" s="205">
        <f t="shared" si="2"/>
        <v>90168</v>
      </c>
      <c r="K28" s="207" t="s">
        <v>1148</v>
      </c>
    </row>
    <row r="29" spans="1:12" s="188" customFormat="1" ht="177.75" customHeight="1">
      <c r="A29" s="208" t="s">
        <v>1004</v>
      </c>
      <c r="B29" s="209" t="s">
        <v>1120</v>
      </c>
      <c r="C29" s="161" t="s">
        <v>961</v>
      </c>
      <c r="D29" s="192">
        <v>742038</v>
      </c>
      <c r="E29" s="161" t="s">
        <v>1171</v>
      </c>
      <c r="F29" s="161" t="s">
        <v>330</v>
      </c>
      <c r="G29" s="165" t="s">
        <v>1172</v>
      </c>
      <c r="H29" s="169">
        <v>180336</v>
      </c>
      <c r="I29" s="192">
        <v>1</v>
      </c>
      <c r="J29" s="169">
        <f>+H29*I29</f>
        <v>180336</v>
      </c>
      <c r="K29" s="160" t="s">
        <v>710</v>
      </c>
      <c r="L29" s="210"/>
    </row>
    <row r="30" spans="1:12" s="188" customFormat="1" ht="177.75" customHeight="1">
      <c r="A30" s="208" t="s">
        <v>1004</v>
      </c>
      <c r="B30" s="209" t="s">
        <v>1120</v>
      </c>
      <c r="C30" s="161" t="s">
        <v>961</v>
      </c>
      <c r="D30" s="192">
        <v>754263</v>
      </c>
      <c r="E30" s="161" t="s">
        <v>1173</v>
      </c>
      <c r="F30" s="161" t="s">
        <v>330</v>
      </c>
      <c r="G30" s="165" t="s">
        <v>1174</v>
      </c>
      <c r="H30" s="169">
        <v>180336</v>
      </c>
      <c r="I30" s="192">
        <v>1</v>
      </c>
      <c r="J30" s="169">
        <f t="shared" ref="J30:J41" si="3">+H30*I30</f>
        <v>180336</v>
      </c>
      <c r="K30" s="160" t="s">
        <v>710</v>
      </c>
      <c r="L30" s="210"/>
    </row>
    <row r="31" spans="1:12" s="188" customFormat="1" ht="177.75" customHeight="1">
      <c r="A31" s="208" t="s">
        <v>1004</v>
      </c>
      <c r="B31" s="209" t="s">
        <v>1120</v>
      </c>
      <c r="C31" s="161" t="s">
        <v>961</v>
      </c>
      <c r="D31" s="192">
        <v>743214</v>
      </c>
      <c r="E31" s="161" t="s">
        <v>1175</v>
      </c>
      <c r="F31" s="161" t="s">
        <v>250</v>
      </c>
      <c r="G31" s="165" t="s">
        <v>1176</v>
      </c>
      <c r="H31" s="169">
        <v>90168</v>
      </c>
      <c r="I31" s="192">
        <v>1</v>
      </c>
      <c r="J31" s="169">
        <f t="shared" si="3"/>
        <v>90168</v>
      </c>
      <c r="K31" s="160" t="s">
        <v>710</v>
      </c>
      <c r="L31" s="210"/>
    </row>
    <row r="32" spans="1:12" s="188" customFormat="1" ht="80.25" customHeight="1">
      <c r="A32" s="208" t="s">
        <v>1004</v>
      </c>
      <c r="B32" s="209" t="s">
        <v>1120</v>
      </c>
      <c r="C32" s="161" t="s">
        <v>961</v>
      </c>
      <c r="D32" s="192">
        <v>457632</v>
      </c>
      <c r="E32" s="161" t="s">
        <v>1177</v>
      </c>
      <c r="F32" s="161" t="s">
        <v>359</v>
      </c>
      <c r="G32" s="165" t="s">
        <v>1178</v>
      </c>
      <c r="H32" s="169">
        <v>60112</v>
      </c>
      <c r="I32" s="192">
        <v>1</v>
      </c>
      <c r="J32" s="169">
        <f t="shared" si="3"/>
        <v>60112</v>
      </c>
      <c r="K32" s="160" t="s">
        <v>710</v>
      </c>
      <c r="L32" s="210"/>
    </row>
    <row r="33" spans="1:12" s="188" customFormat="1" ht="177.75" customHeight="1">
      <c r="A33" s="208" t="s">
        <v>1004</v>
      </c>
      <c r="B33" s="209" t="s">
        <v>1120</v>
      </c>
      <c r="C33" s="161" t="s">
        <v>961</v>
      </c>
      <c r="D33" s="192">
        <v>656413</v>
      </c>
      <c r="E33" s="161" t="s">
        <v>1179</v>
      </c>
      <c r="F33" s="161" t="s">
        <v>355</v>
      </c>
      <c r="G33" s="165" t="s">
        <v>1180</v>
      </c>
      <c r="H33" s="169">
        <v>75140</v>
      </c>
      <c r="I33" s="192">
        <v>1</v>
      </c>
      <c r="J33" s="169">
        <f t="shared" si="3"/>
        <v>75140</v>
      </c>
      <c r="K33" s="160" t="s">
        <v>710</v>
      </c>
      <c r="L33" s="210"/>
    </row>
    <row r="34" spans="1:12" s="188" customFormat="1" ht="177.75" customHeight="1">
      <c r="A34" s="208" t="s">
        <v>1004</v>
      </c>
      <c r="B34" s="209" t="s">
        <v>1120</v>
      </c>
      <c r="C34" s="161" t="s">
        <v>961</v>
      </c>
      <c r="D34" s="192">
        <v>439716</v>
      </c>
      <c r="E34" s="161" t="s">
        <v>1181</v>
      </c>
      <c r="F34" s="161" t="s">
        <v>355</v>
      </c>
      <c r="G34" s="165" t="s">
        <v>1182</v>
      </c>
      <c r="H34" s="169">
        <v>75140</v>
      </c>
      <c r="I34" s="192">
        <v>1</v>
      </c>
      <c r="J34" s="169">
        <f t="shared" si="3"/>
        <v>75140</v>
      </c>
      <c r="K34" s="160" t="s">
        <v>710</v>
      </c>
      <c r="L34" s="210"/>
    </row>
    <row r="35" spans="1:12" s="188" customFormat="1" ht="177.75" customHeight="1">
      <c r="A35" s="208" t="s">
        <v>1004</v>
      </c>
      <c r="B35" s="209" t="s">
        <v>1120</v>
      </c>
      <c r="C35" s="161" t="s">
        <v>961</v>
      </c>
      <c r="D35" s="192">
        <v>464175</v>
      </c>
      <c r="E35" s="161" t="s">
        <v>1183</v>
      </c>
      <c r="F35" s="161" t="s">
        <v>252</v>
      </c>
      <c r="G35" s="165" t="s">
        <v>1184</v>
      </c>
      <c r="H35" s="169">
        <v>90168</v>
      </c>
      <c r="I35" s="192">
        <v>1</v>
      </c>
      <c r="J35" s="169">
        <f t="shared" si="3"/>
        <v>90168</v>
      </c>
      <c r="K35" s="160" t="s">
        <v>710</v>
      </c>
      <c r="L35" s="210"/>
    </row>
    <row r="36" spans="1:12" s="188" customFormat="1" ht="177.75" customHeight="1">
      <c r="A36" s="208" t="s">
        <v>1004</v>
      </c>
      <c r="B36" s="209" t="s">
        <v>1120</v>
      </c>
      <c r="C36" s="161" t="s">
        <v>961</v>
      </c>
      <c r="D36" s="192">
        <v>764955</v>
      </c>
      <c r="E36" s="161" t="s">
        <v>1185</v>
      </c>
      <c r="F36" s="161" t="s">
        <v>1186</v>
      </c>
      <c r="G36" s="165" t="s">
        <v>1187</v>
      </c>
      <c r="H36" s="169">
        <v>120224</v>
      </c>
      <c r="I36" s="192">
        <v>1</v>
      </c>
      <c r="J36" s="169">
        <f t="shared" si="3"/>
        <v>120224</v>
      </c>
      <c r="K36" s="160" t="s">
        <v>710</v>
      </c>
      <c r="L36" s="210"/>
    </row>
    <row r="37" spans="1:12" s="188" customFormat="1" ht="177.75" customHeight="1">
      <c r="A37" s="208" t="s">
        <v>1004</v>
      </c>
      <c r="B37" s="209" t="s">
        <v>1120</v>
      </c>
      <c r="C37" s="161" t="s">
        <v>961</v>
      </c>
      <c r="D37" s="192">
        <v>606222</v>
      </c>
      <c r="E37" s="161" t="s">
        <v>1188</v>
      </c>
      <c r="F37" s="161" t="s">
        <v>351</v>
      </c>
      <c r="G37" s="165" t="s">
        <v>1189</v>
      </c>
      <c r="H37" s="169">
        <v>75140</v>
      </c>
      <c r="I37" s="192">
        <v>1</v>
      </c>
      <c r="J37" s="169">
        <f t="shared" si="3"/>
        <v>75140</v>
      </c>
      <c r="K37" s="160" t="s">
        <v>710</v>
      </c>
      <c r="L37" s="210"/>
    </row>
    <row r="38" spans="1:12" s="188" customFormat="1" ht="177.75" customHeight="1">
      <c r="A38" s="208" t="s">
        <v>1004</v>
      </c>
      <c r="B38" s="209" t="s">
        <v>1120</v>
      </c>
      <c r="C38" s="161" t="s">
        <v>961</v>
      </c>
      <c r="D38" s="192">
        <v>309775</v>
      </c>
      <c r="E38" s="161" t="s">
        <v>1190</v>
      </c>
      <c r="F38" s="161" t="s">
        <v>254</v>
      </c>
      <c r="G38" s="165" t="s">
        <v>1191</v>
      </c>
      <c r="H38" s="169">
        <v>120224</v>
      </c>
      <c r="I38" s="192">
        <v>1</v>
      </c>
      <c r="J38" s="169">
        <f t="shared" si="3"/>
        <v>120224</v>
      </c>
      <c r="K38" s="160" t="s">
        <v>710</v>
      </c>
      <c r="L38" s="210"/>
    </row>
    <row r="39" spans="1:12" s="188" customFormat="1" ht="177.75" customHeight="1">
      <c r="A39" s="208" t="s">
        <v>1004</v>
      </c>
      <c r="B39" s="209" t="s">
        <v>1120</v>
      </c>
      <c r="C39" s="161" t="s">
        <v>961</v>
      </c>
      <c r="D39" s="192">
        <v>310646</v>
      </c>
      <c r="E39" s="161" t="s">
        <v>1192</v>
      </c>
      <c r="F39" s="161" t="s">
        <v>254</v>
      </c>
      <c r="G39" s="165" t="s">
        <v>1193</v>
      </c>
      <c r="H39" s="169">
        <v>120224</v>
      </c>
      <c r="I39" s="192">
        <v>1</v>
      </c>
      <c r="J39" s="169">
        <f t="shared" si="3"/>
        <v>120224</v>
      </c>
      <c r="K39" s="160" t="s">
        <v>710</v>
      </c>
      <c r="L39" s="210"/>
    </row>
    <row r="40" spans="1:12" s="188" customFormat="1" ht="177.75" customHeight="1">
      <c r="A40" s="208" t="s">
        <v>1004</v>
      </c>
      <c r="B40" s="209" t="s">
        <v>1120</v>
      </c>
      <c r="C40" s="161" t="s">
        <v>961</v>
      </c>
      <c r="D40" s="192">
        <v>301357</v>
      </c>
      <c r="E40" s="161" t="s">
        <v>1194</v>
      </c>
      <c r="F40" s="161" t="s">
        <v>255</v>
      </c>
      <c r="G40" s="165" t="s">
        <v>1195</v>
      </c>
      <c r="H40" s="169">
        <v>90168</v>
      </c>
      <c r="I40" s="192">
        <v>1</v>
      </c>
      <c r="J40" s="169">
        <f t="shared" si="3"/>
        <v>90168</v>
      </c>
      <c r="K40" s="160" t="s">
        <v>710</v>
      </c>
      <c r="L40" s="210"/>
    </row>
    <row r="41" spans="1:12" s="188" customFormat="1" ht="177.75" customHeight="1">
      <c r="A41" s="208" t="s">
        <v>1004</v>
      </c>
      <c r="B41" s="209" t="s">
        <v>1120</v>
      </c>
      <c r="C41" s="161" t="s">
        <v>961</v>
      </c>
      <c r="D41" s="192">
        <v>305481</v>
      </c>
      <c r="E41" s="161" t="s">
        <v>1196</v>
      </c>
      <c r="F41" s="161" t="s">
        <v>256</v>
      </c>
      <c r="G41" s="165" t="s">
        <v>1197</v>
      </c>
      <c r="H41" s="169">
        <v>90168</v>
      </c>
      <c r="I41" s="192">
        <v>1</v>
      </c>
      <c r="J41" s="169">
        <f t="shared" si="3"/>
        <v>90168</v>
      </c>
      <c r="K41" s="160" t="s">
        <v>710</v>
      </c>
      <c r="L41" s="210"/>
    </row>
    <row r="42" spans="1:12" s="188" customFormat="1" ht="124.5" customHeight="1">
      <c r="A42" s="146" t="s">
        <v>1198</v>
      </c>
      <c r="B42" s="145" t="s">
        <v>1120</v>
      </c>
      <c r="C42" s="145" t="s">
        <v>961</v>
      </c>
      <c r="D42" s="145">
        <v>712054</v>
      </c>
      <c r="E42" s="145" t="s">
        <v>1199</v>
      </c>
      <c r="F42" s="211" t="s">
        <v>285</v>
      </c>
      <c r="G42" s="146" t="s">
        <v>1200</v>
      </c>
      <c r="H42" s="212">
        <v>416160</v>
      </c>
      <c r="I42" s="145">
        <v>1</v>
      </c>
      <c r="J42" s="212">
        <v>416160</v>
      </c>
      <c r="K42" s="145" t="s">
        <v>1201</v>
      </c>
    </row>
    <row r="43" spans="1:12" s="188" customFormat="1" ht="409.5">
      <c r="A43" s="146" t="s">
        <v>1198</v>
      </c>
      <c r="B43" s="145" t="s">
        <v>1120</v>
      </c>
      <c r="C43" s="145" t="s">
        <v>961</v>
      </c>
      <c r="D43" s="145">
        <v>332041</v>
      </c>
      <c r="E43" s="145" t="s">
        <v>1202</v>
      </c>
      <c r="F43" s="211" t="s">
        <v>285</v>
      </c>
      <c r="G43" s="146" t="s">
        <v>1203</v>
      </c>
      <c r="H43" s="212">
        <v>416160</v>
      </c>
      <c r="I43" s="145">
        <v>1</v>
      </c>
      <c r="J43" s="212">
        <v>416160</v>
      </c>
      <c r="K43" s="145" t="s">
        <v>1201</v>
      </c>
    </row>
    <row r="44" spans="1:12" s="188" customFormat="1" ht="112.5">
      <c r="A44" s="146" t="s">
        <v>1198</v>
      </c>
      <c r="B44" s="145" t="s">
        <v>1120</v>
      </c>
      <c r="C44" s="145" t="s">
        <v>961</v>
      </c>
      <c r="D44" s="145">
        <v>793860</v>
      </c>
      <c r="E44" s="145" t="s">
        <v>1204</v>
      </c>
      <c r="F44" s="211" t="s">
        <v>285</v>
      </c>
      <c r="G44" s="146" t="s">
        <v>1205</v>
      </c>
      <c r="H44" s="212">
        <v>416160</v>
      </c>
      <c r="I44" s="145">
        <v>1</v>
      </c>
      <c r="J44" s="212">
        <v>416160</v>
      </c>
      <c r="K44" s="145" t="s">
        <v>1201</v>
      </c>
    </row>
    <row r="45" spans="1:12" s="218" customFormat="1" ht="112.9" customHeight="1">
      <c r="A45" s="171" t="s">
        <v>1206</v>
      </c>
      <c r="B45" s="201">
        <v>45748</v>
      </c>
      <c r="C45" s="171" t="s">
        <v>961</v>
      </c>
      <c r="D45" s="213">
        <v>326449</v>
      </c>
      <c r="E45" s="213" t="s">
        <v>1207</v>
      </c>
      <c r="F45" s="214" t="s">
        <v>412</v>
      </c>
      <c r="G45" s="214" t="s">
        <v>1208</v>
      </c>
      <c r="H45" s="215">
        <v>49132</v>
      </c>
      <c r="I45" s="216">
        <v>1</v>
      </c>
      <c r="J45" s="215">
        <f t="shared" ref="J45:J59" si="4">H45*I45</f>
        <v>49132</v>
      </c>
      <c r="K45" s="208" t="s">
        <v>1209</v>
      </c>
      <c r="L45" s="217"/>
    </row>
    <row r="46" spans="1:12" s="218" customFormat="1" ht="84.75" customHeight="1">
      <c r="A46" s="171" t="s">
        <v>1206</v>
      </c>
      <c r="B46" s="201" t="s">
        <v>1210</v>
      </c>
      <c r="C46" s="171" t="s">
        <v>961</v>
      </c>
      <c r="D46" s="213">
        <v>424633</v>
      </c>
      <c r="E46" s="213" t="s">
        <v>1211</v>
      </c>
      <c r="F46" s="211" t="s">
        <v>426</v>
      </c>
      <c r="G46" s="214" t="s">
        <v>1212</v>
      </c>
      <c r="H46" s="215">
        <v>29479</v>
      </c>
      <c r="I46" s="216">
        <v>1</v>
      </c>
      <c r="J46" s="215">
        <f t="shared" si="4"/>
        <v>29479</v>
      </c>
      <c r="K46" s="208" t="s">
        <v>1209</v>
      </c>
      <c r="L46" s="217"/>
    </row>
    <row r="47" spans="1:12" s="220" customFormat="1" ht="177.75" customHeight="1">
      <c r="A47" s="171" t="s">
        <v>1206</v>
      </c>
      <c r="B47" s="201">
        <v>45748</v>
      </c>
      <c r="C47" s="171" t="s">
        <v>961</v>
      </c>
      <c r="D47" s="213">
        <v>439464</v>
      </c>
      <c r="E47" s="213" t="s">
        <v>1213</v>
      </c>
      <c r="F47" s="211" t="s">
        <v>426</v>
      </c>
      <c r="G47" s="214" t="s">
        <v>1214</v>
      </c>
      <c r="H47" s="215">
        <v>29479</v>
      </c>
      <c r="I47" s="216">
        <v>1</v>
      </c>
      <c r="J47" s="215">
        <f t="shared" si="4"/>
        <v>29479</v>
      </c>
      <c r="K47" s="208" t="s">
        <v>1209</v>
      </c>
      <c r="L47" s="219"/>
    </row>
    <row r="48" spans="1:12" s="220" customFormat="1" ht="177.75" customHeight="1">
      <c r="A48" s="171" t="s">
        <v>1206</v>
      </c>
      <c r="B48" s="201">
        <v>45748</v>
      </c>
      <c r="C48" s="171" t="s">
        <v>969</v>
      </c>
      <c r="D48" s="213">
        <v>326095</v>
      </c>
      <c r="E48" s="213" t="s">
        <v>1215</v>
      </c>
      <c r="F48" s="211" t="s">
        <v>412</v>
      </c>
      <c r="G48" s="214" t="s">
        <v>1216</v>
      </c>
      <c r="H48" s="215">
        <v>49132</v>
      </c>
      <c r="I48" s="216">
        <v>1</v>
      </c>
      <c r="J48" s="215">
        <f t="shared" si="4"/>
        <v>49132</v>
      </c>
      <c r="K48" s="208" t="s">
        <v>1209</v>
      </c>
      <c r="L48" s="219"/>
    </row>
    <row r="49" spans="1:12" s="220" customFormat="1" ht="102.75" customHeight="1">
      <c r="A49" s="171" t="s">
        <v>1206</v>
      </c>
      <c r="B49" s="201" t="s">
        <v>1210</v>
      </c>
      <c r="C49" s="171" t="s">
        <v>969</v>
      </c>
      <c r="D49" s="213">
        <v>326094</v>
      </c>
      <c r="E49" s="213" t="s">
        <v>1217</v>
      </c>
      <c r="F49" s="211" t="s">
        <v>412</v>
      </c>
      <c r="G49" s="214" t="s">
        <v>1218</v>
      </c>
      <c r="H49" s="215">
        <v>49132</v>
      </c>
      <c r="I49" s="216">
        <v>1</v>
      </c>
      <c r="J49" s="215">
        <f t="shared" si="4"/>
        <v>49132</v>
      </c>
      <c r="K49" s="208" t="s">
        <v>1209</v>
      </c>
      <c r="L49" s="219"/>
    </row>
    <row r="50" spans="1:12" s="188" customFormat="1" ht="45">
      <c r="A50" s="171" t="s">
        <v>1119</v>
      </c>
      <c r="B50" s="176" t="s">
        <v>1120</v>
      </c>
      <c r="C50" s="221" t="s">
        <v>941</v>
      </c>
      <c r="D50" s="222">
        <v>352758</v>
      </c>
      <c r="E50" s="222" t="s">
        <v>1219</v>
      </c>
      <c r="F50" s="222" t="s">
        <v>285</v>
      </c>
      <c r="G50" s="223" t="s">
        <v>1220</v>
      </c>
      <c r="H50" s="224">
        <v>416160</v>
      </c>
      <c r="I50" s="145">
        <v>1</v>
      </c>
      <c r="J50" s="169">
        <f t="shared" si="4"/>
        <v>416160</v>
      </c>
      <c r="K50" s="146" t="s">
        <v>522</v>
      </c>
    </row>
    <row r="51" spans="1:12" s="188" customFormat="1" ht="56.25">
      <c r="A51" s="171" t="s">
        <v>1004</v>
      </c>
      <c r="B51" s="225" t="s">
        <v>1005</v>
      </c>
      <c r="C51" s="140" t="s">
        <v>969</v>
      </c>
      <c r="D51" s="145">
        <v>303826</v>
      </c>
      <c r="E51" s="140" t="s">
        <v>1221</v>
      </c>
      <c r="F51" s="140" t="s">
        <v>355</v>
      </c>
      <c r="G51" s="167" t="s">
        <v>1222</v>
      </c>
      <c r="H51" s="169">
        <v>75140</v>
      </c>
      <c r="I51" s="192">
        <v>1</v>
      </c>
      <c r="J51" s="169">
        <f t="shared" si="4"/>
        <v>75140</v>
      </c>
      <c r="K51" s="160" t="s">
        <v>680</v>
      </c>
      <c r="L51" s="226"/>
    </row>
    <row r="52" spans="1:12" s="188" customFormat="1" ht="45">
      <c r="A52" s="171" t="s">
        <v>1004</v>
      </c>
      <c r="B52" s="225" t="s">
        <v>1005</v>
      </c>
      <c r="C52" s="225" t="s">
        <v>969</v>
      </c>
      <c r="D52" s="145">
        <v>308022</v>
      </c>
      <c r="E52" s="140" t="s">
        <v>1223</v>
      </c>
      <c r="F52" s="140" t="s">
        <v>361</v>
      </c>
      <c r="G52" s="167" t="s">
        <v>1224</v>
      </c>
      <c r="H52" s="169">
        <v>60112</v>
      </c>
      <c r="I52" s="192">
        <v>1</v>
      </c>
      <c r="J52" s="169">
        <f t="shared" si="4"/>
        <v>60112</v>
      </c>
      <c r="K52" s="160" t="s">
        <v>680</v>
      </c>
      <c r="L52" s="226"/>
    </row>
    <row r="53" spans="1:12" s="188" customFormat="1" ht="67.5">
      <c r="A53" s="171" t="s">
        <v>1004</v>
      </c>
      <c r="B53" s="225" t="s">
        <v>1005</v>
      </c>
      <c r="C53" s="225" t="s">
        <v>969</v>
      </c>
      <c r="D53" s="145">
        <v>521869</v>
      </c>
      <c r="E53" s="140" t="s">
        <v>1006</v>
      </c>
      <c r="F53" s="140" t="s">
        <v>250</v>
      </c>
      <c r="G53" s="167" t="s">
        <v>1225</v>
      </c>
      <c r="H53" s="169">
        <v>90168</v>
      </c>
      <c r="I53" s="192">
        <v>1</v>
      </c>
      <c r="J53" s="169">
        <f t="shared" si="4"/>
        <v>90168</v>
      </c>
      <c r="K53" s="160" t="s">
        <v>680</v>
      </c>
      <c r="L53" s="226"/>
    </row>
    <row r="54" spans="1:12" s="188" customFormat="1" ht="67.5">
      <c r="A54" s="171" t="s">
        <v>1004</v>
      </c>
      <c r="B54" s="225" t="s">
        <v>1005</v>
      </c>
      <c r="C54" s="225" t="s">
        <v>969</v>
      </c>
      <c r="D54" s="145">
        <v>572948</v>
      </c>
      <c r="E54" s="140" t="s">
        <v>1226</v>
      </c>
      <c r="F54" s="140" t="s">
        <v>250</v>
      </c>
      <c r="G54" s="167" t="s">
        <v>1227</v>
      </c>
      <c r="H54" s="169">
        <v>90168</v>
      </c>
      <c r="I54" s="192">
        <v>1</v>
      </c>
      <c r="J54" s="169">
        <f t="shared" si="4"/>
        <v>90168</v>
      </c>
      <c r="K54" s="160" t="s">
        <v>680</v>
      </c>
      <c r="L54" s="226"/>
    </row>
    <row r="55" spans="1:12" s="188" customFormat="1" ht="45">
      <c r="A55" s="171" t="s">
        <v>1004</v>
      </c>
      <c r="B55" s="225" t="s">
        <v>1005</v>
      </c>
      <c r="C55" s="225" t="s">
        <v>969</v>
      </c>
      <c r="D55" s="145">
        <v>686015</v>
      </c>
      <c r="E55" s="140" t="s">
        <v>1228</v>
      </c>
      <c r="F55" s="140" t="s">
        <v>250</v>
      </c>
      <c r="G55" s="167" t="s">
        <v>1229</v>
      </c>
      <c r="H55" s="169">
        <v>90168</v>
      </c>
      <c r="I55" s="192">
        <v>1</v>
      </c>
      <c r="J55" s="169">
        <f t="shared" si="4"/>
        <v>90168</v>
      </c>
      <c r="K55" s="160" t="s">
        <v>680</v>
      </c>
      <c r="L55" s="226"/>
    </row>
    <row r="56" spans="1:12" s="188" customFormat="1" ht="45">
      <c r="A56" s="171" t="s">
        <v>1004</v>
      </c>
      <c r="B56" s="225" t="s">
        <v>1005</v>
      </c>
      <c r="C56" s="140" t="s">
        <v>969</v>
      </c>
      <c r="D56" s="145">
        <v>712138</v>
      </c>
      <c r="E56" s="140" t="s">
        <v>1230</v>
      </c>
      <c r="F56" s="140" t="s">
        <v>362</v>
      </c>
      <c r="G56" s="167" t="s">
        <v>1231</v>
      </c>
      <c r="H56" s="169">
        <v>90168</v>
      </c>
      <c r="I56" s="192">
        <v>1</v>
      </c>
      <c r="J56" s="169">
        <f t="shared" si="4"/>
        <v>90168</v>
      </c>
      <c r="K56" s="160" t="s">
        <v>680</v>
      </c>
      <c r="L56" s="226"/>
    </row>
    <row r="57" spans="1:12" s="188" customFormat="1" ht="45">
      <c r="A57" s="171" t="s">
        <v>1004</v>
      </c>
      <c r="B57" s="225" t="s">
        <v>1005</v>
      </c>
      <c r="C57" s="140" t="s">
        <v>969</v>
      </c>
      <c r="D57" s="145">
        <v>712138</v>
      </c>
      <c r="E57" s="140" t="s">
        <v>1232</v>
      </c>
      <c r="F57" s="140" t="s">
        <v>251</v>
      </c>
      <c r="G57" s="167" t="s">
        <v>1233</v>
      </c>
      <c r="H57" s="169">
        <v>90168</v>
      </c>
      <c r="I57" s="192">
        <v>1</v>
      </c>
      <c r="J57" s="169">
        <f t="shared" si="4"/>
        <v>90168</v>
      </c>
      <c r="K57" s="160" t="s">
        <v>680</v>
      </c>
      <c r="L57" s="226"/>
    </row>
    <row r="58" spans="1:12" s="188" customFormat="1" ht="45">
      <c r="A58" s="171" t="s">
        <v>1004</v>
      </c>
      <c r="B58" s="225" t="s">
        <v>1005</v>
      </c>
      <c r="C58" s="140" t="s">
        <v>969</v>
      </c>
      <c r="D58" s="145">
        <v>729368</v>
      </c>
      <c r="E58" s="140" t="s">
        <v>1234</v>
      </c>
      <c r="F58" s="140" t="s">
        <v>351</v>
      </c>
      <c r="G58" s="167" t="s">
        <v>1235</v>
      </c>
      <c r="H58" s="169">
        <v>75140</v>
      </c>
      <c r="I58" s="192">
        <v>1</v>
      </c>
      <c r="J58" s="169">
        <f t="shared" si="4"/>
        <v>75140</v>
      </c>
      <c r="K58" s="160" t="s">
        <v>680</v>
      </c>
      <c r="L58" s="226"/>
    </row>
    <row r="59" spans="1:12" s="188" customFormat="1" ht="67.5">
      <c r="A59" s="171" t="s">
        <v>1004</v>
      </c>
      <c r="B59" s="225" t="s">
        <v>1005</v>
      </c>
      <c r="C59" s="140" t="s">
        <v>969</v>
      </c>
      <c r="D59" s="145">
        <v>755586</v>
      </c>
      <c r="E59" s="140" t="s">
        <v>1236</v>
      </c>
      <c r="F59" s="140" t="s">
        <v>255</v>
      </c>
      <c r="G59" s="167" t="s">
        <v>1237</v>
      </c>
      <c r="H59" s="169">
        <v>90168</v>
      </c>
      <c r="I59" s="192">
        <v>1</v>
      </c>
      <c r="J59" s="169">
        <f t="shared" si="4"/>
        <v>90168</v>
      </c>
      <c r="K59" s="160" t="s">
        <v>680</v>
      </c>
      <c r="L59" s="226"/>
    </row>
    <row r="60" spans="1:12" s="188" customFormat="1" ht="67.5">
      <c r="A60" s="171" t="s">
        <v>1004</v>
      </c>
      <c r="B60" s="225" t="s">
        <v>1005</v>
      </c>
      <c r="C60" s="140" t="s">
        <v>969</v>
      </c>
      <c r="D60" s="145">
        <v>710020</v>
      </c>
      <c r="E60" s="140" t="s">
        <v>1238</v>
      </c>
      <c r="F60" s="140" t="s">
        <v>250</v>
      </c>
      <c r="G60" s="167" t="s">
        <v>1239</v>
      </c>
      <c r="H60" s="169">
        <v>90168</v>
      </c>
      <c r="I60" s="192">
        <v>1</v>
      </c>
      <c r="J60" s="169">
        <f>H60*I60</f>
        <v>90168</v>
      </c>
      <c r="K60" s="160" t="s">
        <v>680</v>
      </c>
      <c r="L60" s="226"/>
    </row>
    <row r="61" spans="1:12" s="210" customFormat="1" ht="90">
      <c r="A61" s="146" t="s">
        <v>1240</v>
      </c>
      <c r="B61" s="176">
        <v>45748</v>
      </c>
      <c r="C61" s="146" t="s">
        <v>938</v>
      </c>
      <c r="D61" s="146">
        <v>326359</v>
      </c>
      <c r="E61" s="146" t="s">
        <v>1241</v>
      </c>
      <c r="F61" s="227" t="s">
        <v>412</v>
      </c>
      <c r="G61" s="228" t="s">
        <v>1242</v>
      </c>
      <c r="H61" s="229">
        <v>49132</v>
      </c>
      <c r="I61" s="145">
        <v>1</v>
      </c>
      <c r="J61" s="164">
        <f>+H61*I61</f>
        <v>49132</v>
      </c>
      <c r="K61" s="160" t="s">
        <v>557</v>
      </c>
    </row>
    <row r="62" spans="1:12" s="210" customFormat="1" ht="90">
      <c r="A62" s="146" t="s">
        <v>1240</v>
      </c>
      <c r="B62" s="176">
        <v>45748</v>
      </c>
      <c r="C62" s="146" t="s">
        <v>938</v>
      </c>
      <c r="D62" s="146">
        <v>325704</v>
      </c>
      <c r="E62" s="146" t="s">
        <v>1243</v>
      </c>
      <c r="F62" s="227" t="s">
        <v>412</v>
      </c>
      <c r="G62" s="228" t="s">
        <v>1244</v>
      </c>
      <c r="H62" s="229">
        <v>49132</v>
      </c>
      <c r="I62" s="145">
        <v>1</v>
      </c>
      <c r="J62" s="164">
        <f>+H62*I62</f>
        <v>49132</v>
      </c>
      <c r="K62" s="160" t="s">
        <v>557</v>
      </c>
    </row>
    <row r="63" spans="1:12" s="210" customFormat="1" ht="90">
      <c r="A63" s="146" t="s">
        <v>1240</v>
      </c>
      <c r="B63" s="176">
        <v>45748</v>
      </c>
      <c r="C63" s="146" t="s">
        <v>938</v>
      </c>
      <c r="D63" s="146">
        <v>325482</v>
      </c>
      <c r="E63" s="146" t="s">
        <v>1245</v>
      </c>
      <c r="F63" s="227" t="s">
        <v>412</v>
      </c>
      <c r="G63" s="228" t="s">
        <v>1246</v>
      </c>
      <c r="H63" s="229">
        <v>49132</v>
      </c>
      <c r="I63" s="145">
        <v>1</v>
      </c>
      <c r="J63" s="164">
        <f>+H63*I63</f>
        <v>49132</v>
      </c>
      <c r="K63" s="160" t="s">
        <v>557</v>
      </c>
    </row>
    <row r="64" spans="1:12" s="210" customFormat="1" ht="90">
      <c r="A64" s="146" t="s">
        <v>1240</v>
      </c>
      <c r="B64" s="176">
        <v>45748</v>
      </c>
      <c r="C64" s="146" t="s">
        <v>941</v>
      </c>
      <c r="D64" s="145">
        <v>348770</v>
      </c>
      <c r="E64" s="146" t="s">
        <v>1247</v>
      </c>
      <c r="F64" s="227" t="s">
        <v>426</v>
      </c>
      <c r="G64" s="227" t="s">
        <v>1248</v>
      </c>
      <c r="H64" s="229">
        <v>29479</v>
      </c>
      <c r="I64" s="146">
        <v>1</v>
      </c>
      <c r="J64" s="230">
        <f>+I64*H64</f>
        <v>29479</v>
      </c>
      <c r="K64" s="160" t="s">
        <v>557</v>
      </c>
    </row>
    <row r="65" spans="1:11" s="210" customFormat="1" ht="112.5">
      <c r="A65" s="146" t="s">
        <v>1240</v>
      </c>
      <c r="B65" s="176">
        <v>45748</v>
      </c>
      <c r="C65" s="146" t="s">
        <v>941</v>
      </c>
      <c r="D65" s="145">
        <v>794359</v>
      </c>
      <c r="E65" s="146" t="s">
        <v>1249</v>
      </c>
      <c r="F65" s="227" t="s">
        <v>426</v>
      </c>
      <c r="G65" s="227" t="s">
        <v>1250</v>
      </c>
      <c r="H65" s="229">
        <v>29479</v>
      </c>
      <c r="I65" s="146">
        <v>1</v>
      </c>
      <c r="J65" s="230">
        <f>+I65*H65</f>
        <v>29479</v>
      </c>
      <c r="K65" s="160" t="s">
        <v>557</v>
      </c>
    </row>
    <row r="66" spans="1:11" s="210" customFormat="1" ht="90">
      <c r="A66" s="146" t="s">
        <v>1240</v>
      </c>
      <c r="B66" s="176">
        <v>45748</v>
      </c>
      <c r="C66" s="146" t="s">
        <v>941</v>
      </c>
      <c r="D66" s="145">
        <v>352561</v>
      </c>
      <c r="E66" s="146" t="s">
        <v>1251</v>
      </c>
      <c r="F66" s="227" t="s">
        <v>426</v>
      </c>
      <c r="G66" s="227" t="s">
        <v>1252</v>
      </c>
      <c r="H66" s="229">
        <v>29479</v>
      </c>
      <c r="I66" s="146">
        <v>1</v>
      </c>
      <c r="J66" s="230">
        <f>+I66*H66</f>
        <v>29479</v>
      </c>
      <c r="K66" s="160" t="s">
        <v>557</v>
      </c>
    </row>
    <row r="67" spans="1:11" s="210" customFormat="1" ht="112.5">
      <c r="A67" s="146" t="s">
        <v>1240</v>
      </c>
      <c r="B67" s="176">
        <v>45748</v>
      </c>
      <c r="C67" s="146" t="s">
        <v>938</v>
      </c>
      <c r="D67" s="145">
        <v>783920</v>
      </c>
      <c r="E67" s="146" t="s">
        <v>1253</v>
      </c>
      <c r="F67" s="227" t="s">
        <v>426</v>
      </c>
      <c r="G67" s="227" t="s">
        <v>1254</v>
      </c>
      <c r="H67" s="229">
        <v>29479</v>
      </c>
      <c r="I67" s="146">
        <v>1</v>
      </c>
      <c r="J67" s="230">
        <f>+I67*H67</f>
        <v>29479</v>
      </c>
      <c r="K67" s="160" t="s">
        <v>557</v>
      </c>
    </row>
    <row r="68" spans="1:11" ht="30.6" customHeight="1">
      <c r="A68" s="171"/>
      <c r="B68" s="176"/>
      <c r="C68" s="145"/>
      <c r="D68" s="145"/>
      <c r="E68" s="145"/>
      <c r="F68" s="146"/>
      <c r="G68" s="167"/>
      <c r="H68" s="169">
        <f>SUM(H4:H67)</f>
        <v>6573613</v>
      </c>
      <c r="I68" s="160" t="s">
        <v>978</v>
      </c>
      <c r="J68" s="169">
        <f>SUM(J4:J67)</f>
        <v>6573613</v>
      </c>
      <c r="K68" s="146"/>
    </row>
    <row r="69" spans="1:11" ht="35.450000000000003" customHeight="1">
      <c r="A69" s="231"/>
      <c r="B69" s="232"/>
      <c r="C69" s="153"/>
      <c r="D69" s="193"/>
      <c r="E69" s="153"/>
      <c r="F69" s="193"/>
      <c r="G69" s="233"/>
      <c r="H69" s="234" t="s">
        <v>1255</v>
      </c>
      <c r="I69" s="235" t="s">
        <v>1256</v>
      </c>
      <c r="J69" s="236">
        <f>SUM(J68)</f>
        <v>6573613</v>
      </c>
      <c r="K69" s="235">
        <f>(J69*K70)/J70</f>
        <v>2.5754059715795408</v>
      </c>
    </row>
    <row r="70" spans="1:11" ht="17.100000000000001" customHeight="1">
      <c r="A70" s="231"/>
      <c r="B70" s="232"/>
      <c r="C70" s="153"/>
      <c r="D70" s="193"/>
      <c r="E70" s="153"/>
      <c r="F70" s="193"/>
      <c r="G70" s="233"/>
      <c r="H70" s="234"/>
      <c r="I70" s="235" t="s">
        <v>981</v>
      </c>
      <c r="J70" s="237">
        <v>28077027</v>
      </c>
      <c r="K70" s="235">
        <v>11</v>
      </c>
    </row>
    <row r="71" spans="1:11" ht="20.45" customHeight="1">
      <c r="I71" s="138" t="s">
        <v>982</v>
      </c>
      <c r="J71" s="238">
        <f>J69/2</f>
        <v>3286806.5</v>
      </c>
    </row>
    <row r="72" spans="1:11" ht="20.45" customHeight="1">
      <c r="J72" s="238"/>
    </row>
    <row r="73" spans="1:11" ht="20.45" customHeight="1">
      <c r="A73" s="362" t="s">
        <v>1257</v>
      </c>
      <c r="B73" s="362"/>
      <c r="C73" s="362"/>
      <c r="D73" s="362"/>
      <c r="E73" s="362"/>
      <c r="F73" s="362"/>
      <c r="G73" s="362"/>
      <c r="H73" s="362"/>
      <c r="I73" s="362"/>
      <c r="J73" s="362"/>
      <c r="K73" s="362"/>
    </row>
    <row r="74" spans="1:11" ht="20.45" customHeight="1">
      <c r="A74" s="364" t="s">
        <v>1009</v>
      </c>
      <c r="B74" s="364"/>
      <c r="C74" s="364"/>
      <c r="D74" s="364"/>
      <c r="E74" s="364"/>
      <c r="F74" s="364"/>
      <c r="G74" s="364"/>
      <c r="H74" s="364"/>
      <c r="I74" s="364"/>
      <c r="J74" s="364"/>
      <c r="K74" s="364"/>
    </row>
    <row r="75" spans="1:11" ht="20.45" customHeight="1">
      <c r="A75" s="157" t="s">
        <v>1116</v>
      </c>
      <c r="B75" s="157" t="s">
        <v>985</v>
      </c>
      <c r="C75" s="158" t="s">
        <v>12</v>
      </c>
      <c r="D75" s="158" t="s">
        <v>987</v>
      </c>
      <c r="E75" s="158" t="s">
        <v>988</v>
      </c>
      <c r="F75" s="158" t="s">
        <v>1117</v>
      </c>
      <c r="G75" s="158" t="s">
        <v>1118</v>
      </c>
      <c r="H75" s="159" t="s">
        <v>991</v>
      </c>
      <c r="I75" s="159" t="s">
        <v>992</v>
      </c>
      <c r="J75" s="159" t="s">
        <v>993</v>
      </c>
      <c r="K75" s="158" t="s">
        <v>994</v>
      </c>
    </row>
    <row r="76" spans="1:11" s="198" customFormat="1" ht="108" customHeight="1">
      <c r="A76" s="160" t="s">
        <v>999</v>
      </c>
      <c r="B76" s="176">
        <v>45748</v>
      </c>
      <c r="C76" s="140" t="s">
        <v>1258</v>
      </c>
      <c r="D76" s="145">
        <v>776237</v>
      </c>
      <c r="E76" s="140" t="s">
        <v>1259</v>
      </c>
      <c r="F76" s="140" t="s">
        <v>1001</v>
      </c>
      <c r="G76" s="167" t="s">
        <v>1260</v>
      </c>
      <c r="H76" s="169">
        <v>38076</v>
      </c>
      <c r="I76" s="192">
        <v>1</v>
      </c>
      <c r="J76" s="169">
        <f>H76*I76</f>
        <v>38076</v>
      </c>
      <c r="K76" s="160" t="s">
        <v>1003</v>
      </c>
    </row>
    <row r="77" spans="1:11" s="188" customFormat="1" ht="205.5" customHeight="1">
      <c r="A77" s="171" t="s">
        <v>1008</v>
      </c>
      <c r="B77" s="176" t="s">
        <v>1009</v>
      </c>
      <c r="C77" s="140" t="s">
        <v>941</v>
      </c>
      <c r="D77" s="145">
        <v>407055</v>
      </c>
      <c r="E77" s="140" t="s">
        <v>1261</v>
      </c>
      <c r="F77" s="140" t="s">
        <v>334</v>
      </c>
      <c r="G77" s="177" t="s">
        <v>1262</v>
      </c>
      <c r="H77" s="239">
        <v>97136</v>
      </c>
      <c r="I77" s="145">
        <v>1</v>
      </c>
      <c r="J77" s="164">
        <f t="shared" ref="J77:J85" si="5">H77*I77</f>
        <v>97136</v>
      </c>
      <c r="K77" s="146" t="s">
        <v>634</v>
      </c>
    </row>
    <row r="78" spans="1:11" s="188" customFormat="1" ht="147" customHeight="1">
      <c r="A78" s="171" t="s">
        <v>1008</v>
      </c>
      <c r="B78" s="176" t="s">
        <v>1009</v>
      </c>
      <c r="C78" s="140" t="s">
        <v>941</v>
      </c>
      <c r="D78" s="145">
        <v>704395</v>
      </c>
      <c r="E78" s="140" t="s">
        <v>1263</v>
      </c>
      <c r="F78" s="140" t="s">
        <v>334</v>
      </c>
      <c r="G78" s="177" t="s">
        <v>1264</v>
      </c>
      <c r="H78" s="239">
        <v>97136</v>
      </c>
      <c r="I78" s="145">
        <v>1</v>
      </c>
      <c r="J78" s="164">
        <f t="shared" si="5"/>
        <v>97136</v>
      </c>
      <c r="K78" s="146" t="s">
        <v>634</v>
      </c>
    </row>
    <row r="79" spans="1:11" s="188" customFormat="1" ht="147" customHeight="1">
      <c r="A79" s="171" t="s">
        <v>1008</v>
      </c>
      <c r="B79" s="176" t="s">
        <v>1009</v>
      </c>
      <c r="C79" s="140" t="s">
        <v>941</v>
      </c>
      <c r="D79" s="145">
        <v>482737</v>
      </c>
      <c r="E79" s="140" t="s">
        <v>1265</v>
      </c>
      <c r="F79" s="140" t="s">
        <v>334</v>
      </c>
      <c r="G79" s="177" t="s">
        <v>1266</v>
      </c>
      <c r="H79" s="239">
        <v>156136</v>
      </c>
      <c r="I79" s="145">
        <v>1</v>
      </c>
      <c r="J79" s="164">
        <f t="shared" si="5"/>
        <v>156136</v>
      </c>
      <c r="K79" s="146" t="s">
        <v>634</v>
      </c>
    </row>
    <row r="80" spans="1:11" s="188" customFormat="1" ht="147" customHeight="1">
      <c r="A80" s="171" t="s">
        <v>1008</v>
      </c>
      <c r="B80" s="176" t="s">
        <v>1009</v>
      </c>
      <c r="C80" s="140" t="s">
        <v>941</v>
      </c>
      <c r="D80" s="145">
        <v>682621</v>
      </c>
      <c r="E80" s="140" t="s">
        <v>1267</v>
      </c>
      <c r="F80" s="140" t="s">
        <v>334</v>
      </c>
      <c r="G80" s="177" t="s">
        <v>1268</v>
      </c>
      <c r="H80" s="239">
        <v>392787.60869565222</v>
      </c>
      <c r="I80" s="145">
        <v>1</v>
      </c>
      <c r="J80" s="164">
        <f t="shared" si="5"/>
        <v>392787.60869565222</v>
      </c>
      <c r="K80" s="146" t="s">
        <v>634</v>
      </c>
    </row>
    <row r="81" spans="1:11" s="188" customFormat="1" ht="207.75" customHeight="1">
      <c r="A81" s="171" t="s">
        <v>1008</v>
      </c>
      <c r="B81" s="176" t="s">
        <v>1009</v>
      </c>
      <c r="C81" s="140" t="s">
        <v>941</v>
      </c>
      <c r="D81" s="145">
        <v>348920</v>
      </c>
      <c r="E81" s="140" t="s">
        <v>1269</v>
      </c>
      <c r="F81" s="140" t="s">
        <v>334</v>
      </c>
      <c r="G81" s="177" t="s">
        <v>1270</v>
      </c>
      <c r="H81" s="239">
        <v>392787.60869565222</v>
      </c>
      <c r="I81" s="145">
        <v>1</v>
      </c>
      <c r="J81" s="164">
        <f t="shared" si="5"/>
        <v>392787.60869565222</v>
      </c>
      <c r="K81" s="146" t="s">
        <v>634</v>
      </c>
    </row>
    <row r="82" spans="1:11" s="179" customFormat="1" ht="207.75" customHeight="1">
      <c r="A82" s="208" t="s">
        <v>1008</v>
      </c>
      <c r="B82" s="166" t="s">
        <v>1009</v>
      </c>
      <c r="C82" s="161" t="s">
        <v>941</v>
      </c>
      <c r="D82" s="192">
        <v>342133</v>
      </c>
      <c r="E82" s="161" t="s">
        <v>1271</v>
      </c>
      <c r="F82" s="161" t="s">
        <v>334</v>
      </c>
      <c r="G82" s="240" t="s">
        <v>1272</v>
      </c>
      <c r="H82" s="241">
        <v>392787.60869565222</v>
      </c>
      <c r="I82" s="192">
        <v>1</v>
      </c>
      <c r="J82" s="169">
        <f t="shared" si="5"/>
        <v>392787.60869565222</v>
      </c>
      <c r="K82" s="160" t="s">
        <v>634</v>
      </c>
    </row>
    <row r="83" spans="1:11" s="179" customFormat="1" ht="207.75" customHeight="1">
      <c r="A83" s="242" t="s">
        <v>1008</v>
      </c>
      <c r="B83" s="243" t="s">
        <v>1009</v>
      </c>
      <c r="C83" s="244" t="s">
        <v>941</v>
      </c>
      <c r="D83" s="245">
        <v>351790</v>
      </c>
      <c r="E83" s="244" t="s">
        <v>1273</v>
      </c>
      <c r="F83" s="244" t="s">
        <v>334</v>
      </c>
      <c r="G83" s="246" t="s">
        <v>1274</v>
      </c>
      <c r="H83" s="247">
        <v>392787.60869565222</v>
      </c>
      <c r="I83" s="245">
        <v>1</v>
      </c>
      <c r="J83" s="236">
        <f t="shared" si="5"/>
        <v>392787.60869565222</v>
      </c>
      <c r="K83" s="235" t="s">
        <v>634</v>
      </c>
    </row>
    <row r="84" spans="1:11" customFormat="1" ht="132" customHeight="1">
      <c r="A84" s="171" t="s">
        <v>1012</v>
      </c>
      <c r="B84" s="176">
        <v>45748</v>
      </c>
      <c r="C84" s="140" t="s">
        <v>1275</v>
      </c>
      <c r="D84" s="242">
        <v>767940</v>
      </c>
      <c r="E84" s="171" t="s">
        <v>1276</v>
      </c>
      <c r="F84" s="140" t="s">
        <v>383</v>
      </c>
      <c r="G84" s="167" t="s">
        <v>1277</v>
      </c>
      <c r="H84" s="180">
        <v>458659</v>
      </c>
      <c r="I84" s="145">
        <v>1</v>
      </c>
      <c r="J84" s="180">
        <f t="shared" si="5"/>
        <v>458659</v>
      </c>
      <c r="K84" s="146" t="s">
        <v>1015</v>
      </c>
    </row>
    <row r="85" spans="1:11" customFormat="1" ht="132" customHeight="1">
      <c r="A85" s="171" t="s">
        <v>1012</v>
      </c>
      <c r="B85" s="176">
        <v>45748</v>
      </c>
      <c r="C85" s="140" t="s">
        <v>1278</v>
      </c>
      <c r="D85" s="242">
        <v>412892</v>
      </c>
      <c r="E85" s="171" t="s">
        <v>1279</v>
      </c>
      <c r="F85" s="140" t="s">
        <v>383</v>
      </c>
      <c r="G85" s="167" t="s">
        <v>1280</v>
      </c>
      <c r="H85" s="180">
        <v>458659</v>
      </c>
      <c r="I85" s="145">
        <v>1</v>
      </c>
      <c r="J85" s="180">
        <f t="shared" si="5"/>
        <v>458659</v>
      </c>
      <c r="K85" s="146" t="s">
        <v>1015</v>
      </c>
    </row>
    <row r="86" spans="1:11" ht="20.45" customHeight="1">
      <c r="I86" s="145" t="s">
        <v>978</v>
      </c>
      <c r="J86" s="248">
        <f>SUM(J76:J85)</f>
        <v>2876952.4347826089</v>
      </c>
    </row>
    <row r="87" spans="1:11" ht="20.45" customHeight="1">
      <c r="I87" s="235" t="s">
        <v>1256</v>
      </c>
      <c r="J87" s="236">
        <f>J86</f>
        <v>2876952.4347826089</v>
      </c>
      <c r="K87" s="235">
        <f>(J87*K88)/J88</f>
        <v>1.1635370634470261</v>
      </c>
    </row>
    <row r="88" spans="1:11" ht="20.45" customHeight="1">
      <c r="I88" s="235" t="s">
        <v>981</v>
      </c>
      <c r="J88" s="237">
        <v>27198512</v>
      </c>
      <c r="K88" s="235">
        <v>11</v>
      </c>
    </row>
    <row r="89" spans="1:11" ht="20.45" customHeight="1">
      <c r="J89" s="238"/>
    </row>
    <row r="90" spans="1:11" ht="20.45" customHeight="1">
      <c r="I90" s="145" t="s">
        <v>1281</v>
      </c>
      <c r="J90" s="162">
        <v>3286807</v>
      </c>
    </row>
    <row r="91" spans="1:11" ht="20.45" customHeight="1">
      <c r="I91" s="145" t="s">
        <v>1282</v>
      </c>
      <c r="J91" s="195">
        <v>2876952</v>
      </c>
    </row>
    <row r="92" spans="1:11" ht="41.45" customHeight="1">
      <c r="I92" s="185" t="s">
        <v>1035</v>
      </c>
      <c r="J92" s="186">
        <f>J90+J91</f>
        <v>6163759</v>
      </c>
    </row>
    <row r="93" spans="1:11" ht="20.45" customHeight="1">
      <c r="I93" s="140" t="s">
        <v>981</v>
      </c>
      <c r="J93" s="249">
        <v>28077027</v>
      </c>
    </row>
    <row r="94" spans="1:11" ht="20.45" customHeight="1">
      <c r="I94" s="145" t="s">
        <v>1283</v>
      </c>
      <c r="J94" s="145">
        <v>11</v>
      </c>
    </row>
    <row r="95" spans="1:11">
      <c r="I95" s="145"/>
      <c r="J95" s="187">
        <f>+(J92*J94)/J93</f>
        <v>2.4148336289308694</v>
      </c>
    </row>
    <row r="98" spans="1:12" ht="30" customHeight="1">
      <c r="A98" s="362" t="s">
        <v>1115</v>
      </c>
      <c r="B98" s="362"/>
      <c r="C98" s="362"/>
      <c r="D98" s="362"/>
      <c r="E98" s="362"/>
      <c r="F98" s="362"/>
      <c r="G98" s="362"/>
      <c r="H98" s="362"/>
      <c r="I98" s="362"/>
      <c r="J98" s="362"/>
      <c r="K98" s="362"/>
    </row>
    <row r="99" spans="1:12" ht="30" customHeight="1">
      <c r="A99" s="365" t="s">
        <v>1284</v>
      </c>
      <c r="B99" s="366"/>
      <c r="C99" s="366"/>
      <c r="D99" s="366"/>
      <c r="E99" s="366"/>
      <c r="F99" s="366"/>
      <c r="G99" s="366"/>
      <c r="H99" s="366"/>
      <c r="I99" s="366"/>
      <c r="J99" s="366"/>
      <c r="K99" s="367"/>
    </row>
    <row r="100" spans="1:12" ht="33.6" customHeight="1">
      <c r="A100" s="157" t="s">
        <v>1116</v>
      </c>
      <c r="B100" s="157" t="s">
        <v>985</v>
      </c>
      <c r="C100" s="158" t="s">
        <v>12</v>
      </c>
      <c r="D100" s="158" t="s">
        <v>987</v>
      </c>
      <c r="E100" s="158" t="s">
        <v>988</v>
      </c>
      <c r="F100" s="158" t="s">
        <v>1117</v>
      </c>
      <c r="G100" s="158" t="s">
        <v>1118</v>
      </c>
      <c r="H100" s="159" t="s">
        <v>991</v>
      </c>
      <c r="I100" s="159" t="s">
        <v>992</v>
      </c>
      <c r="J100" s="159" t="s">
        <v>993</v>
      </c>
      <c r="K100" s="158" t="s">
        <v>994</v>
      </c>
    </row>
    <row r="101" spans="1:12" s="188" customFormat="1" ht="78.75">
      <c r="A101" s="171" t="s">
        <v>1285</v>
      </c>
      <c r="B101" s="176" t="s">
        <v>1040</v>
      </c>
      <c r="C101" s="140" t="s">
        <v>969</v>
      </c>
      <c r="D101" s="140">
        <v>429119</v>
      </c>
      <c r="E101" s="140" t="s">
        <v>1286</v>
      </c>
      <c r="F101" s="140" t="s">
        <v>272</v>
      </c>
      <c r="G101" s="250" t="s">
        <v>1287</v>
      </c>
      <c r="H101" s="169">
        <v>138720</v>
      </c>
      <c r="I101" s="192">
        <v>1</v>
      </c>
      <c r="J101" s="169">
        <f>H101*I101</f>
        <v>138720</v>
      </c>
      <c r="K101" s="160" t="s">
        <v>671</v>
      </c>
    </row>
    <row r="102" spans="1:12" s="198" customFormat="1" ht="132" customHeight="1">
      <c r="A102" s="171" t="s">
        <v>1012</v>
      </c>
      <c r="B102" s="176">
        <v>45778</v>
      </c>
      <c r="C102" s="140" t="s">
        <v>961</v>
      </c>
      <c r="D102" s="171">
        <v>786429</v>
      </c>
      <c r="E102" s="171" t="s">
        <v>1288</v>
      </c>
      <c r="F102" s="140" t="s">
        <v>272</v>
      </c>
      <c r="G102" s="167" t="s">
        <v>1289</v>
      </c>
      <c r="H102" s="180">
        <v>138720</v>
      </c>
      <c r="I102" s="145">
        <v>1</v>
      </c>
      <c r="J102" s="164">
        <v>138720</v>
      </c>
      <c r="K102" s="146" t="s">
        <v>1015</v>
      </c>
    </row>
    <row r="103" spans="1:12" s="198" customFormat="1" ht="132" customHeight="1">
      <c r="A103" s="171" t="s">
        <v>1012</v>
      </c>
      <c r="B103" s="176">
        <v>45778</v>
      </c>
      <c r="C103" s="140" t="s">
        <v>938</v>
      </c>
      <c r="D103" s="171">
        <v>337250</v>
      </c>
      <c r="E103" s="171" t="s">
        <v>1290</v>
      </c>
      <c r="F103" s="140" t="s">
        <v>272</v>
      </c>
      <c r="G103" s="167" t="s">
        <v>1291</v>
      </c>
      <c r="H103" s="180">
        <v>138720</v>
      </c>
      <c r="I103" s="145">
        <v>1</v>
      </c>
      <c r="J103" s="164">
        <v>138720</v>
      </c>
      <c r="K103" s="146" t="s">
        <v>1015</v>
      </c>
    </row>
    <row r="104" spans="1:12" s="198" customFormat="1" ht="132" customHeight="1">
      <c r="A104" s="171" t="s">
        <v>1012</v>
      </c>
      <c r="B104" s="176">
        <v>45778</v>
      </c>
      <c r="C104" s="140" t="s">
        <v>938</v>
      </c>
      <c r="D104" s="171">
        <v>823554</v>
      </c>
      <c r="E104" s="171" t="s">
        <v>1292</v>
      </c>
      <c r="F104" s="140" t="s">
        <v>282</v>
      </c>
      <c r="G104" s="167" t="s">
        <v>1293</v>
      </c>
      <c r="H104" s="180">
        <v>194208</v>
      </c>
      <c r="I104" s="145">
        <v>1</v>
      </c>
      <c r="J104" s="164">
        <v>194208</v>
      </c>
      <c r="K104" s="146" t="s">
        <v>1015</v>
      </c>
    </row>
    <row r="105" spans="1:12" s="198" customFormat="1" ht="132" customHeight="1">
      <c r="A105" s="171" t="s">
        <v>1012</v>
      </c>
      <c r="B105" s="176">
        <v>45778</v>
      </c>
      <c r="C105" s="167" t="s">
        <v>938</v>
      </c>
      <c r="D105" s="167">
        <v>547252</v>
      </c>
      <c r="E105" s="167" t="s">
        <v>1020</v>
      </c>
      <c r="F105" s="167" t="s">
        <v>282</v>
      </c>
      <c r="G105" s="167" t="s">
        <v>1021</v>
      </c>
      <c r="H105" s="180">
        <v>194208</v>
      </c>
      <c r="I105" s="145">
        <v>1</v>
      </c>
      <c r="J105" s="164">
        <f t="shared" ref="J105:J108" si="6">H105*I105</f>
        <v>194208</v>
      </c>
      <c r="K105" s="146" t="s">
        <v>1015</v>
      </c>
    </row>
    <row r="106" spans="1:12" s="188" customFormat="1" ht="153.6" customHeight="1">
      <c r="A106" s="160" t="s">
        <v>1130</v>
      </c>
      <c r="B106" s="166" t="s">
        <v>1040</v>
      </c>
      <c r="C106" s="160" t="s">
        <v>941</v>
      </c>
      <c r="D106" s="145">
        <v>441995</v>
      </c>
      <c r="E106" s="145" t="s">
        <v>1294</v>
      </c>
      <c r="F106" s="146" t="s">
        <v>295</v>
      </c>
      <c r="G106" s="199" t="s">
        <v>1295</v>
      </c>
      <c r="H106" s="251">
        <v>90169</v>
      </c>
      <c r="I106" s="146">
        <v>1</v>
      </c>
      <c r="J106" s="169">
        <f t="shared" si="6"/>
        <v>90169</v>
      </c>
      <c r="K106" s="146" t="s">
        <v>547</v>
      </c>
    </row>
    <row r="107" spans="1:12" s="188" customFormat="1" ht="135">
      <c r="A107" s="160" t="s">
        <v>1130</v>
      </c>
      <c r="B107" s="166" t="s">
        <v>1040</v>
      </c>
      <c r="C107" s="160" t="s">
        <v>941</v>
      </c>
      <c r="D107" s="145">
        <v>701515</v>
      </c>
      <c r="E107" s="145" t="s">
        <v>1296</v>
      </c>
      <c r="F107" s="146" t="s">
        <v>288</v>
      </c>
      <c r="G107" s="199" t="s">
        <v>1297</v>
      </c>
      <c r="H107" s="251">
        <v>58956</v>
      </c>
      <c r="I107" s="146">
        <v>1</v>
      </c>
      <c r="J107" s="169">
        <f t="shared" si="6"/>
        <v>58956</v>
      </c>
      <c r="K107" s="146" t="s">
        <v>547</v>
      </c>
    </row>
    <row r="108" spans="1:12" s="188" customFormat="1" ht="146.25">
      <c r="A108" s="160" t="s">
        <v>1130</v>
      </c>
      <c r="B108" s="166" t="s">
        <v>1040</v>
      </c>
      <c r="C108" s="160" t="s">
        <v>941</v>
      </c>
      <c r="D108" s="145">
        <v>833923</v>
      </c>
      <c r="E108" s="145" t="s">
        <v>1298</v>
      </c>
      <c r="F108" s="146" t="s">
        <v>286</v>
      </c>
      <c r="G108" s="199" t="s">
        <v>1299</v>
      </c>
      <c r="H108" s="251">
        <v>58956</v>
      </c>
      <c r="I108" s="146">
        <v>1</v>
      </c>
      <c r="J108" s="169">
        <f t="shared" si="6"/>
        <v>58956</v>
      </c>
      <c r="K108" s="146" t="s">
        <v>547</v>
      </c>
    </row>
    <row r="109" spans="1:12" s="188" customFormat="1" ht="56.25">
      <c r="A109" s="171" t="s">
        <v>1135</v>
      </c>
      <c r="B109" s="201">
        <v>45778</v>
      </c>
      <c r="C109" s="171" t="s">
        <v>1082</v>
      </c>
      <c r="D109" s="171">
        <v>750658</v>
      </c>
      <c r="E109" s="171" t="s">
        <v>1300</v>
      </c>
      <c r="F109" s="171" t="s">
        <v>1301</v>
      </c>
      <c r="G109" s="202" t="s">
        <v>1302</v>
      </c>
      <c r="H109" s="252">
        <v>90168</v>
      </c>
      <c r="I109" s="175">
        <v>1</v>
      </c>
      <c r="J109" s="143">
        <f t="shared" ref="J109:J110" si="7">+I109*H109</f>
        <v>90168</v>
      </c>
      <c r="K109" s="175" t="s">
        <v>600</v>
      </c>
    </row>
    <row r="110" spans="1:12" s="188" customFormat="1" ht="33.75">
      <c r="A110" s="171" t="s">
        <v>1135</v>
      </c>
      <c r="B110" s="201">
        <v>45778</v>
      </c>
      <c r="C110" s="171" t="s">
        <v>1082</v>
      </c>
      <c r="D110" s="171">
        <v>784244</v>
      </c>
      <c r="E110" s="171" t="s">
        <v>1303</v>
      </c>
      <c r="F110" s="171" t="s">
        <v>388</v>
      </c>
      <c r="G110" s="202" t="s">
        <v>1304</v>
      </c>
      <c r="H110" s="252">
        <v>149124</v>
      </c>
      <c r="I110" s="175">
        <v>2</v>
      </c>
      <c r="J110" s="143">
        <f t="shared" si="7"/>
        <v>298248</v>
      </c>
      <c r="K110" s="175" t="s">
        <v>600</v>
      </c>
    </row>
    <row r="111" spans="1:12" s="188" customFormat="1" ht="177.75" customHeight="1">
      <c r="A111" s="208" t="s">
        <v>1004</v>
      </c>
      <c r="B111" s="209" t="s">
        <v>1040</v>
      </c>
      <c r="C111" s="161" t="s">
        <v>961</v>
      </c>
      <c r="D111" s="192">
        <v>705509</v>
      </c>
      <c r="E111" s="161" t="s">
        <v>1305</v>
      </c>
      <c r="F111" s="161" t="s">
        <v>409</v>
      </c>
      <c r="G111" s="165" t="s">
        <v>1306</v>
      </c>
      <c r="H111" s="169">
        <v>90169</v>
      </c>
      <c r="I111" s="192">
        <v>1</v>
      </c>
      <c r="J111" s="169">
        <f t="shared" ref="J111:J125" si="8">+H111*I111</f>
        <v>90169</v>
      </c>
      <c r="K111" s="160" t="s">
        <v>710</v>
      </c>
      <c r="L111" s="210"/>
    </row>
    <row r="112" spans="1:12" s="188" customFormat="1" ht="177.75" customHeight="1">
      <c r="A112" s="208" t="s">
        <v>1004</v>
      </c>
      <c r="B112" s="209" t="s">
        <v>1040</v>
      </c>
      <c r="C112" s="161" t="s">
        <v>961</v>
      </c>
      <c r="D112" s="192">
        <v>439900</v>
      </c>
      <c r="E112" s="161" t="s">
        <v>1307</v>
      </c>
      <c r="F112" s="161" t="s">
        <v>343</v>
      </c>
      <c r="G112" s="165" t="s">
        <v>1308</v>
      </c>
      <c r="H112" s="169">
        <v>60112</v>
      </c>
      <c r="I112" s="192">
        <v>1</v>
      </c>
      <c r="J112" s="169">
        <f t="shared" si="8"/>
        <v>60112</v>
      </c>
      <c r="K112" s="160" t="s">
        <v>710</v>
      </c>
      <c r="L112" s="210"/>
    </row>
    <row r="113" spans="1:12" s="188" customFormat="1" ht="177.75" customHeight="1">
      <c r="A113" s="208" t="s">
        <v>1004</v>
      </c>
      <c r="B113" s="209" t="s">
        <v>1040</v>
      </c>
      <c r="C113" s="161" t="s">
        <v>961</v>
      </c>
      <c r="D113" s="192">
        <v>459596</v>
      </c>
      <c r="E113" s="161" t="s">
        <v>1309</v>
      </c>
      <c r="F113" s="161" t="s">
        <v>250</v>
      </c>
      <c r="G113" s="165" t="s">
        <v>1310</v>
      </c>
      <c r="H113" s="169">
        <v>90168</v>
      </c>
      <c r="I113" s="192">
        <v>1</v>
      </c>
      <c r="J113" s="169">
        <f t="shared" si="8"/>
        <v>90168</v>
      </c>
      <c r="K113" s="160" t="s">
        <v>710</v>
      </c>
      <c r="L113" s="210"/>
    </row>
    <row r="114" spans="1:12" s="188" customFormat="1" ht="177.75" customHeight="1">
      <c r="A114" s="208" t="s">
        <v>1004</v>
      </c>
      <c r="B114" s="209" t="s">
        <v>1040</v>
      </c>
      <c r="C114" s="161" t="s">
        <v>961</v>
      </c>
      <c r="D114" s="192">
        <v>593457</v>
      </c>
      <c r="E114" s="161" t="s">
        <v>1311</v>
      </c>
      <c r="F114" s="161" t="s">
        <v>250</v>
      </c>
      <c r="G114" s="165" t="s">
        <v>1312</v>
      </c>
      <c r="H114" s="169">
        <v>90168</v>
      </c>
      <c r="I114" s="192">
        <v>1</v>
      </c>
      <c r="J114" s="169">
        <f t="shared" si="8"/>
        <v>90168</v>
      </c>
      <c r="K114" s="160" t="s">
        <v>710</v>
      </c>
      <c r="L114" s="210"/>
    </row>
    <row r="115" spans="1:12" s="188" customFormat="1" ht="177.75" customHeight="1">
      <c r="A115" s="208" t="s">
        <v>1004</v>
      </c>
      <c r="B115" s="209" t="s">
        <v>1040</v>
      </c>
      <c r="C115" s="161" t="s">
        <v>961</v>
      </c>
      <c r="D115" s="192">
        <v>721416</v>
      </c>
      <c r="E115" s="161" t="s">
        <v>1313</v>
      </c>
      <c r="F115" s="161" t="s">
        <v>358</v>
      </c>
      <c r="G115" s="165" t="s">
        <v>1314</v>
      </c>
      <c r="H115" s="169">
        <v>90168</v>
      </c>
      <c r="I115" s="192">
        <v>1</v>
      </c>
      <c r="J115" s="169">
        <f t="shared" si="8"/>
        <v>90168</v>
      </c>
      <c r="K115" s="160" t="s">
        <v>710</v>
      </c>
      <c r="L115" s="210"/>
    </row>
    <row r="116" spans="1:12" s="188" customFormat="1" ht="177.75" customHeight="1">
      <c r="A116" s="208" t="s">
        <v>1004</v>
      </c>
      <c r="B116" s="209" t="s">
        <v>1040</v>
      </c>
      <c r="C116" s="161" t="s">
        <v>961</v>
      </c>
      <c r="D116" s="192">
        <v>833622</v>
      </c>
      <c r="E116" s="161" t="s">
        <v>1315</v>
      </c>
      <c r="F116" s="161" t="s">
        <v>355</v>
      </c>
      <c r="G116" s="165" t="s">
        <v>1316</v>
      </c>
      <c r="H116" s="169">
        <v>75140</v>
      </c>
      <c r="I116" s="192">
        <v>1</v>
      </c>
      <c r="J116" s="169">
        <f t="shared" si="8"/>
        <v>75140</v>
      </c>
      <c r="K116" s="160" t="s">
        <v>710</v>
      </c>
      <c r="L116" s="210"/>
    </row>
    <row r="117" spans="1:12" s="188" customFormat="1" ht="177.75" customHeight="1">
      <c r="A117" s="208" t="s">
        <v>1004</v>
      </c>
      <c r="B117" s="209" t="s">
        <v>1040</v>
      </c>
      <c r="C117" s="161" t="s">
        <v>961</v>
      </c>
      <c r="D117" s="192">
        <v>300322</v>
      </c>
      <c r="E117" s="161" t="s">
        <v>1317</v>
      </c>
      <c r="F117" s="161" t="s">
        <v>252</v>
      </c>
      <c r="G117" s="165" t="s">
        <v>1318</v>
      </c>
      <c r="H117" s="169">
        <v>90168</v>
      </c>
      <c r="I117" s="192">
        <v>1</v>
      </c>
      <c r="J117" s="169">
        <f t="shared" si="8"/>
        <v>90168</v>
      </c>
      <c r="K117" s="160" t="s">
        <v>710</v>
      </c>
      <c r="L117" s="210"/>
    </row>
    <row r="118" spans="1:12" s="188" customFormat="1" ht="177.75" customHeight="1">
      <c r="A118" s="208" t="s">
        <v>1004</v>
      </c>
      <c r="B118" s="209" t="s">
        <v>1040</v>
      </c>
      <c r="C118" s="161" t="s">
        <v>961</v>
      </c>
      <c r="D118" s="192">
        <v>483224</v>
      </c>
      <c r="E118" s="161" t="s">
        <v>1319</v>
      </c>
      <c r="F118" s="161" t="s">
        <v>252</v>
      </c>
      <c r="G118" s="165" t="s">
        <v>1320</v>
      </c>
      <c r="H118" s="169">
        <v>90168</v>
      </c>
      <c r="I118" s="192">
        <v>1</v>
      </c>
      <c r="J118" s="169">
        <f t="shared" si="8"/>
        <v>90168</v>
      </c>
      <c r="K118" s="160" t="s">
        <v>710</v>
      </c>
      <c r="L118" s="210"/>
    </row>
    <row r="119" spans="1:12" s="188" customFormat="1" ht="177.75" customHeight="1">
      <c r="A119" s="208" t="s">
        <v>1004</v>
      </c>
      <c r="B119" s="209" t="s">
        <v>1040</v>
      </c>
      <c r="C119" s="161" t="s">
        <v>961</v>
      </c>
      <c r="D119" s="192">
        <v>632986</v>
      </c>
      <c r="E119" s="161" t="s">
        <v>1321</v>
      </c>
      <c r="F119" s="161" t="s">
        <v>252</v>
      </c>
      <c r="G119" s="165" t="s">
        <v>1322</v>
      </c>
      <c r="H119" s="169">
        <v>90168</v>
      </c>
      <c r="I119" s="192">
        <v>1</v>
      </c>
      <c r="J119" s="169">
        <f t="shared" si="8"/>
        <v>90168</v>
      </c>
      <c r="K119" s="160" t="s">
        <v>710</v>
      </c>
      <c r="L119" s="210"/>
    </row>
    <row r="120" spans="1:12" s="188" customFormat="1" ht="177.75" customHeight="1">
      <c r="A120" s="208" t="s">
        <v>1004</v>
      </c>
      <c r="B120" s="209" t="s">
        <v>1040</v>
      </c>
      <c r="C120" s="161" t="s">
        <v>961</v>
      </c>
      <c r="D120" s="192">
        <v>528313</v>
      </c>
      <c r="E120" s="161" t="s">
        <v>1323</v>
      </c>
      <c r="F120" s="161" t="s">
        <v>356</v>
      </c>
      <c r="G120" s="165" t="s">
        <v>1324</v>
      </c>
      <c r="H120" s="169">
        <v>120224</v>
      </c>
      <c r="I120" s="192">
        <v>1</v>
      </c>
      <c r="J120" s="169">
        <f t="shared" si="8"/>
        <v>120224</v>
      </c>
      <c r="K120" s="160" t="s">
        <v>710</v>
      </c>
      <c r="L120" s="210"/>
    </row>
    <row r="121" spans="1:12" s="188" customFormat="1" ht="177.75" customHeight="1">
      <c r="A121" s="208" t="s">
        <v>1004</v>
      </c>
      <c r="B121" s="209" t="s">
        <v>1040</v>
      </c>
      <c r="C121" s="161" t="s">
        <v>961</v>
      </c>
      <c r="D121" s="192">
        <v>598332</v>
      </c>
      <c r="E121" s="161" t="s">
        <v>1325</v>
      </c>
      <c r="F121" s="161" t="s">
        <v>1186</v>
      </c>
      <c r="G121" s="165" t="s">
        <v>1326</v>
      </c>
      <c r="H121" s="169">
        <v>120224</v>
      </c>
      <c r="I121" s="192">
        <v>1</v>
      </c>
      <c r="J121" s="169">
        <f t="shared" si="8"/>
        <v>120224</v>
      </c>
      <c r="K121" s="160" t="s">
        <v>710</v>
      </c>
      <c r="L121" s="210"/>
    </row>
    <row r="122" spans="1:12" s="188" customFormat="1" ht="177.75" customHeight="1">
      <c r="A122" s="208" t="s">
        <v>1004</v>
      </c>
      <c r="B122" s="209" t="s">
        <v>1040</v>
      </c>
      <c r="C122" s="161" t="s">
        <v>961</v>
      </c>
      <c r="D122" s="192">
        <v>787133</v>
      </c>
      <c r="E122" s="161" t="s">
        <v>1327</v>
      </c>
      <c r="F122" s="161" t="s">
        <v>352</v>
      </c>
      <c r="G122" s="165" t="s">
        <v>1328</v>
      </c>
      <c r="H122" s="169">
        <v>120224</v>
      </c>
      <c r="I122" s="192">
        <v>1</v>
      </c>
      <c r="J122" s="169">
        <f t="shared" si="8"/>
        <v>120224</v>
      </c>
      <c r="K122" s="160" t="s">
        <v>710</v>
      </c>
      <c r="L122" s="210"/>
    </row>
    <row r="123" spans="1:12" s="188" customFormat="1" ht="177.75" customHeight="1">
      <c r="A123" s="208" t="s">
        <v>1004</v>
      </c>
      <c r="B123" s="209" t="s">
        <v>1040</v>
      </c>
      <c r="C123" s="161" t="s">
        <v>961</v>
      </c>
      <c r="D123" s="192">
        <v>833677</v>
      </c>
      <c r="E123" s="161" t="s">
        <v>1329</v>
      </c>
      <c r="F123" s="161" t="s">
        <v>353</v>
      </c>
      <c r="G123" s="165" t="s">
        <v>1330</v>
      </c>
      <c r="H123" s="169">
        <v>75140</v>
      </c>
      <c r="I123" s="192">
        <v>1</v>
      </c>
      <c r="J123" s="169">
        <f t="shared" si="8"/>
        <v>75140</v>
      </c>
      <c r="K123" s="160" t="s">
        <v>710</v>
      </c>
      <c r="L123" s="210"/>
    </row>
    <row r="124" spans="1:12" s="188" customFormat="1" ht="177.75" customHeight="1">
      <c r="A124" s="208" t="s">
        <v>1004</v>
      </c>
      <c r="B124" s="209" t="s">
        <v>1040</v>
      </c>
      <c r="C124" s="161" t="s">
        <v>961</v>
      </c>
      <c r="D124" s="192">
        <v>834630</v>
      </c>
      <c r="E124" s="161" t="s">
        <v>1331</v>
      </c>
      <c r="F124" s="161" t="s">
        <v>254</v>
      </c>
      <c r="G124" s="165" t="s">
        <v>1332</v>
      </c>
      <c r="H124" s="169">
        <v>120224</v>
      </c>
      <c r="I124" s="192">
        <v>1</v>
      </c>
      <c r="J124" s="169">
        <f t="shared" si="8"/>
        <v>120224</v>
      </c>
      <c r="K124" s="160" t="s">
        <v>710</v>
      </c>
      <c r="L124" s="210"/>
    </row>
    <row r="125" spans="1:12" s="188" customFormat="1" ht="177.75" customHeight="1">
      <c r="A125" s="208" t="s">
        <v>1004</v>
      </c>
      <c r="B125" s="209" t="s">
        <v>1040</v>
      </c>
      <c r="C125" s="161" t="s">
        <v>961</v>
      </c>
      <c r="D125" s="192">
        <v>622858</v>
      </c>
      <c r="E125" s="161" t="s">
        <v>1333</v>
      </c>
      <c r="F125" s="161" t="s">
        <v>256</v>
      </c>
      <c r="G125" s="165" t="s">
        <v>1334</v>
      </c>
      <c r="H125" s="169">
        <v>90168</v>
      </c>
      <c r="I125" s="192">
        <v>1</v>
      </c>
      <c r="J125" s="169">
        <f t="shared" si="8"/>
        <v>90168</v>
      </c>
      <c r="K125" s="160" t="s">
        <v>710</v>
      </c>
      <c r="L125" s="210"/>
    </row>
    <row r="126" spans="1:12" s="188" customFormat="1" ht="180">
      <c r="A126" s="146" t="s">
        <v>1198</v>
      </c>
      <c r="B126" s="145" t="s">
        <v>1040</v>
      </c>
      <c r="C126" s="145" t="s">
        <v>961</v>
      </c>
      <c r="D126" s="145">
        <v>810337</v>
      </c>
      <c r="E126" s="145" t="s">
        <v>1335</v>
      </c>
      <c r="F126" s="211" t="s">
        <v>285</v>
      </c>
      <c r="G126" s="146" t="s">
        <v>1336</v>
      </c>
      <c r="H126" s="212">
        <v>416160</v>
      </c>
      <c r="I126" s="221">
        <v>1</v>
      </c>
      <c r="J126" s="212">
        <v>416160</v>
      </c>
      <c r="K126" s="145" t="s">
        <v>1201</v>
      </c>
    </row>
    <row r="127" spans="1:12" s="220" customFormat="1" ht="78.75">
      <c r="A127" s="171" t="s">
        <v>1206</v>
      </c>
      <c r="B127" s="201">
        <v>45778</v>
      </c>
      <c r="C127" s="171" t="s">
        <v>969</v>
      </c>
      <c r="D127" s="253">
        <v>617997</v>
      </c>
      <c r="E127" s="253" t="s">
        <v>1337</v>
      </c>
      <c r="F127" s="254" t="s">
        <v>426</v>
      </c>
      <c r="G127" s="214" t="s">
        <v>1338</v>
      </c>
      <c r="H127" s="215">
        <v>29479</v>
      </c>
      <c r="I127" s="216">
        <v>1</v>
      </c>
      <c r="J127" s="215">
        <f>H127*I127</f>
        <v>29479</v>
      </c>
      <c r="K127" s="208" t="s">
        <v>1209</v>
      </c>
      <c r="L127" s="219"/>
    </row>
    <row r="128" spans="1:12" s="188" customFormat="1" ht="56.25">
      <c r="A128" s="171" t="s">
        <v>1119</v>
      </c>
      <c r="B128" s="176" t="s">
        <v>1040</v>
      </c>
      <c r="C128" s="221" t="s">
        <v>941</v>
      </c>
      <c r="D128" s="145">
        <v>586600</v>
      </c>
      <c r="E128" s="145" t="s">
        <v>1339</v>
      </c>
      <c r="F128" s="146" t="s">
        <v>295</v>
      </c>
      <c r="G128" s="223" t="s">
        <v>1340</v>
      </c>
      <c r="H128" s="255">
        <v>90169</v>
      </c>
      <c r="I128" s="145">
        <v>1</v>
      </c>
      <c r="J128" s="169">
        <f t="shared" ref="J128:J136" si="9">H128*I128</f>
        <v>90169</v>
      </c>
      <c r="K128" s="146" t="s">
        <v>522</v>
      </c>
    </row>
    <row r="129" spans="1:12" s="188" customFormat="1" ht="45">
      <c r="A129" s="171" t="s">
        <v>1119</v>
      </c>
      <c r="B129" s="176" t="s">
        <v>1040</v>
      </c>
      <c r="C129" s="221" t="s">
        <v>941</v>
      </c>
      <c r="D129" s="145">
        <v>348439</v>
      </c>
      <c r="E129" s="145" t="s">
        <v>1341</v>
      </c>
      <c r="F129" s="146" t="s">
        <v>287</v>
      </c>
      <c r="G129" s="223" t="s">
        <v>1342</v>
      </c>
      <c r="H129" s="255">
        <v>90169</v>
      </c>
      <c r="I129" s="145">
        <v>1</v>
      </c>
      <c r="J129" s="169">
        <f t="shared" si="9"/>
        <v>90169</v>
      </c>
      <c r="K129" s="146" t="s">
        <v>522</v>
      </c>
    </row>
    <row r="130" spans="1:12" s="188" customFormat="1" ht="45">
      <c r="A130" s="171" t="s">
        <v>1119</v>
      </c>
      <c r="B130" s="176" t="s">
        <v>1040</v>
      </c>
      <c r="C130" s="221" t="s">
        <v>941</v>
      </c>
      <c r="D130" s="145">
        <v>348439</v>
      </c>
      <c r="E130" s="145" t="s">
        <v>1343</v>
      </c>
      <c r="F130" s="146" t="s">
        <v>287</v>
      </c>
      <c r="G130" s="223" t="s">
        <v>1344</v>
      </c>
      <c r="H130" s="255">
        <v>90169</v>
      </c>
      <c r="I130" s="145">
        <v>1</v>
      </c>
      <c r="J130" s="169">
        <f t="shared" si="9"/>
        <v>90169</v>
      </c>
      <c r="K130" s="146" t="s">
        <v>522</v>
      </c>
    </row>
    <row r="131" spans="1:12" s="179" customFormat="1" ht="79.7" customHeight="1">
      <c r="A131" s="208" t="s">
        <v>1345</v>
      </c>
      <c r="B131" s="166">
        <v>45783</v>
      </c>
      <c r="C131" s="161" t="s">
        <v>938</v>
      </c>
      <c r="D131" s="192">
        <v>719244</v>
      </c>
      <c r="E131" s="161" t="s">
        <v>1346</v>
      </c>
      <c r="F131" s="161" t="s">
        <v>1347</v>
      </c>
      <c r="G131" s="165" t="s">
        <v>1348</v>
      </c>
      <c r="H131" s="169">
        <v>90168</v>
      </c>
      <c r="I131" s="192">
        <v>1</v>
      </c>
      <c r="J131" s="169">
        <f t="shared" si="9"/>
        <v>90168</v>
      </c>
      <c r="K131" s="160" t="s">
        <v>1349</v>
      </c>
    </row>
    <row r="132" spans="1:12" s="179" customFormat="1" ht="72.95" customHeight="1">
      <c r="A132" s="208" t="s">
        <v>1345</v>
      </c>
      <c r="B132" s="166">
        <v>45785</v>
      </c>
      <c r="C132" s="161" t="s">
        <v>938</v>
      </c>
      <c r="D132" s="192">
        <v>589265</v>
      </c>
      <c r="E132" s="161" t="s">
        <v>1350</v>
      </c>
      <c r="F132" s="161" t="s">
        <v>1351</v>
      </c>
      <c r="G132" s="165" t="s">
        <v>1352</v>
      </c>
      <c r="H132" s="169">
        <v>60112</v>
      </c>
      <c r="I132" s="192">
        <v>1</v>
      </c>
      <c r="J132" s="169">
        <f t="shared" si="9"/>
        <v>60112</v>
      </c>
      <c r="K132" s="160" t="s">
        <v>1349</v>
      </c>
    </row>
    <row r="133" spans="1:12" s="179" customFormat="1" ht="56.25">
      <c r="A133" s="208" t="s">
        <v>1345</v>
      </c>
      <c r="B133" s="166">
        <v>45783</v>
      </c>
      <c r="C133" s="161" t="s">
        <v>938</v>
      </c>
      <c r="D133" s="192">
        <v>613542</v>
      </c>
      <c r="E133" s="161" t="s">
        <v>1353</v>
      </c>
      <c r="F133" s="161" t="s">
        <v>1354</v>
      </c>
      <c r="G133" s="165" t="s">
        <v>1355</v>
      </c>
      <c r="H133" s="169">
        <v>90168</v>
      </c>
      <c r="I133" s="192">
        <v>1</v>
      </c>
      <c r="J133" s="169">
        <f t="shared" si="9"/>
        <v>90168</v>
      </c>
      <c r="K133" s="160" t="s">
        <v>1349</v>
      </c>
    </row>
    <row r="134" spans="1:12" s="179" customFormat="1" ht="56.25">
      <c r="A134" s="208" t="s">
        <v>1345</v>
      </c>
      <c r="B134" s="166">
        <v>45787</v>
      </c>
      <c r="C134" s="161" t="s">
        <v>938</v>
      </c>
      <c r="D134" s="192">
        <v>640171</v>
      </c>
      <c r="E134" s="161" t="s">
        <v>1356</v>
      </c>
      <c r="F134" s="161" t="s">
        <v>1354</v>
      </c>
      <c r="G134" s="165" t="s">
        <v>1357</v>
      </c>
      <c r="H134" s="169">
        <v>90168</v>
      </c>
      <c r="I134" s="192">
        <v>1</v>
      </c>
      <c r="J134" s="169">
        <f t="shared" si="9"/>
        <v>90168</v>
      </c>
      <c r="K134" s="160" t="s">
        <v>1349</v>
      </c>
    </row>
    <row r="135" spans="1:12" s="179" customFormat="1" ht="56.25">
      <c r="A135" s="208" t="s">
        <v>1345</v>
      </c>
      <c r="B135" s="166">
        <v>45790</v>
      </c>
      <c r="C135" s="161" t="s">
        <v>938</v>
      </c>
      <c r="D135" s="192">
        <v>515188</v>
      </c>
      <c r="E135" s="161" t="s">
        <v>1358</v>
      </c>
      <c r="F135" s="161" t="s">
        <v>1354</v>
      </c>
      <c r="G135" s="165" t="s">
        <v>1359</v>
      </c>
      <c r="H135" s="169">
        <v>90168</v>
      </c>
      <c r="I135" s="192">
        <v>1</v>
      </c>
      <c r="J135" s="169">
        <f t="shared" si="9"/>
        <v>90168</v>
      </c>
      <c r="K135" s="160" t="s">
        <v>1349</v>
      </c>
    </row>
    <row r="136" spans="1:12" s="179" customFormat="1" ht="56.25">
      <c r="A136" s="208" t="s">
        <v>1345</v>
      </c>
      <c r="B136" s="166">
        <v>45793</v>
      </c>
      <c r="C136" s="161" t="s">
        <v>938</v>
      </c>
      <c r="D136" s="192">
        <v>423388</v>
      </c>
      <c r="E136" s="161" t="s">
        <v>1360</v>
      </c>
      <c r="F136" s="161" t="s">
        <v>1354</v>
      </c>
      <c r="G136" s="165" t="s">
        <v>1361</v>
      </c>
      <c r="H136" s="169">
        <v>90168</v>
      </c>
      <c r="I136" s="192">
        <v>1</v>
      </c>
      <c r="J136" s="169">
        <f t="shared" si="9"/>
        <v>90168</v>
      </c>
      <c r="K136" s="160" t="s">
        <v>1349</v>
      </c>
    </row>
    <row r="137" spans="1:12" s="188" customFormat="1" ht="79.7" customHeight="1">
      <c r="A137" s="171" t="s">
        <v>1362</v>
      </c>
      <c r="B137" s="176" t="s">
        <v>1040</v>
      </c>
      <c r="C137" s="140" t="s">
        <v>941</v>
      </c>
      <c r="D137" s="145">
        <v>568456</v>
      </c>
      <c r="E137" s="140" t="s">
        <v>1363</v>
      </c>
      <c r="F137" s="140" t="s">
        <v>296</v>
      </c>
      <c r="G137" s="167" t="s">
        <v>1364</v>
      </c>
      <c r="H137" s="169">
        <v>90168</v>
      </c>
      <c r="I137" s="192">
        <v>1</v>
      </c>
      <c r="J137" s="169">
        <f>+I137*H137</f>
        <v>90168</v>
      </c>
      <c r="K137" s="160" t="s">
        <v>616</v>
      </c>
    </row>
    <row r="138" spans="1:12" s="188" customFormat="1" ht="101.25">
      <c r="A138" s="171" t="s">
        <v>1362</v>
      </c>
      <c r="B138" s="176" t="s">
        <v>1040</v>
      </c>
      <c r="C138" s="140" t="s">
        <v>941</v>
      </c>
      <c r="D138" s="145">
        <v>546882</v>
      </c>
      <c r="E138" s="140" t="s">
        <v>1365</v>
      </c>
      <c r="F138" s="140" t="s">
        <v>386</v>
      </c>
      <c r="G138" s="167" t="s">
        <v>1366</v>
      </c>
      <c r="H138" s="169">
        <v>39304</v>
      </c>
      <c r="I138" s="192">
        <v>1</v>
      </c>
      <c r="J138" s="169">
        <f>+I138*H138</f>
        <v>39304</v>
      </c>
      <c r="K138" s="160" t="s">
        <v>616</v>
      </c>
    </row>
    <row r="139" spans="1:12" s="188" customFormat="1" ht="56.25">
      <c r="A139" s="171" t="s">
        <v>1004</v>
      </c>
      <c r="B139" s="225" t="s">
        <v>1051</v>
      </c>
      <c r="C139" s="140" t="s">
        <v>941</v>
      </c>
      <c r="D139" s="145">
        <v>301888</v>
      </c>
      <c r="E139" s="140" t="s">
        <v>1367</v>
      </c>
      <c r="F139" s="140" t="s">
        <v>252</v>
      </c>
      <c r="G139" s="167" t="s">
        <v>1368</v>
      </c>
      <c r="H139" s="169">
        <v>90168</v>
      </c>
      <c r="I139" s="192">
        <v>1</v>
      </c>
      <c r="J139" s="169">
        <f t="shared" ref="J139:J150" si="10">H139*I139</f>
        <v>90168</v>
      </c>
      <c r="K139" s="160" t="s">
        <v>680</v>
      </c>
      <c r="L139" s="226"/>
    </row>
    <row r="140" spans="1:12" s="188" customFormat="1" ht="45">
      <c r="A140" s="171" t="s">
        <v>1004</v>
      </c>
      <c r="B140" s="225" t="s">
        <v>1051</v>
      </c>
      <c r="C140" s="140" t="s">
        <v>941</v>
      </c>
      <c r="D140" s="145">
        <v>414723</v>
      </c>
      <c r="E140" s="140" t="s">
        <v>1369</v>
      </c>
      <c r="F140" s="140" t="s">
        <v>348</v>
      </c>
      <c r="G140" s="167" t="s">
        <v>1370</v>
      </c>
      <c r="H140" s="169">
        <v>90168</v>
      </c>
      <c r="I140" s="192">
        <v>1</v>
      </c>
      <c r="J140" s="169">
        <f t="shared" si="10"/>
        <v>90168</v>
      </c>
      <c r="K140" s="160" t="s">
        <v>680</v>
      </c>
      <c r="L140" s="226"/>
    </row>
    <row r="141" spans="1:12" s="188" customFormat="1" ht="67.5">
      <c r="A141" s="171" t="s">
        <v>1004</v>
      </c>
      <c r="B141" s="225" t="s">
        <v>1051</v>
      </c>
      <c r="C141" s="140" t="s">
        <v>941</v>
      </c>
      <c r="D141" s="145">
        <v>454483</v>
      </c>
      <c r="E141" s="140" t="s">
        <v>1371</v>
      </c>
      <c r="F141" s="140" t="s">
        <v>361</v>
      </c>
      <c r="G141" s="167" t="s">
        <v>1372</v>
      </c>
      <c r="H141" s="169">
        <v>60112</v>
      </c>
      <c r="I141" s="192">
        <v>1</v>
      </c>
      <c r="J141" s="169">
        <f t="shared" si="10"/>
        <v>60112</v>
      </c>
      <c r="K141" s="160" t="s">
        <v>680</v>
      </c>
      <c r="L141" s="226"/>
    </row>
    <row r="142" spans="1:12" s="188" customFormat="1" ht="45">
      <c r="A142" s="171" t="s">
        <v>1004</v>
      </c>
      <c r="B142" s="225" t="s">
        <v>1051</v>
      </c>
      <c r="C142" s="140" t="s">
        <v>941</v>
      </c>
      <c r="D142" s="145">
        <v>523472</v>
      </c>
      <c r="E142" s="140" t="s">
        <v>1373</v>
      </c>
      <c r="F142" s="140" t="s">
        <v>250</v>
      </c>
      <c r="G142" s="167" t="s">
        <v>1374</v>
      </c>
      <c r="H142" s="169">
        <v>90168</v>
      </c>
      <c r="I142" s="192">
        <v>1</v>
      </c>
      <c r="J142" s="169">
        <f t="shared" si="10"/>
        <v>90168</v>
      </c>
      <c r="K142" s="160" t="s">
        <v>680</v>
      </c>
      <c r="L142" s="226"/>
    </row>
    <row r="143" spans="1:12" s="188" customFormat="1" ht="78.75">
      <c r="A143" s="171" t="s">
        <v>1004</v>
      </c>
      <c r="B143" s="225" t="s">
        <v>1051</v>
      </c>
      <c r="C143" s="140" t="s">
        <v>969</v>
      </c>
      <c r="D143" s="145">
        <v>614565</v>
      </c>
      <c r="E143" s="140" t="s">
        <v>1375</v>
      </c>
      <c r="F143" s="140" t="s">
        <v>250</v>
      </c>
      <c r="G143" s="167" t="s">
        <v>1376</v>
      </c>
      <c r="H143" s="169">
        <v>90168</v>
      </c>
      <c r="I143" s="192">
        <v>1</v>
      </c>
      <c r="J143" s="169">
        <f t="shared" si="10"/>
        <v>90168</v>
      </c>
      <c r="K143" s="160" t="s">
        <v>680</v>
      </c>
      <c r="L143" s="226"/>
    </row>
    <row r="144" spans="1:12" s="188" customFormat="1" ht="45">
      <c r="A144" s="171" t="s">
        <v>1004</v>
      </c>
      <c r="B144" s="225" t="s">
        <v>1051</v>
      </c>
      <c r="C144" s="140" t="s">
        <v>969</v>
      </c>
      <c r="D144" s="145">
        <v>622912</v>
      </c>
      <c r="E144" s="140" t="s">
        <v>1377</v>
      </c>
      <c r="F144" s="140" t="s">
        <v>250</v>
      </c>
      <c r="G144" s="167" t="s">
        <v>1378</v>
      </c>
      <c r="H144" s="169">
        <v>90168</v>
      </c>
      <c r="I144" s="192">
        <v>1</v>
      </c>
      <c r="J144" s="169">
        <f t="shared" si="10"/>
        <v>90168</v>
      </c>
      <c r="K144" s="160" t="s">
        <v>680</v>
      </c>
      <c r="L144" s="226"/>
    </row>
    <row r="145" spans="1:12" s="188" customFormat="1" ht="45">
      <c r="A145" s="171" t="s">
        <v>1004</v>
      </c>
      <c r="B145" s="225" t="s">
        <v>1051</v>
      </c>
      <c r="C145" s="140" t="s">
        <v>941</v>
      </c>
      <c r="D145" s="145">
        <v>652718</v>
      </c>
      <c r="E145" s="140" t="s">
        <v>1379</v>
      </c>
      <c r="F145" s="140" t="s">
        <v>345</v>
      </c>
      <c r="G145" s="167" t="s">
        <v>1380</v>
      </c>
      <c r="H145" s="169">
        <v>60112</v>
      </c>
      <c r="I145" s="192">
        <v>1</v>
      </c>
      <c r="J145" s="169">
        <f t="shared" si="10"/>
        <v>60112</v>
      </c>
      <c r="K145" s="160" t="s">
        <v>680</v>
      </c>
      <c r="L145" s="226"/>
    </row>
    <row r="146" spans="1:12" s="188" customFormat="1" ht="45">
      <c r="A146" s="171" t="s">
        <v>1004</v>
      </c>
      <c r="B146" s="225" t="s">
        <v>1051</v>
      </c>
      <c r="C146" s="140" t="s">
        <v>969</v>
      </c>
      <c r="D146" s="145">
        <v>702271</v>
      </c>
      <c r="E146" s="140" t="s">
        <v>1381</v>
      </c>
      <c r="F146" s="140" t="s">
        <v>250</v>
      </c>
      <c r="G146" s="167" t="s">
        <v>1382</v>
      </c>
      <c r="H146" s="169">
        <v>90168</v>
      </c>
      <c r="I146" s="192">
        <v>1</v>
      </c>
      <c r="J146" s="169">
        <f t="shared" si="10"/>
        <v>90168</v>
      </c>
      <c r="K146" s="160" t="s">
        <v>680</v>
      </c>
      <c r="L146" s="226"/>
    </row>
    <row r="147" spans="1:12" s="188" customFormat="1" ht="45">
      <c r="A147" s="171" t="s">
        <v>1004</v>
      </c>
      <c r="B147" s="225" t="s">
        <v>1051</v>
      </c>
      <c r="C147" s="140" t="s">
        <v>969</v>
      </c>
      <c r="D147" s="145">
        <v>712084</v>
      </c>
      <c r="E147" s="140" t="s">
        <v>1383</v>
      </c>
      <c r="F147" s="140" t="s">
        <v>250</v>
      </c>
      <c r="G147" s="167" t="s">
        <v>1384</v>
      </c>
      <c r="H147" s="169">
        <v>90168</v>
      </c>
      <c r="I147" s="192">
        <v>1</v>
      </c>
      <c r="J147" s="169">
        <f t="shared" si="10"/>
        <v>90168</v>
      </c>
      <c r="K147" s="160" t="s">
        <v>680</v>
      </c>
      <c r="L147" s="226"/>
    </row>
    <row r="148" spans="1:12" s="188" customFormat="1" ht="45">
      <c r="A148" s="171" t="s">
        <v>1004</v>
      </c>
      <c r="B148" s="225" t="s">
        <v>1051</v>
      </c>
      <c r="C148" s="140" t="s">
        <v>969</v>
      </c>
      <c r="D148" s="145">
        <v>745666</v>
      </c>
      <c r="E148" s="140" t="s">
        <v>1385</v>
      </c>
      <c r="F148" s="140" t="s">
        <v>359</v>
      </c>
      <c r="G148" s="167" t="s">
        <v>1386</v>
      </c>
      <c r="H148" s="169">
        <v>60112</v>
      </c>
      <c r="I148" s="192">
        <v>1</v>
      </c>
      <c r="J148" s="169">
        <f t="shared" si="10"/>
        <v>60112</v>
      </c>
      <c r="K148" s="160" t="s">
        <v>680</v>
      </c>
      <c r="L148" s="226"/>
    </row>
    <row r="149" spans="1:12" s="188" customFormat="1" ht="45">
      <c r="A149" s="171" t="s">
        <v>1004</v>
      </c>
      <c r="B149" s="225" t="s">
        <v>1051</v>
      </c>
      <c r="C149" s="140" t="s">
        <v>941</v>
      </c>
      <c r="D149" s="145">
        <v>787631</v>
      </c>
      <c r="E149" s="140" t="s">
        <v>1387</v>
      </c>
      <c r="F149" s="140" t="s">
        <v>342</v>
      </c>
      <c r="G149" s="167" t="s">
        <v>1388</v>
      </c>
      <c r="H149" s="169">
        <v>198832</v>
      </c>
      <c r="I149" s="192">
        <v>1</v>
      </c>
      <c r="J149" s="169">
        <f t="shared" si="10"/>
        <v>198832</v>
      </c>
      <c r="K149" s="160" t="s">
        <v>680</v>
      </c>
      <c r="L149" s="226"/>
    </row>
    <row r="150" spans="1:12" s="188" customFormat="1" ht="45">
      <c r="A150" s="171" t="s">
        <v>1004</v>
      </c>
      <c r="B150" s="225" t="s">
        <v>1051</v>
      </c>
      <c r="C150" s="140" t="s">
        <v>941</v>
      </c>
      <c r="D150" s="145">
        <v>523472</v>
      </c>
      <c r="E150" s="140" t="s">
        <v>1389</v>
      </c>
      <c r="F150" s="140" t="s">
        <v>250</v>
      </c>
      <c r="G150" s="167" t="s">
        <v>1390</v>
      </c>
      <c r="H150" s="169">
        <v>90168</v>
      </c>
      <c r="I150" s="192">
        <v>1</v>
      </c>
      <c r="J150" s="169">
        <f t="shared" si="10"/>
        <v>90168</v>
      </c>
      <c r="K150" s="160" t="s">
        <v>680</v>
      </c>
      <c r="L150" s="226"/>
    </row>
    <row r="151" spans="1:12" s="210" customFormat="1" ht="90">
      <c r="A151" s="146" t="s">
        <v>1240</v>
      </c>
      <c r="B151" s="176">
        <v>45778</v>
      </c>
      <c r="C151" s="146" t="s">
        <v>938</v>
      </c>
      <c r="D151" s="146">
        <v>327964</v>
      </c>
      <c r="E151" s="146" t="s">
        <v>1391</v>
      </c>
      <c r="F151" s="227" t="s">
        <v>412</v>
      </c>
      <c r="G151" s="228" t="s">
        <v>1392</v>
      </c>
      <c r="H151" s="256">
        <v>49132</v>
      </c>
      <c r="I151" s="145">
        <v>1</v>
      </c>
      <c r="J151" s="164">
        <f>+H151*I151</f>
        <v>49132</v>
      </c>
      <c r="K151" s="160" t="s">
        <v>557</v>
      </c>
    </row>
    <row r="152" spans="1:12" s="210" customFormat="1" ht="236.25">
      <c r="A152" s="146" t="s">
        <v>1240</v>
      </c>
      <c r="B152" s="176">
        <v>45778</v>
      </c>
      <c r="C152" s="146" t="s">
        <v>938</v>
      </c>
      <c r="D152" s="146">
        <v>77553</v>
      </c>
      <c r="E152" s="146" t="s">
        <v>1393</v>
      </c>
      <c r="F152" s="227" t="s">
        <v>412</v>
      </c>
      <c r="G152" s="228" t="s">
        <v>1394</v>
      </c>
      <c r="H152" s="256">
        <v>49132</v>
      </c>
      <c r="I152" s="145">
        <v>1</v>
      </c>
      <c r="J152" s="164">
        <f>+H152*I152</f>
        <v>49132</v>
      </c>
      <c r="K152" s="160" t="s">
        <v>557</v>
      </c>
    </row>
    <row r="153" spans="1:12" s="210" customFormat="1" ht="78.75">
      <c r="A153" s="146" t="s">
        <v>1240</v>
      </c>
      <c r="B153" s="176">
        <v>45778</v>
      </c>
      <c r="C153" s="146" t="s">
        <v>938</v>
      </c>
      <c r="D153" s="146">
        <v>327457</v>
      </c>
      <c r="E153" s="146" t="s">
        <v>1395</v>
      </c>
      <c r="F153" s="227" t="s">
        <v>412</v>
      </c>
      <c r="G153" s="228" t="s">
        <v>1396</v>
      </c>
      <c r="H153" s="256">
        <v>49132</v>
      </c>
      <c r="I153" s="145">
        <v>1</v>
      </c>
      <c r="J153" s="164">
        <f>+H153*I153</f>
        <v>49132</v>
      </c>
      <c r="K153" s="160" t="s">
        <v>557</v>
      </c>
    </row>
    <row r="154" spans="1:12" s="210" customFormat="1" ht="90">
      <c r="A154" s="146" t="s">
        <v>1240</v>
      </c>
      <c r="B154" s="176">
        <v>45778</v>
      </c>
      <c r="C154" s="146" t="s">
        <v>938</v>
      </c>
      <c r="D154" s="146">
        <v>327487</v>
      </c>
      <c r="E154" s="146" t="s">
        <v>1397</v>
      </c>
      <c r="F154" s="227" t="s">
        <v>412</v>
      </c>
      <c r="G154" s="227" t="s">
        <v>1398</v>
      </c>
      <c r="H154" s="256">
        <v>49132</v>
      </c>
      <c r="I154" s="145">
        <v>1</v>
      </c>
      <c r="J154" s="164">
        <f>+H154*I154</f>
        <v>49132</v>
      </c>
      <c r="K154" s="160" t="s">
        <v>557</v>
      </c>
    </row>
    <row r="155" spans="1:12" s="210" customFormat="1" ht="123.75">
      <c r="A155" s="146" t="s">
        <v>1240</v>
      </c>
      <c r="B155" s="176">
        <v>45778</v>
      </c>
      <c r="C155" s="146" t="s">
        <v>941</v>
      </c>
      <c r="D155" s="145">
        <v>349100</v>
      </c>
      <c r="E155" s="146" t="s">
        <v>1399</v>
      </c>
      <c r="F155" s="227" t="s">
        <v>426</v>
      </c>
      <c r="G155" s="227" t="s">
        <v>1400</v>
      </c>
      <c r="H155" s="256">
        <v>29479</v>
      </c>
      <c r="I155" s="146">
        <v>1</v>
      </c>
      <c r="J155" s="230">
        <f t="shared" ref="J155:J160" si="11">+I155*H155</f>
        <v>29479</v>
      </c>
      <c r="K155" s="160" t="s">
        <v>557</v>
      </c>
    </row>
    <row r="156" spans="1:12" s="210" customFormat="1" ht="101.25">
      <c r="A156" s="146" t="s">
        <v>1240</v>
      </c>
      <c r="B156" s="176">
        <v>45778</v>
      </c>
      <c r="C156" s="146" t="s">
        <v>941</v>
      </c>
      <c r="D156" s="145">
        <v>625124</v>
      </c>
      <c r="E156" s="146" t="s">
        <v>1401</v>
      </c>
      <c r="F156" s="227" t="s">
        <v>426</v>
      </c>
      <c r="G156" s="227" t="s">
        <v>1402</v>
      </c>
      <c r="H156" s="256">
        <v>29479</v>
      </c>
      <c r="I156" s="146">
        <v>1</v>
      </c>
      <c r="J156" s="230">
        <f t="shared" si="11"/>
        <v>29479</v>
      </c>
      <c r="K156" s="160" t="s">
        <v>557</v>
      </c>
    </row>
    <row r="157" spans="1:12" s="210" customFormat="1" ht="101.25">
      <c r="A157" s="146" t="s">
        <v>1240</v>
      </c>
      <c r="B157" s="176">
        <v>45778</v>
      </c>
      <c r="C157" s="146" t="s">
        <v>941</v>
      </c>
      <c r="D157" s="145">
        <v>349021</v>
      </c>
      <c r="E157" s="146" t="s">
        <v>1403</v>
      </c>
      <c r="F157" s="227" t="s">
        <v>426</v>
      </c>
      <c r="G157" s="227" t="s">
        <v>1404</v>
      </c>
      <c r="H157" s="256">
        <v>29479</v>
      </c>
      <c r="I157" s="146">
        <v>1</v>
      </c>
      <c r="J157" s="230">
        <f t="shared" si="11"/>
        <v>29479</v>
      </c>
      <c r="K157" s="160" t="s">
        <v>557</v>
      </c>
    </row>
    <row r="158" spans="1:12" s="210" customFormat="1" ht="112.5">
      <c r="A158" s="146" t="s">
        <v>1240</v>
      </c>
      <c r="B158" s="176">
        <v>45778</v>
      </c>
      <c r="C158" s="146" t="s">
        <v>941</v>
      </c>
      <c r="D158" s="145">
        <v>644294</v>
      </c>
      <c r="E158" s="146" t="s">
        <v>1405</v>
      </c>
      <c r="F158" s="227" t="s">
        <v>426</v>
      </c>
      <c r="G158" s="227" t="s">
        <v>1406</v>
      </c>
      <c r="H158" s="256">
        <v>29479</v>
      </c>
      <c r="I158" s="146">
        <v>1</v>
      </c>
      <c r="J158" s="230">
        <f t="shared" si="11"/>
        <v>29479</v>
      </c>
      <c r="K158" s="160" t="s">
        <v>557</v>
      </c>
    </row>
    <row r="159" spans="1:12" s="210" customFormat="1" ht="112.5">
      <c r="A159" s="146" t="s">
        <v>1240</v>
      </c>
      <c r="B159" s="176">
        <v>45778</v>
      </c>
      <c r="C159" s="146" t="s">
        <v>941</v>
      </c>
      <c r="D159" s="145">
        <v>350416</v>
      </c>
      <c r="E159" s="146" t="s">
        <v>1407</v>
      </c>
      <c r="F159" s="227" t="s">
        <v>426</v>
      </c>
      <c r="G159" s="227" t="s">
        <v>1408</v>
      </c>
      <c r="H159" s="256">
        <v>29479</v>
      </c>
      <c r="I159" s="146">
        <v>1</v>
      </c>
      <c r="J159" s="230">
        <f t="shared" si="11"/>
        <v>29479</v>
      </c>
      <c r="K159" s="160" t="s">
        <v>557</v>
      </c>
    </row>
    <row r="160" spans="1:12" s="210" customFormat="1" ht="90">
      <c r="A160" s="146" t="s">
        <v>1240</v>
      </c>
      <c r="B160" s="176">
        <v>45778</v>
      </c>
      <c r="C160" s="146" t="s">
        <v>941</v>
      </c>
      <c r="D160" s="145">
        <v>418187</v>
      </c>
      <c r="E160" s="146" t="s">
        <v>1409</v>
      </c>
      <c r="F160" s="227" t="s">
        <v>426</v>
      </c>
      <c r="G160" s="227" t="s">
        <v>1410</v>
      </c>
      <c r="H160" s="256">
        <v>29479</v>
      </c>
      <c r="I160" s="146">
        <v>1</v>
      </c>
      <c r="J160" s="230">
        <f t="shared" si="11"/>
        <v>29479</v>
      </c>
      <c r="K160" s="160" t="s">
        <v>557</v>
      </c>
    </row>
    <row r="161" spans="1:11" ht="20.45" customHeight="1">
      <c r="A161" s="231"/>
      <c r="B161" s="232"/>
      <c r="C161" s="153"/>
      <c r="D161" s="193"/>
      <c r="E161" s="153"/>
      <c r="F161" s="193"/>
      <c r="G161" s="233"/>
      <c r="H161" s="169">
        <f>SUM(H101:H160)</f>
        <v>5495066</v>
      </c>
      <c r="I161" s="257" t="s">
        <v>978</v>
      </c>
      <c r="J161" s="169">
        <f>SUM(J101:J160)</f>
        <v>5644190</v>
      </c>
      <c r="K161" s="160"/>
    </row>
    <row r="162" spans="1:11" ht="22.5">
      <c r="A162" s="231"/>
      <c r="B162" s="232"/>
      <c r="C162" s="153"/>
      <c r="D162" s="193"/>
      <c r="E162" s="153"/>
      <c r="F162" s="193"/>
      <c r="G162" s="233"/>
      <c r="H162" s="169" t="s">
        <v>1255</v>
      </c>
      <c r="I162" s="235" t="s">
        <v>1256</v>
      </c>
      <c r="J162" s="236">
        <f>J161</f>
        <v>5644190</v>
      </c>
      <c r="K162" s="235">
        <f>(J162*K163)/J163</f>
        <v>2.2112772125054407</v>
      </c>
    </row>
    <row r="163" spans="1:11" ht="22.5" customHeight="1">
      <c r="A163" s="231"/>
      <c r="B163" s="232"/>
      <c r="C163" s="153"/>
      <c r="D163" s="193"/>
      <c r="E163" s="153"/>
      <c r="F163" s="193"/>
      <c r="G163" s="233"/>
      <c r="H163" s="234"/>
      <c r="I163" s="235" t="s">
        <v>981</v>
      </c>
      <c r="J163" s="237">
        <v>28077027</v>
      </c>
      <c r="K163" s="235">
        <v>11</v>
      </c>
    </row>
    <row r="164" spans="1:11" ht="30.6" customHeight="1">
      <c r="I164" s="138" t="s">
        <v>982</v>
      </c>
      <c r="J164" s="258">
        <f>J162/2</f>
        <v>2822095</v>
      </c>
    </row>
    <row r="167" spans="1:11" ht="29.45" customHeight="1">
      <c r="A167" s="362" t="s">
        <v>1257</v>
      </c>
      <c r="B167" s="362"/>
      <c r="C167" s="362"/>
      <c r="D167" s="362"/>
      <c r="E167" s="362"/>
      <c r="F167" s="362"/>
      <c r="G167" s="362"/>
      <c r="H167" s="362"/>
      <c r="I167" s="362"/>
      <c r="J167" s="362"/>
      <c r="K167" s="362"/>
    </row>
    <row r="168" spans="1:11" ht="35.450000000000003" customHeight="1">
      <c r="A168" s="364" t="s">
        <v>1284</v>
      </c>
      <c r="B168" s="364"/>
      <c r="C168" s="364"/>
      <c r="D168" s="364"/>
      <c r="E168" s="364"/>
      <c r="F168" s="364"/>
      <c r="G168" s="364"/>
      <c r="H168" s="364"/>
      <c r="I168" s="364"/>
      <c r="J168" s="364"/>
      <c r="K168" s="364"/>
    </row>
    <row r="169" spans="1:11" ht="35.450000000000003" customHeight="1">
      <c r="A169" s="157" t="s">
        <v>1116</v>
      </c>
      <c r="B169" s="157" t="s">
        <v>985</v>
      </c>
      <c r="C169" s="158" t="s">
        <v>12</v>
      </c>
      <c r="D169" s="158" t="s">
        <v>987</v>
      </c>
      <c r="E169" s="158" t="s">
        <v>988</v>
      </c>
      <c r="F169" s="158" t="s">
        <v>1117</v>
      </c>
      <c r="G169" s="158" t="s">
        <v>1118</v>
      </c>
      <c r="H169" s="159" t="s">
        <v>991</v>
      </c>
      <c r="I169" s="159" t="s">
        <v>992</v>
      </c>
      <c r="J169" s="159" t="s">
        <v>993</v>
      </c>
      <c r="K169" s="158" t="s">
        <v>994</v>
      </c>
    </row>
    <row r="170" spans="1:11" s="188" customFormat="1" ht="117.75" customHeight="1">
      <c r="A170" s="171" t="s">
        <v>1004</v>
      </c>
      <c r="B170" s="176">
        <v>45778</v>
      </c>
      <c r="C170" s="203" t="s">
        <v>1411</v>
      </c>
      <c r="D170" s="204">
        <v>655532</v>
      </c>
      <c r="E170" s="204" t="s">
        <v>1412</v>
      </c>
      <c r="F170" s="204" t="s">
        <v>1413</v>
      </c>
      <c r="G170" s="206" t="s">
        <v>1414</v>
      </c>
      <c r="H170" s="259">
        <v>240451.57440000001</v>
      </c>
      <c r="I170" s="204">
        <v>1</v>
      </c>
      <c r="J170" s="259">
        <f>+H170*I170</f>
        <v>240451.57440000001</v>
      </c>
      <c r="K170" s="207" t="s">
        <v>1148</v>
      </c>
    </row>
    <row r="171" spans="1:11" s="179" customFormat="1" ht="207.75" customHeight="1">
      <c r="A171" s="208" t="s">
        <v>1008</v>
      </c>
      <c r="B171" s="166" t="s">
        <v>1284</v>
      </c>
      <c r="C171" s="161" t="s">
        <v>941</v>
      </c>
      <c r="D171" s="192">
        <v>678057</v>
      </c>
      <c r="E171" s="161" t="s">
        <v>1415</v>
      </c>
      <c r="F171" s="161" t="s">
        <v>334</v>
      </c>
      <c r="G171" s="240" t="s">
        <v>1416</v>
      </c>
      <c r="H171" s="241">
        <v>392787.60869565222</v>
      </c>
      <c r="I171" s="192">
        <v>1</v>
      </c>
      <c r="J171" s="169">
        <f t="shared" ref="J171:J175" si="12">H171*I171</f>
        <v>392787.60869565222</v>
      </c>
      <c r="K171" s="160" t="s">
        <v>634</v>
      </c>
    </row>
    <row r="172" spans="1:11" s="179" customFormat="1" ht="207.75" customHeight="1">
      <c r="A172" s="208" t="s">
        <v>1008</v>
      </c>
      <c r="B172" s="166" t="s">
        <v>1284</v>
      </c>
      <c r="C172" s="161" t="s">
        <v>941</v>
      </c>
      <c r="D172" s="192">
        <v>736348</v>
      </c>
      <c r="E172" s="161" t="s">
        <v>1417</v>
      </c>
      <c r="F172" s="161" t="s">
        <v>334</v>
      </c>
      <c r="G172" s="240" t="s">
        <v>1418</v>
      </c>
      <c r="H172" s="241">
        <v>392787.60869565222</v>
      </c>
      <c r="I172" s="192">
        <v>1</v>
      </c>
      <c r="J172" s="169">
        <f t="shared" si="12"/>
        <v>392787.60869565222</v>
      </c>
      <c r="K172" s="160" t="s">
        <v>634</v>
      </c>
    </row>
    <row r="173" spans="1:11" s="179" customFormat="1" ht="207.75" customHeight="1">
      <c r="A173" s="208" t="s">
        <v>1008</v>
      </c>
      <c r="B173" s="166" t="s">
        <v>1284</v>
      </c>
      <c r="C173" s="161" t="s">
        <v>941</v>
      </c>
      <c r="D173" s="192">
        <v>489882</v>
      </c>
      <c r="E173" s="161" t="s">
        <v>1419</v>
      </c>
      <c r="F173" s="161" t="s">
        <v>334</v>
      </c>
      <c r="G173" s="240" t="s">
        <v>1420</v>
      </c>
      <c r="H173" s="241">
        <v>392787.60869565222</v>
      </c>
      <c r="I173" s="192">
        <v>1</v>
      </c>
      <c r="J173" s="169">
        <f t="shared" si="12"/>
        <v>392787.60869565222</v>
      </c>
      <c r="K173" s="160" t="s">
        <v>634</v>
      </c>
    </row>
    <row r="174" spans="1:11" s="179" customFormat="1" ht="207.75" customHeight="1">
      <c r="A174" s="208" t="s">
        <v>1008</v>
      </c>
      <c r="B174" s="166" t="s">
        <v>1284</v>
      </c>
      <c r="C174" s="161" t="s">
        <v>941</v>
      </c>
      <c r="D174" s="192">
        <v>834769</v>
      </c>
      <c r="E174" s="161" t="s">
        <v>1421</v>
      </c>
      <c r="F174" s="161" t="s">
        <v>334</v>
      </c>
      <c r="G174" s="240" t="s">
        <v>1422</v>
      </c>
      <c r="H174" s="241">
        <v>392787.60869565222</v>
      </c>
      <c r="I174" s="192">
        <v>1</v>
      </c>
      <c r="J174" s="169">
        <f t="shared" si="12"/>
        <v>392787.60869565222</v>
      </c>
      <c r="K174" s="160" t="s">
        <v>634</v>
      </c>
    </row>
    <row r="175" spans="1:11" s="179" customFormat="1" ht="207.75" customHeight="1">
      <c r="A175" s="208" t="s">
        <v>1008</v>
      </c>
      <c r="B175" s="166" t="s">
        <v>1284</v>
      </c>
      <c r="C175" s="161" t="s">
        <v>941</v>
      </c>
      <c r="D175" s="192">
        <v>833134</v>
      </c>
      <c r="E175" s="161" t="s">
        <v>1423</v>
      </c>
      <c r="F175" s="161" t="s">
        <v>334</v>
      </c>
      <c r="G175" s="240" t="s">
        <v>1424</v>
      </c>
      <c r="H175" s="241">
        <v>392787.60869565222</v>
      </c>
      <c r="I175" s="192">
        <v>1</v>
      </c>
      <c r="J175" s="169">
        <f t="shared" si="12"/>
        <v>392787.60869565222</v>
      </c>
      <c r="K175" s="160" t="s">
        <v>634</v>
      </c>
    </row>
    <row r="176" spans="1:11" ht="20.100000000000001" customHeight="1">
      <c r="I176" s="138" t="s">
        <v>1425</v>
      </c>
      <c r="J176" s="152">
        <f>SUM(J170:J175)</f>
        <v>2204389.6178782615</v>
      </c>
    </row>
    <row r="177" spans="9:10" ht="23.45" customHeight="1">
      <c r="I177" s="145" t="s">
        <v>1426</v>
      </c>
      <c r="J177" s="162">
        <v>2822095</v>
      </c>
    </row>
    <row r="178" spans="9:10" ht="24" customHeight="1">
      <c r="I178" s="145" t="s">
        <v>1427</v>
      </c>
      <c r="J178" s="195">
        <v>2204390</v>
      </c>
    </row>
    <row r="179" spans="9:10" ht="39.950000000000003" customHeight="1">
      <c r="I179" s="185" t="s">
        <v>1035</v>
      </c>
      <c r="J179" s="186">
        <f>J177+J178</f>
        <v>5026485</v>
      </c>
    </row>
    <row r="180" spans="9:10" ht="18.600000000000001" customHeight="1">
      <c r="I180" s="140" t="s">
        <v>981</v>
      </c>
      <c r="J180" s="260">
        <v>28077027</v>
      </c>
    </row>
    <row r="181" spans="9:10" ht="22.5" customHeight="1">
      <c r="I181" s="145" t="s">
        <v>1428</v>
      </c>
      <c r="J181" s="145">
        <v>11</v>
      </c>
    </row>
    <row r="182" spans="9:10" ht="18.600000000000001" customHeight="1">
      <c r="I182" s="145"/>
      <c r="J182" s="187">
        <f>+(J179*J181)/J180</f>
        <v>1.9692731356492978</v>
      </c>
    </row>
    <row r="183" spans="9:10" ht="17.45" customHeight="1"/>
  </sheetData>
  <mergeCells count="8">
    <mergeCell ref="A167:K167"/>
    <mergeCell ref="A168:K168"/>
    <mergeCell ref="A1:K1"/>
    <mergeCell ref="A2:K2"/>
    <mergeCell ref="A73:K73"/>
    <mergeCell ref="A74:K74"/>
    <mergeCell ref="A98:K98"/>
    <mergeCell ref="A99:K9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I320"/>
  <sheetViews>
    <sheetView workbookViewId="0">
      <selection activeCell="F18" sqref="F18"/>
    </sheetView>
  </sheetViews>
  <sheetFormatPr defaultColWidth="10.85546875" defaultRowHeight="11.25"/>
  <cols>
    <col min="1" max="1" width="20.7109375" style="138" customWidth="1"/>
    <col min="2" max="2" width="25.140625" style="138" customWidth="1"/>
    <col min="3" max="3" width="19" style="138" customWidth="1"/>
    <col min="4" max="4" width="44.140625" style="138" customWidth="1"/>
    <col min="5" max="5" width="10.85546875" style="138"/>
    <col min="6" max="6" width="37.5703125" style="138" customWidth="1"/>
    <col min="7" max="7" width="14.5703125" style="138" customWidth="1"/>
    <col min="8" max="8" width="30.42578125" style="138" customWidth="1"/>
    <col min="9" max="9" width="25.7109375" style="138" customWidth="1"/>
    <col min="10" max="11" width="10.85546875" style="138"/>
    <col min="12" max="12" width="52.85546875" style="138" customWidth="1"/>
    <col min="13" max="13" width="10.85546875" style="138"/>
    <col min="14" max="14" width="26.140625" style="138" customWidth="1"/>
    <col min="15" max="16384" width="10.85546875" style="138"/>
  </cols>
  <sheetData>
    <row r="1" spans="1:9" ht="9.9499999999999993" customHeight="1">
      <c r="A1" s="368" t="s">
        <v>1429</v>
      </c>
      <c r="B1" s="369"/>
      <c r="C1" s="369"/>
      <c r="D1" s="369"/>
      <c r="E1" s="369"/>
      <c r="F1" s="369"/>
      <c r="G1" s="369"/>
      <c r="H1" s="369"/>
      <c r="I1" s="369"/>
    </row>
    <row r="2" spans="1:9" ht="9.9499999999999993" customHeight="1">
      <c r="A2" s="368"/>
      <c r="B2" s="369"/>
      <c r="C2" s="369"/>
      <c r="D2" s="369"/>
      <c r="E2" s="369"/>
      <c r="F2" s="369"/>
      <c r="G2" s="369"/>
      <c r="H2" s="369"/>
      <c r="I2" s="369"/>
    </row>
    <row r="3" spans="1:9" ht="24.95" customHeight="1">
      <c r="A3" s="307" t="s">
        <v>1430</v>
      </c>
      <c r="B3" s="307" t="s">
        <v>1431</v>
      </c>
      <c r="C3" s="307" t="s">
        <v>1432</v>
      </c>
      <c r="D3" s="307" t="s">
        <v>1433</v>
      </c>
      <c r="E3" s="307" t="s">
        <v>1434</v>
      </c>
      <c r="F3" s="307" t="s">
        <v>1435</v>
      </c>
      <c r="G3" s="307" t="s">
        <v>1436</v>
      </c>
      <c r="H3" s="307" t="s">
        <v>1437</v>
      </c>
      <c r="I3" s="308" t="s">
        <v>1438</v>
      </c>
    </row>
    <row r="4" spans="1:9">
      <c r="A4" s="309" t="s">
        <v>1439</v>
      </c>
      <c r="B4" s="310">
        <v>52518244</v>
      </c>
      <c r="C4" s="310" t="s">
        <v>1440</v>
      </c>
      <c r="D4" s="310" t="s">
        <v>1441</v>
      </c>
      <c r="E4" s="310" t="s">
        <v>1442</v>
      </c>
      <c r="F4" s="311" t="s">
        <v>1443</v>
      </c>
      <c r="G4" s="312" t="s">
        <v>1120</v>
      </c>
      <c r="H4" s="313" t="s">
        <v>1444</v>
      </c>
      <c r="I4" s="138" t="s">
        <v>1445</v>
      </c>
    </row>
    <row r="5" spans="1:9" ht="18.600000000000001" customHeight="1">
      <c r="A5" s="309" t="s">
        <v>1439</v>
      </c>
      <c r="B5" s="310">
        <v>1030603811</v>
      </c>
      <c r="C5" s="310" t="s">
        <v>1446</v>
      </c>
      <c r="D5" s="310" t="s">
        <v>1447</v>
      </c>
      <c r="E5" s="310" t="s">
        <v>1448</v>
      </c>
      <c r="F5" s="311" t="s">
        <v>1449</v>
      </c>
      <c r="G5" s="312" t="s">
        <v>1120</v>
      </c>
      <c r="H5" s="313" t="s">
        <v>1444</v>
      </c>
      <c r="I5" s="138" t="s">
        <v>1445</v>
      </c>
    </row>
    <row r="6" spans="1:9">
      <c r="A6" s="314" t="s">
        <v>1439</v>
      </c>
      <c r="B6" s="315">
        <v>52518244</v>
      </c>
      <c r="C6" s="315" t="s">
        <v>1440</v>
      </c>
      <c r="D6" s="315" t="s">
        <v>1441</v>
      </c>
      <c r="E6" s="315" t="s">
        <v>1442</v>
      </c>
      <c r="F6" s="316" t="s">
        <v>1450</v>
      </c>
      <c r="G6" s="317" t="s">
        <v>1040</v>
      </c>
      <c r="H6" s="318" t="s">
        <v>1444</v>
      </c>
      <c r="I6" s="138" t="s">
        <v>1451</v>
      </c>
    </row>
    <row r="7" spans="1:9">
      <c r="A7" s="314" t="s">
        <v>1439</v>
      </c>
      <c r="B7" s="315">
        <v>1032441374</v>
      </c>
      <c r="C7" s="315" t="s">
        <v>1452</v>
      </c>
      <c r="D7" s="315" t="s">
        <v>1441</v>
      </c>
      <c r="E7" s="315" t="s">
        <v>1442</v>
      </c>
      <c r="F7" s="315" t="s">
        <v>1453</v>
      </c>
      <c r="G7" s="317" t="s">
        <v>1040</v>
      </c>
      <c r="H7" s="318" t="s">
        <v>1444</v>
      </c>
      <c r="I7" s="138" t="s">
        <v>1451</v>
      </c>
    </row>
    <row r="8" spans="1:9">
      <c r="A8" s="314" t="s">
        <v>1439</v>
      </c>
      <c r="B8" s="315">
        <v>1022378670</v>
      </c>
      <c r="C8" s="315" t="s">
        <v>1454</v>
      </c>
      <c r="D8" s="315" t="s">
        <v>1455</v>
      </c>
      <c r="E8" s="315" t="s">
        <v>1442</v>
      </c>
      <c r="F8" s="316" t="s">
        <v>1456</v>
      </c>
      <c r="G8" s="317" t="s">
        <v>1040</v>
      </c>
      <c r="H8" s="318" t="s">
        <v>1444</v>
      </c>
      <c r="I8" s="138" t="s">
        <v>1451</v>
      </c>
    </row>
    <row r="9" spans="1:9">
      <c r="A9" s="314" t="s">
        <v>1439</v>
      </c>
      <c r="B9" s="315">
        <v>1010216724</v>
      </c>
      <c r="C9" s="315" t="s">
        <v>1457</v>
      </c>
      <c r="D9" s="315" t="s">
        <v>1447</v>
      </c>
      <c r="E9" s="315" t="s">
        <v>1448</v>
      </c>
      <c r="F9" s="316" t="s">
        <v>1458</v>
      </c>
      <c r="G9" s="317" t="s">
        <v>1040</v>
      </c>
      <c r="H9" s="318" t="s">
        <v>1444</v>
      </c>
      <c r="I9" s="138" t="s">
        <v>1451</v>
      </c>
    </row>
    <row r="10" spans="1:9">
      <c r="A10" s="314" t="s">
        <v>1439</v>
      </c>
      <c r="B10" s="315">
        <v>80726189</v>
      </c>
      <c r="C10" s="315" t="s">
        <v>1459</v>
      </c>
      <c r="D10" s="315" t="s">
        <v>1441</v>
      </c>
      <c r="E10" s="315" t="s">
        <v>1442</v>
      </c>
      <c r="F10" s="316" t="s">
        <v>1453</v>
      </c>
      <c r="G10" s="317" t="s">
        <v>1040</v>
      </c>
      <c r="H10" s="318" t="s">
        <v>1444</v>
      </c>
      <c r="I10" s="138" t="s">
        <v>1451</v>
      </c>
    </row>
    <row r="11" spans="1:9">
      <c r="A11" s="314" t="s">
        <v>1439</v>
      </c>
      <c r="B11" s="315">
        <v>1073686977</v>
      </c>
      <c r="C11" s="315" t="s">
        <v>1460</v>
      </c>
      <c r="D11" s="315" t="s">
        <v>1441</v>
      </c>
      <c r="E11" s="315" t="s">
        <v>1442</v>
      </c>
      <c r="F11" s="316" t="s">
        <v>1453</v>
      </c>
      <c r="G11" s="317" t="s">
        <v>1040</v>
      </c>
      <c r="H11" s="318" t="s">
        <v>1444</v>
      </c>
      <c r="I11" s="138" t="s">
        <v>1451</v>
      </c>
    </row>
    <row r="12" spans="1:9">
      <c r="A12" s="314" t="s">
        <v>1439</v>
      </c>
      <c r="B12" s="315">
        <v>52908753</v>
      </c>
      <c r="C12" s="315" t="s">
        <v>1461</v>
      </c>
      <c r="D12" s="315" t="s">
        <v>1441</v>
      </c>
      <c r="E12" s="315" t="s">
        <v>1442</v>
      </c>
      <c r="F12" s="316" t="s">
        <v>1450</v>
      </c>
      <c r="G12" s="317" t="s">
        <v>1040</v>
      </c>
      <c r="H12" s="318" t="s">
        <v>1444</v>
      </c>
      <c r="I12" s="138" t="s">
        <v>1451</v>
      </c>
    </row>
    <row r="13" spans="1:9">
      <c r="A13" s="314" t="s">
        <v>1439</v>
      </c>
      <c r="B13" s="315">
        <v>1022377989</v>
      </c>
      <c r="C13" s="315" t="s">
        <v>1462</v>
      </c>
      <c r="D13" s="315" t="s">
        <v>1455</v>
      </c>
      <c r="E13" s="315" t="s">
        <v>1442</v>
      </c>
      <c r="F13" s="316" t="s">
        <v>1456</v>
      </c>
      <c r="G13" s="317" t="s">
        <v>1040</v>
      </c>
      <c r="H13" s="318" t="s">
        <v>1444</v>
      </c>
      <c r="I13" s="138" t="s">
        <v>1451</v>
      </c>
    </row>
    <row r="14" spans="1:9">
      <c r="A14" s="309" t="s">
        <v>1439</v>
      </c>
      <c r="B14" s="310">
        <v>1020813938</v>
      </c>
      <c r="C14" s="310" t="s">
        <v>1463</v>
      </c>
      <c r="D14" s="310" t="s">
        <v>1441</v>
      </c>
      <c r="E14" s="310" t="s">
        <v>1442</v>
      </c>
      <c r="F14" s="311" t="s">
        <v>1464</v>
      </c>
      <c r="G14" s="312" t="s">
        <v>1040</v>
      </c>
      <c r="H14" s="313" t="s">
        <v>1444</v>
      </c>
      <c r="I14" s="138" t="s">
        <v>1445</v>
      </c>
    </row>
    <row r="15" spans="1:9">
      <c r="A15" s="309" t="s">
        <v>1439</v>
      </c>
      <c r="B15" s="310">
        <v>1016084496</v>
      </c>
      <c r="C15" s="310" t="s">
        <v>1465</v>
      </c>
      <c r="D15" s="310" t="s">
        <v>1447</v>
      </c>
      <c r="E15" s="310" t="s">
        <v>1448</v>
      </c>
      <c r="F15" s="311" t="s">
        <v>1466</v>
      </c>
      <c r="G15" s="312" t="s">
        <v>1040</v>
      </c>
      <c r="H15" s="313" t="s">
        <v>1444</v>
      </c>
      <c r="I15" s="138" t="s">
        <v>1445</v>
      </c>
    </row>
    <row r="16" spans="1:9">
      <c r="A16" s="309" t="s">
        <v>1439</v>
      </c>
      <c r="B16" s="310">
        <v>1001053986</v>
      </c>
      <c r="C16" s="310" t="s">
        <v>1467</v>
      </c>
      <c r="D16" s="310" t="s">
        <v>1455</v>
      </c>
      <c r="E16" s="310" t="s">
        <v>1442</v>
      </c>
      <c r="F16" s="311" t="s">
        <v>1450</v>
      </c>
      <c r="G16" s="312" t="s">
        <v>1040</v>
      </c>
      <c r="H16" s="313" t="s">
        <v>1444</v>
      </c>
      <c r="I16" s="138" t="s">
        <v>1445</v>
      </c>
    </row>
    <row r="17" spans="1:9">
      <c r="A17" s="314" t="s">
        <v>1439</v>
      </c>
      <c r="B17" s="315">
        <v>1063806390</v>
      </c>
      <c r="C17" s="315" t="s">
        <v>1468</v>
      </c>
      <c r="D17" s="315" t="s">
        <v>1455</v>
      </c>
      <c r="E17" s="315" t="s">
        <v>1442</v>
      </c>
      <c r="F17" s="316" t="s">
        <v>1469</v>
      </c>
      <c r="G17" s="317" t="s">
        <v>1040</v>
      </c>
      <c r="H17" s="318" t="s">
        <v>1444</v>
      </c>
      <c r="I17" s="138" t="s">
        <v>1451</v>
      </c>
    </row>
    <row r="18" spans="1:9">
      <c r="A18" s="314" t="s">
        <v>1439</v>
      </c>
      <c r="B18" s="315">
        <v>74360364</v>
      </c>
      <c r="C18" s="315" t="s">
        <v>1470</v>
      </c>
      <c r="D18" s="315" t="s">
        <v>1471</v>
      </c>
      <c r="E18" s="315" t="s">
        <v>1442</v>
      </c>
      <c r="F18" s="316" t="s">
        <v>1450</v>
      </c>
      <c r="G18" s="317" t="s">
        <v>1040</v>
      </c>
      <c r="H18" s="318" t="s">
        <v>1444</v>
      </c>
      <c r="I18" s="138" t="s">
        <v>1451</v>
      </c>
    </row>
    <row r="19" spans="1:9">
      <c r="A19" s="314" t="s">
        <v>1439</v>
      </c>
      <c r="B19" s="315">
        <v>80218315</v>
      </c>
      <c r="C19" s="315" t="s">
        <v>1472</v>
      </c>
      <c r="D19" s="315" t="s">
        <v>1441</v>
      </c>
      <c r="E19" s="315" t="s">
        <v>1442</v>
      </c>
      <c r="F19" s="316" t="s">
        <v>1450</v>
      </c>
      <c r="G19" s="317" t="s">
        <v>1040</v>
      </c>
      <c r="H19" s="318" t="s">
        <v>1444</v>
      </c>
      <c r="I19" s="138" t="s">
        <v>1451</v>
      </c>
    </row>
    <row r="20" spans="1:9">
      <c r="A20" s="314" t="s">
        <v>1439</v>
      </c>
      <c r="B20" s="315">
        <v>1016074326</v>
      </c>
      <c r="C20" s="315" t="s">
        <v>1473</v>
      </c>
      <c r="D20" s="315" t="s">
        <v>1447</v>
      </c>
      <c r="E20" s="315" t="s">
        <v>1448</v>
      </c>
      <c r="F20" s="316" t="s">
        <v>1456</v>
      </c>
      <c r="G20" s="317" t="s">
        <v>1040</v>
      </c>
      <c r="H20" s="318" t="s">
        <v>1444</v>
      </c>
      <c r="I20" s="138" t="s">
        <v>1451</v>
      </c>
    </row>
    <row r="21" spans="1:9">
      <c r="A21" s="314" t="s">
        <v>1439</v>
      </c>
      <c r="B21" s="315">
        <v>1030652092</v>
      </c>
      <c r="C21" s="315" t="s">
        <v>1474</v>
      </c>
      <c r="D21" s="315" t="s">
        <v>1447</v>
      </c>
      <c r="E21" s="315" t="s">
        <v>1448</v>
      </c>
      <c r="F21" s="316" t="s">
        <v>1456</v>
      </c>
      <c r="G21" s="317" t="s">
        <v>1040</v>
      </c>
      <c r="H21" s="318" t="s">
        <v>1444</v>
      </c>
      <c r="I21" s="138" t="s">
        <v>1451</v>
      </c>
    </row>
    <row r="22" spans="1:9">
      <c r="A22" s="314" t="s">
        <v>1439</v>
      </c>
      <c r="B22" s="315">
        <v>80006683</v>
      </c>
      <c r="C22" s="315" t="s">
        <v>1475</v>
      </c>
      <c r="D22" s="315" t="s">
        <v>1447</v>
      </c>
      <c r="E22" s="315" t="s">
        <v>1448</v>
      </c>
      <c r="F22" s="316" t="s">
        <v>1456</v>
      </c>
      <c r="G22" s="317" t="s">
        <v>1040</v>
      </c>
      <c r="H22" s="318" t="s">
        <v>1444</v>
      </c>
      <c r="I22" s="138" t="s">
        <v>1451</v>
      </c>
    </row>
    <row r="23" spans="1:9">
      <c r="A23" s="309" t="s">
        <v>1439</v>
      </c>
      <c r="B23" s="310">
        <v>1022394863</v>
      </c>
      <c r="C23" s="310" t="s">
        <v>1476</v>
      </c>
      <c r="D23" s="310" t="s">
        <v>1447</v>
      </c>
      <c r="E23" s="310" t="s">
        <v>1448</v>
      </c>
      <c r="F23" s="311" t="s">
        <v>1456</v>
      </c>
      <c r="G23" s="312" t="s">
        <v>1040</v>
      </c>
      <c r="H23" s="313" t="s">
        <v>1444</v>
      </c>
      <c r="I23" s="138" t="s">
        <v>1445</v>
      </c>
    </row>
    <row r="24" spans="1:9">
      <c r="A24" s="309" t="s">
        <v>1439</v>
      </c>
      <c r="B24" s="310">
        <v>1030603811</v>
      </c>
      <c r="C24" s="310" t="s">
        <v>1446</v>
      </c>
      <c r="D24" s="310" t="s">
        <v>1447</v>
      </c>
      <c r="E24" s="310" t="s">
        <v>1448</v>
      </c>
      <c r="F24" s="311" t="s">
        <v>1456</v>
      </c>
      <c r="G24" s="312" t="s">
        <v>1040</v>
      </c>
      <c r="H24" s="313" t="s">
        <v>1444</v>
      </c>
      <c r="I24" s="138" t="s">
        <v>1445</v>
      </c>
    </row>
    <row r="25" spans="1:9">
      <c r="A25" s="314" t="s">
        <v>1439</v>
      </c>
      <c r="B25" s="315">
        <v>1010207734</v>
      </c>
      <c r="C25" s="315" t="s">
        <v>1477</v>
      </c>
      <c r="D25" s="315" t="s">
        <v>1447</v>
      </c>
      <c r="E25" s="315" t="s">
        <v>1448</v>
      </c>
      <c r="F25" s="316" t="s">
        <v>1478</v>
      </c>
      <c r="G25" s="317" t="s">
        <v>1040</v>
      </c>
      <c r="H25" s="318" t="s">
        <v>1444</v>
      </c>
      <c r="I25" s="138" t="s">
        <v>1451</v>
      </c>
    </row>
    <row r="26" spans="1:9" ht="30" customHeight="1">
      <c r="A26" s="309" t="s">
        <v>1439</v>
      </c>
      <c r="B26" s="310">
        <v>1032478577</v>
      </c>
      <c r="C26" s="310" t="s">
        <v>1479</v>
      </c>
      <c r="D26" s="310" t="s">
        <v>1441</v>
      </c>
      <c r="E26" s="310" t="s">
        <v>1442</v>
      </c>
      <c r="F26" s="370" t="s">
        <v>1480</v>
      </c>
      <c r="G26" s="312" t="s">
        <v>1040</v>
      </c>
      <c r="H26" s="313" t="s">
        <v>1444</v>
      </c>
      <c r="I26" s="138" t="s">
        <v>1445</v>
      </c>
    </row>
    <row r="27" spans="1:9">
      <c r="A27" s="309" t="s">
        <v>1439</v>
      </c>
      <c r="B27" s="310">
        <v>1000155665</v>
      </c>
      <c r="C27" s="310" t="s">
        <v>1481</v>
      </c>
      <c r="D27" s="310" t="s">
        <v>1447</v>
      </c>
      <c r="E27" s="310" t="s">
        <v>1448</v>
      </c>
      <c r="F27" s="370"/>
      <c r="G27" s="312" t="s">
        <v>1040</v>
      </c>
      <c r="H27" s="313" t="s">
        <v>1444</v>
      </c>
      <c r="I27" s="138" t="s">
        <v>1445</v>
      </c>
    </row>
    <row r="28" spans="1:9">
      <c r="A28" s="314" t="s">
        <v>1439</v>
      </c>
      <c r="B28" s="315">
        <v>1016039918</v>
      </c>
      <c r="C28" s="315" t="s">
        <v>1482</v>
      </c>
      <c r="D28" s="315" t="s">
        <v>1455</v>
      </c>
      <c r="E28" s="315" t="s">
        <v>1442</v>
      </c>
      <c r="F28" s="316" t="s">
        <v>1478</v>
      </c>
      <c r="G28" s="317" t="s">
        <v>1040</v>
      </c>
      <c r="H28" s="318" t="s">
        <v>1444</v>
      </c>
      <c r="I28" s="138" t="s">
        <v>1451</v>
      </c>
    </row>
    <row r="29" spans="1:9">
      <c r="A29" s="314" t="s">
        <v>1439</v>
      </c>
      <c r="B29" s="315">
        <v>1031161248</v>
      </c>
      <c r="C29" s="315" t="s">
        <v>1483</v>
      </c>
      <c r="D29" s="315" t="s">
        <v>1447</v>
      </c>
      <c r="E29" s="315" t="s">
        <v>1448</v>
      </c>
      <c r="F29" s="316" t="s">
        <v>1478</v>
      </c>
      <c r="G29" s="317" t="s">
        <v>1040</v>
      </c>
      <c r="H29" s="318" t="s">
        <v>1444</v>
      </c>
      <c r="I29" s="138" t="s">
        <v>1451</v>
      </c>
    </row>
    <row r="30" spans="1:9">
      <c r="A30" s="314" t="s">
        <v>1439</v>
      </c>
      <c r="B30" s="315">
        <v>1026292714</v>
      </c>
      <c r="C30" s="315" t="s">
        <v>1484</v>
      </c>
      <c r="D30" s="315" t="s">
        <v>1447</v>
      </c>
      <c r="E30" s="315" t="s">
        <v>1448</v>
      </c>
      <c r="F30" s="316" t="s">
        <v>1478</v>
      </c>
      <c r="G30" s="317" t="s">
        <v>1040</v>
      </c>
      <c r="H30" s="318" t="s">
        <v>1444</v>
      </c>
      <c r="I30" s="138" t="s">
        <v>1451</v>
      </c>
    </row>
    <row r="31" spans="1:9">
      <c r="A31" s="314" t="s">
        <v>1439</v>
      </c>
      <c r="B31" s="315">
        <v>1026292911</v>
      </c>
      <c r="C31" s="315" t="s">
        <v>1485</v>
      </c>
      <c r="D31" s="315" t="s">
        <v>1441</v>
      </c>
      <c r="E31" s="315" t="s">
        <v>1442</v>
      </c>
      <c r="F31" s="316" t="s">
        <v>1450</v>
      </c>
      <c r="G31" s="317" t="s">
        <v>1040</v>
      </c>
      <c r="H31" s="318" t="s">
        <v>1444</v>
      </c>
      <c r="I31" s="138" t="s">
        <v>1451</v>
      </c>
    </row>
    <row r="32" spans="1:9">
      <c r="A32" s="314" t="s">
        <v>1439</v>
      </c>
      <c r="B32" s="315">
        <v>1001054235</v>
      </c>
      <c r="C32" s="315" t="s">
        <v>1486</v>
      </c>
      <c r="D32" s="315" t="s">
        <v>1447</v>
      </c>
      <c r="E32" s="315" t="s">
        <v>1448</v>
      </c>
      <c r="F32" s="316" t="s">
        <v>1478</v>
      </c>
      <c r="G32" s="317" t="s">
        <v>1040</v>
      </c>
      <c r="H32" s="318" t="s">
        <v>1444</v>
      </c>
      <c r="I32" s="138" t="s">
        <v>1451</v>
      </c>
    </row>
    <row r="33" spans="1:9">
      <c r="A33" s="314" t="s">
        <v>1439</v>
      </c>
      <c r="B33" s="315">
        <v>52888903</v>
      </c>
      <c r="C33" s="315" t="s">
        <v>1487</v>
      </c>
      <c r="D33" s="315" t="s">
        <v>1441</v>
      </c>
      <c r="E33" s="315" t="s">
        <v>1442</v>
      </c>
      <c r="F33" s="316" t="s">
        <v>1450</v>
      </c>
      <c r="G33" s="317" t="s">
        <v>1040</v>
      </c>
      <c r="H33" s="318" t="s">
        <v>1444</v>
      </c>
      <c r="I33" s="138" t="s">
        <v>1451</v>
      </c>
    </row>
    <row r="34" spans="1:9">
      <c r="A34" s="314" t="s">
        <v>1439</v>
      </c>
      <c r="B34" s="315">
        <v>1016018690</v>
      </c>
      <c r="C34" s="315" t="s">
        <v>1488</v>
      </c>
      <c r="D34" s="315" t="s">
        <v>1447</v>
      </c>
      <c r="E34" s="315" t="s">
        <v>1448</v>
      </c>
      <c r="F34" s="316" t="s">
        <v>1456</v>
      </c>
      <c r="G34" s="317" t="s">
        <v>1040</v>
      </c>
      <c r="H34" s="318" t="s">
        <v>1444</v>
      </c>
      <c r="I34" s="138" t="s">
        <v>1451</v>
      </c>
    </row>
    <row r="35" spans="1:9">
      <c r="A35" s="309" t="s">
        <v>1439</v>
      </c>
      <c r="B35" s="310">
        <v>1019068314</v>
      </c>
      <c r="C35" s="310" t="s">
        <v>1489</v>
      </c>
      <c r="D35" s="310" t="s">
        <v>1447</v>
      </c>
      <c r="E35" s="310" t="s">
        <v>1448</v>
      </c>
      <c r="F35" s="311" t="s">
        <v>1456</v>
      </c>
      <c r="G35" s="312" t="s">
        <v>1040</v>
      </c>
      <c r="H35" s="313" t="s">
        <v>1444</v>
      </c>
      <c r="I35" s="138" t="s">
        <v>1445</v>
      </c>
    </row>
    <row r="36" spans="1:9">
      <c r="A36" s="314" t="s">
        <v>1439</v>
      </c>
      <c r="B36" s="315">
        <v>1070020356</v>
      </c>
      <c r="C36" s="315" t="s">
        <v>1490</v>
      </c>
      <c r="D36" s="315" t="s">
        <v>1441</v>
      </c>
      <c r="E36" s="315" t="s">
        <v>1442</v>
      </c>
      <c r="F36" s="316" t="s">
        <v>1450</v>
      </c>
      <c r="G36" s="317" t="s">
        <v>1040</v>
      </c>
      <c r="H36" s="318" t="s">
        <v>1444</v>
      </c>
      <c r="I36" s="138" t="s">
        <v>1451</v>
      </c>
    </row>
    <row r="37" spans="1:9">
      <c r="A37" s="314" t="s">
        <v>1439</v>
      </c>
      <c r="B37" s="315">
        <v>1071163793</v>
      </c>
      <c r="C37" s="315" t="s">
        <v>1491</v>
      </c>
      <c r="D37" s="315" t="s">
        <v>1471</v>
      </c>
      <c r="E37" s="315" t="s">
        <v>1442</v>
      </c>
      <c r="F37" s="316" t="s">
        <v>1450</v>
      </c>
      <c r="G37" s="317" t="s">
        <v>1040</v>
      </c>
      <c r="H37" s="318" t="s">
        <v>1444</v>
      </c>
      <c r="I37" s="138" t="s">
        <v>1451</v>
      </c>
    </row>
    <row r="38" spans="1:9">
      <c r="A38" s="314" t="s">
        <v>1439</v>
      </c>
      <c r="B38" s="315">
        <v>1022402568</v>
      </c>
      <c r="C38" s="315" t="s">
        <v>1492</v>
      </c>
      <c r="D38" s="315" t="s">
        <v>1455</v>
      </c>
      <c r="E38" s="315" t="s">
        <v>1442</v>
      </c>
      <c r="F38" s="316" t="s">
        <v>1493</v>
      </c>
      <c r="G38" s="317" t="s">
        <v>1040</v>
      </c>
      <c r="H38" s="318" t="s">
        <v>1444</v>
      </c>
      <c r="I38" s="138" t="s">
        <v>1451</v>
      </c>
    </row>
    <row r="39" spans="1:9">
      <c r="A39" s="309" t="s">
        <v>1439</v>
      </c>
      <c r="B39" s="310">
        <v>52317345</v>
      </c>
      <c r="C39" s="310" t="s">
        <v>1494</v>
      </c>
      <c r="D39" s="310" t="s">
        <v>1455</v>
      </c>
      <c r="E39" s="310" t="s">
        <v>1442</v>
      </c>
      <c r="F39" s="311" t="s">
        <v>1495</v>
      </c>
      <c r="G39" s="312" t="s">
        <v>1040</v>
      </c>
      <c r="H39" s="313" t="s">
        <v>1444</v>
      </c>
      <c r="I39" s="138" t="s">
        <v>1445</v>
      </c>
    </row>
    <row r="40" spans="1:9">
      <c r="A40" s="309" t="s">
        <v>1439</v>
      </c>
      <c r="B40" s="310">
        <v>1024567850</v>
      </c>
      <c r="C40" s="310" t="s">
        <v>1496</v>
      </c>
      <c r="D40" s="310" t="s">
        <v>1447</v>
      </c>
      <c r="E40" s="310" t="s">
        <v>1448</v>
      </c>
      <c r="F40" s="311" t="s">
        <v>1456</v>
      </c>
      <c r="G40" s="312" t="s">
        <v>1040</v>
      </c>
      <c r="H40" s="313" t="s">
        <v>1444</v>
      </c>
      <c r="I40" s="138" t="s">
        <v>1445</v>
      </c>
    </row>
    <row r="41" spans="1:9">
      <c r="A41" s="314" t="s">
        <v>1439</v>
      </c>
      <c r="B41" s="315">
        <v>52254563</v>
      </c>
      <c r="C41" s="315" t="s">
        <v>1497</v>
      </c>
      <c r="D41" s="315" t="s">
        <v>1441</v>
      </c>
      <c r="E41" s="315" t="s">
        <v>1442</v>
      </c>
      <c r="F41" s="316" t="s">
        <v>1498</v>
      </c>
      <c r="G41" s="317" t="s">
        <v>1040</v>
      </c>
      <c r="H41" s="318" t="s">
        <v>1444</v>
      </c>
      <c r="I41" s="138" t="s">
        <v>1451</v>
      </c>
    </row>
    <row r="42" spans="1:9">
      <c r="A42" s="314" t="s">
        <v>1439</v>
      </c>
      <c r="B42" s="315">
        <v>80310511</v>
      </c>
      <c r="C42" s="315" t="s">
        <v>1499</v>
      </c>
      <c r="D42" s="315" t="s">
        <v>1500</v>
      </c>
      <c r="E42" s="315" t="s">
        <v>1448</v>
      </c>
      <c r="F42" s="316" t="s">
        <v>1501</v>
      </c>
      <c r="G42" s="317" t="s">
        <v>1040</v>
      </c>
      <c r="H42" s="318" t="s">
        <v>1444</v>
      </c>
      <c r="I42" s="138" t="s">
        <v>1451</v>
      </c>
    </row>
    <row r="43" spans="1:9">
      <c r="A43" s="314" t="s">
        <v>1439</v>
      </c>
      <c r="B43" s="315">
        <v>52363757</v>
      </c>
      <c r="C43" s="315" t="s">
        <v>1502</v>
      </c>
      <c r="D43" s="315" t="s">
        <v>1455</v>
      </c>
      <c r="E43" s="315" t="s">
        <v>1442</v>
      </c>
      <c r="F43" s="316" t="s">
        <v>1450</v>
      </c>
      <c r="G43" s="317" t="s">
        <v>1040</v>
      </c>
      <c r="H43" s="318" t="s">
        <v>1444</v>
      </c>
      <c r="I43" s="138" t="s">
        <v>1451</v>
      </c>
    </row>
    <row r="44" spans="1:9">
      <c r="A44" s="314" t="s">
        <v>1439</v>
      </c>
      <c r="B44" s="315">
        <v>1000354451</v>
      </c>
      <c r="C44" s="315" t="s">
        <v>1503</v>
      </c>
      <c r="D44" s="315" t="s">
        <v>1447</v>
      </c>
      <c r="E44" s="315" t="s">
        <v>1448</v>
      </c>
      <c r="F44" s="316" t="s">
        <v>1504</v>
      </c>
      <c r="G44" s="317" t="s">
        <v>1040</v>
      </c>
      <c r="H44" s="318" t="s">
        <v>1444</v>
      </c>
      <c r="I44" s="138" t="s">
        <v>1451</v>
      </c>
    </row>
    <row r="45" spans="1:9">
      <c r="A45" s="314" t="s">
        <v>1439</v>
      </c>
      <c r="B45" s="315">
        <v>1014308475</v>
      </c>
      <c r="C45" s="315" t="s">
        <v>1505</v>
      </c>
      <c r="D45" s="315" t="s">
        <v>1447</v>
      </c>
      <c r="E45" s="315" t="s">
        <v>1448</v>
      </c>
      <c r="F45" s="316" t="s">
        <v>1504</v>
      </c>
      <c r="G45" s="317" t="s">
        <v>1040</v>
      </c>
      <c r="H45" s="318" t="s">
        <v>1444</v>
      </c>
      <c r="I45" s="138" t="s">
        <v>1451</v>
      </c>
    </row>
    <row r="46" spans="1:9">
      <c r="A46" s="314" t="s">
        <v>1439</v>
      </c>
      <c r="B46" s="315">
        <v>1033803068</v>
      </c>
      <c r="C46" s="315" t="s">
        <v>1506</v>
      </c>
      <c r="D46" s="315" t="s">
        <v>1447</v>
      </c>
      <c r="E46" s="315" t="s">
        <v>1448</v>
      </c>
      <c r="F46" s="316" t="s">
        <v>1507</v>
      </c>
      <c r="G46" s="317" t="s">
        <v>1040</v>
      </c>
      <c r="H46" s="318" t="s">
        <v>1444</v>
      </c>
      <c r="I46" s="138" t="s">
        <v>1451</v>
      </c>
    </row>
    <row r="47" spans="1:9">
      <c r="A47" s="314" t="s">
        <v>1439</v>
      </c>
      <c r="B47" s="315">
        <v>79977462</v>
      </c>
      <c r="C47" s="315" t="s">
        <v>1508</v>
      </c>
      <c r="D47" s="315" t="s">
        <v>1455</v>
      </c>
      <c r="E47" s="315" t="s">
        <v>1442</v>
      </c>
      <c r="F47" s="316" t="s">
        <v>1507</v>
      </c>
      <c r="G47" s="317" t="s">
        <v>1040</v>
      </c>
      <c r="H47" s="318" t="s">
        <v>1444</v>
      </c>
      <c r="I47" s="138" t="s">
        <v>1451</v>
      </c>
    </row>
    <row r="48" spans="1:9">
      <c r="A48" s="309" t="s">
        <v>1439</v>
      </c>
      <c r="B48" s="310">
        <v>65789534</v>
      </c>
      <c r="C48" s="310" t="s">
        <v>1509</v>
      </c>
      <c r="D48" s="310" t="s">
        <v>1455</v>
      </c>
      <c r="E48" s="310" t="s">
        <v>1442</v>
      </c>
      <c r="F48" s="311" t="s">
        <v>1507</v>
      </c>
      <c r="G48" s="312" t="s">
        <v>1040</v>
      </c>
      <c r="H48" s="313" t="s">
        <v>1444</v>
      </c>
      <c r="I48" s="138" t="s">
        <v>1445</v>
      </c>
    </row>
    <row r="49" spans="1:9">
      <c r="A49" s="314" t="s">
        <v>1439</v>
      </c>
      <c r="B49" s="315">
        <v>52831092</v>
      </c>
      <c r="C49" s="315" t="s">
        <v>1510</v>
      </c>
      <c r="D49" s="315" t="s">
        <v>1441</v>
      </c>
      <c r="E49" s="315" t="s">
        <v>1442</v>
      </c>
      <c r="F49" s="316" t="s">
        <v>1450</v>
      </c>
      <c r="G49" s="317" t="s">
        <v>1040</v>
      </c>
      <c r="H49" s="318" t="s">
        <v>1444</v>
      </c>
      <c r="I49" s="138" t="s">
        <v>1451</v>
      </c>
    </row>
    <row r="50" spans="1:9">
      <c r="A50" s="314" t="s">
        <v>1439</v>
      </c>
      <c r="B50" s="315">
        <v>1031171537</v>
      </c>
      <c r="C50" s="315" t="s">
        <v>1511</v>
      </c>
      <c r="D50" s="315" t="s">
        <v>1447</v>
      </c>
      <c r="E50" s="315" t="s">
        <v>1448</v>
      </c>
      <c r="F50" s="316" t="s">
        <v>1507</v>
      </c>
      <c r="G50" s="317" t="s">
        <v>1040</v>
      </c>
      <c r="H50" s="318" t="s">
        <v>1444</v>
      </c>
      <c r="I50" s="138" t="s">
        <v>1451</v>
      </c>
    </row>
    <row r="51" spans="1:9">
      <c r="A51" s="309" t="s">
        <v>1439</v>
      </c>
      <c r="B51" s="310">
        <v>52517829</v>
      </c>
      <c r="C51" s="310" t="s">
        <v>1512</v>
      </c>
      <c r="D51" s="310" t="s">
        <v>1455</v>
      </c>
      <c r="E51" s="310" t="s">
        <v>1442</v>
      </c>
      <c r="F51" s="311" t="s">
        <v>1450</v>
      </c>
      <c r="G51" s="312" t="s">
        <v>1040</v>
      </c>
      <c r="H51" s="313" t="s">
        <v>1444</v>
      </c>
      <c r="I51" s="138" t="s">
        <v>1445</v>
      </c>
    </row>
    <row r="52" spans="1:9">
      <c r="A52" s="319" t="s">
        <v>1513</v>
      </c>
      <c r="B52" s="320">
        <v>35377553</v>
      </c>
      <c r="C52" s="321" t="s">
        <v>1514</v>
      </c>
      <c r="D52" s="321" t="s">
        <v>1515</v>
      </c>
      <c r="E52" s="321" t="s">
        <v>1516</v>
      </c>
      <c r="F52" s="321" t="s">
        <v>1517</v>
      </c>
      <c r="G52" s="322" t="s">
        <v>1040</v>
      </c>
      <c r="H52" s="321" t="s">
        <v>731</v>
      </c>
      <c r="I52" s="138" t="s">
        <v>1451</v>
      </c>
    </row>
    <row r="53" spans="1:9">
      <c r="A53" s="319" t="s">
        <v>1513</v>
      </c>
      <c r="B53" s="320">
        <v>1022393955</v>
      </c>
      <c r="C53" s="321" t="s">
        <v>1518</v>
      </c>
      <c r="D53" s="321" t="s">
        <v>1519</v>
      </c>
      <c r="E53" s="321" t="s">
        <v>1442</v>
      </c>
      <c r="F53" s="321" t="s">
        <v>1520</v>
      </c>
      <c r="G53" s="322" t="s">
        <v>1040</v>
      </c>
      <c r="H53" s="321" t="s">
        <v>731</v>
      </c>
      <c r="I53" s="138" t="s">
        <v>1451</v>
      </c>
    </row>
    <row r="54" spans="1:9">
      <c r="A54" s="319" t="s">
        <v>1513</v>
      </c>
      <c r="B54" s="320">
        <v>52865052</v>
      </c>
      <c r="C54" s="321" t="s">
        <v>1521</v>
      </c>
      <c r="D54" s="321" t="s">
        <v>1522</v>
      </c>
      <c r="E54" s="321" t="s">
        <v>1516</v>
      </c>
      <c r="F54" s="321" t="s">
        <v>1523</v>
      </c>
      <c r="G54" s="322" t="s">
        <v>1040</v>
      </c>
      <c r="H54" s="321" t="s">
        <v>731</v>
      </c>
      <c r="I54" s="138" t="s">
        <v>1451</v>
      </c>
    </row>
    <row r="55" spans="1:9">
      <c r="A55" s="319" t="s">
        <v>1513</v>
      </c>
      <c r="B55" s="320">
        <v>79973984</v>
      </c>
      <c r="C55" s="321" t="s">
        <v>1524</v>
      </c>
      <c r="D55" s="321" t="s">
        <v>1525</v>
      </c>
      <c r="E55" s="321" t="s">
        <v>1516</v>
      </c>
      <c r="F55" s="321" t="s">
        <v>1517</v>
      </c>
      <c r="G55" s="322" t="s">
        <v>1040</v>
      </c>
      <c r="H55" s="321" t="s">
        <v>731</v>
      </c>
      <c r="I55" s="138" t="s">
        <v>1451</v>
      </c>
    </row>
    <row r="56" spans="1:9">
      <c r="A56" s="319" t="s">
        <v>1513</v>
      </c>
      <c r="B56" s="320">
        <v>52266656</v>
      </c>
      <c r="C56" s="321" t="s">
        <v>1526</v>
      </c>
      <c r="D56" s="321">
        <v>52266656</v>
      </c>
      <c r="E56" s="321" t="s">
        <v>1527</v>
      </c>
      <c r="F56" s="321" t="s">
        <v>1517</v>
      </c>
      <c r="G56" s="322" t="s">
        <v>1040</v>
      </c>
      <c r="H56" s="321" t="s">
        <v>731</v>
      </c>
      <c r="I56" s="138" t="s">
        <v>1451</v>
      </c>
    </row>
    <row r="57" spans="1:9">
      <c r="A57" s="319" t="s">
        <v>1513</v>
      </c>
      <c r="B57" s="320">
        <v>51960868</v>
      </c>
      <c r="C57" s="321" t="s">
        <v>1528</v>
      </c>
      <c r="D57" s="321" t="s">
        <v>1529</v>
      </c>
      <c r="E57" s="321" t="s">
        <v>1516</v>
      </c>
      <c r="F57" s="321" t="s">
        <v>1517</v>
      </c>
      <c r="G57" s="322" t="s">
        <v>1040</v>
      </c>
      <c r="H57" s="321" t="s">
        <v>731</v>
      </c>
      <c r="I57" s="138" t="s">
        <v>1451</v>
      </c>
    </row>
    <row r="58" spans="1:9">
      <c r="A58" s="319" t="s">
        <v>1513</v>
      </c>
      <c r="B58" s="320">
        <v>79747640</v>
      </c>
      <c r="C58" s="321" t="s">
        <v>1530</v>
      </c>
      <c r="D58" s="321" t="s">
        <v>1531</v>
      </c>
      <c r="E58" s="321" t="s">
        <v>1516</v>
      </c>
      <c r="F58" s="321" t="s">
        <v>1517</v>
      </c>
      <c r="G58" s="322" t="s">
        <v>1040</v>
      </c>
      <c r="H58" s="321" t="s">
        <v>731</v>
      </c>
      <c r="I58" s="138" t="s">
        <v>1451</v>
      </c>
    </row>
    <row r="59" spans="1:9">
      <c r="A59" s="319" t="s">
        <v>1513</v>
      </c>
      <c r="B59" s="320">
        <v>79940285</v>
      </c>
      <c r="C59" s="321" t="s">
        <v>1532</v>
      </c>
      <c r="D59" s="321" t="s">
        <v>1533</v>
      </c>
      <c r="E59" s="321" t="s">
        <v>1516</v>
      </c>
      <c r="F59" s="321" t="s">
        <v>1517</v>
      </c>
      <c r="G59" s="322" t="s">
        <v>1040</v>
      </c>
      <c r="H59" s="321" t="s">
        <v>731</v>
      </c>
      <c r="I59" s="138" t="s">
        <v>1451</v>
      </c>
    </row>
    <row r="60" spans="1:9">
      <c r="A60" s="319" t="s">
        <v>1513</v>
      </c>
      <c r="B60" s="320">
        <v>52865052</v>
      </c>
      <c r="C60" s="321" t="s">
        <v>1534</v>
      </c>
      <c r="D60" s="321" t="s">
        <v>1535</v>
      </c>
      <c r="E60" s="321" t="s">
        <v>1516</v>
      </c>
      <c r="F60" s="321" t="s">
        <v>1517</v>
      </c>
      <c r="G60" s="322" t="s">
        <v>1040</v>
      </c>
      <c r="H60" s="321" t="s">
        <v>731</v>
      </c>
      <c r="I60" s="138" t="s">
        <v>1451</v>
      </c>
    </row>
    <row r="61" spans="1:9">
      <c r="A61" s="319" t="s">
        <v>1513</v>
      </c>
      <c r="B61" s="320">
        <v>79980632</v>
      </c>
      <c r="C61" s="321" t="s">
        <v>1536</v>
      </c>
      <c r="D61" s="321" t="s">
        <v>1519</v>
      </c>
      <c r="E61" s="321" t="s">
        <v>1442</v>
      </c>
      <c r="F61" s="321" t="s">
        <v>1517</v>
      </c>
      <c r="G61" s="322" t="s">
        <v>1040</v>
      </c>
      <c r="H61" s="321" t="s">
        <v>731</v>
      </c>
      <c r="I61" s="138" t="s">
        <v>1451</v>
      </c>
    </row>
    <row r="62" spans="1:9">
      <c r="A62" s="319" t="s">
        <v>1513</v>
      </c>
      <c r="B62" s="320">
        <v>53134547</v>
      </c>
      <c r="C62" s="321" t="s">
        <v>1537</v>
      </c>
      <c r="D62" s="321" t="s">
        <v>1538</v>
      </c>
      <c r="E62" s="321" t="s">
        <v>1442</v>
      </c>
      <c r="F62" s="321" t="s">
        <v>1539</v>
      </c>
      <c r="G62" s="322" t="s">
        <v>1040</v>
      </c>
      <c r="H62" s="321" t="s">
        <v>731</v>
      </c>
      <c r="I62" s="138" t="s">
        <v>1451</v>
      </c>
    </row>
    <row r="63" spans="1:9">
      <c r="A63" s="319" t="s">
        <v>1513</v>
      </c>
      <c r="B63" s="320">
        <v>80767680</v>
      </c>
      <c r="C63" s="321" t="s">
        <v>1540</v>
      </c>
      <c r="D63" s="321" t="s">
        <v>1541</v>
      </c>
      <c r="E63" s="321" t="s">
        <v>1442</v>
      </c>
      <c r="F63" s="321" t="s">
        <v>1517</v>
      </c>
      <c r="G63" s="322" t="s">
        <v>1040</v>
      </c>
      <c r="H63" s="321" t="s">
        <v>731</v>
      </c>
      <c r="I63" s="138" t="s">
        <v>1451</v>
      </c>
    </row>
    <row r="64" spans="1:9">
      <c r="A64" s="319" t="s">
        <v>1513</v>
      </c>
      <c r="B64" s="320">
        <v>1023876441</v>
      </c>
      <c r="C64" s="321" t="s">
        <v>1542</v>
      </c>
      <c r="D64" s="321" t="s">
        <v>1541</v>
      </c>
      <c r="E64" s="321" t="s">
        <v>1442</v>
      </c>
      <c r="F64" s="321" t="s">
        <v>1517</v>
      </c>
      <c r="G64" s="322" t="s">
        <v>1040</v>
      </c>
      <c r="H64" s="321" t="s">
        <v>731</v>
      </c>
      <c r="I64" s="138" t="s">
        <v>1451</v>
      </c>
    </row>
    <row r="65" spans="1:9">
      <c r="A65" s="319" t="s">
        <v>1513</v>
      </c>
      <c r="B65" s="320">
        <v>1070960744</v>
      </c>
      <c r="C65" s="321" t="s">
        <v>1543</v>
      </c>
      <c r="D65" s="321" t="s">
        <v>1544</v>
      </c>
      <c r="E65" s="321" t="s">
        <v>1442</v>
      </c>
      <c r="F65" s="321" t="s">
        <v>1517</v>
      </c>
      <c r="G65" s="322" t="s">
        <v>1040</v>
      </c>
      <c r="H65" s="321" t="s">
        <v>731</v>
      </c>
      <c r="I65" s="138" t="s">
        <v>1451</v>
      </c>
    </row>
    <row r="66" spans="1:9">
      <c r="A66" s="319" t="s">
        <v>1513</v>
      </c>
      <c r="B66" s="320">
        <v>80157604</v>
      </c>
      <c r="C66" s="321" t="s">
        <v>1545</v>
      </c>
      <c r="D66" s="321" t="s">
        <v>1546</v>
      </c>
      <c r="E66" s="321" t="s">
        <v>1516</v>
      </c>
      <c r="F66" s="321" t="s">
        <v>1517</v>
      </c>
      <c r="G66" s="322" t="s">
        <v>1040</v>
      </c>
      <c r="H66" s="321" t="s">
        <v>731</v>
      </c>
      <c r="I66" s="138" t="s">
        <v>1451</v>
      </c>
    </row>
    <row r="67" spans="1:9">
      <c r="A67" s="319" t="s">
        <v>1513</v>
      </c>
      <c r="B67" s="320">
        <v>1016069192</v>
      </c>
      <c r="C67" s="321" t="s">
        <v>1547</v>
      </c>
      <c r="D67" s="321" t="s">
        <v>1548</v>
      </c>
      <c r="E67" s="321" t="s">
        <v>1549</v>
      </c>
      <c r="F67" s="321" t="s">
        <v>1539</v>
      </c>
      <c r="G67" s="322" t="s">
        <v>1040</v>
      </c>
      <c r="H67" s="321" t="s">
        <v>731</v>
      </c>
      <c r="I67" s="138" t="s">
        <v>1451</v>
      </c>
    </row>
    <row r="68" spans="1:9">
      <c r="A68" s="319" t="s">
        <v>1513</v>
      </c>
      <c r="B68" s="320">
        <v>1016089233</v>
      </c>
      <c r="C68" s="321" t="s">
        <v>1550</v>
      </c>
      <c r="D68" s="321" t="s">
        <v>1551</v>
      </c>
      <c r="E68" s="321" t="s">
        <v>1442</v>
      </c>
      <c r="F68" s="321" t="s">
        <v>1552</v>
      </c>
      <c r="G68" s="322" t="s">
        <v>1040</v>
      </c>
      <c r="H68" s="321" t="s">
        <v>731</v>
      </c>
      <c r="I68" s="138" t="s">
        <v>1451</v>
      </c>
    </row>
    <row r="69" spans="1:9">
      <c r="A69" s="319" t="s">
        <v>1513</v>
      </c>
      <c r="B69" s="320">
        <v>1072717104</v>
      </c>
      <c r="C69" s="321" t="s">
        <v>1553</v>
      </c>
      <c r="D69" s="321" t="s">
        <v>1519</v>
      </c>
      <c r="E69" s="321" t="s">
        <v>1442</v>
      </c>
      <c r="F69" s="321" t="s">
        <v>1552</v>
      </c>
      <c r="G69" s="322" t="s">
        <v>1040</v>
      </c>
      <c r="H69" s="321" t="s">
        <v>731</v>
      </c>
      <c r="I69" s="138" t="s">
        <v>1451</v>
      </c>
    </row>
    <row r="70" spans="1:9">
      <c r="A70" s="319" t="s">
        <v>1513</v>
      </c>
      <c r="B70" s="320">
        <v>1023024269</v>
      </c>
      <c r="C70" s="321" t="s">
        <v>1554</v>
      </c>
      <c r="D70" s="321" t="s">
        <v>1519</v>
      </c>
      <c r="E70" s="321" t="s">
        <v>1442</v>
      </c>
      <c r="F70" s="321" t="s">
        <v>1517</v>
      </c>
      <c r="G70" s="322" t="s">
        <v>1040</v>
      </c>
      <c r="H70" s="321" t="s">
        <v>731</v>
      </c>
      <c r="I70" s="138" t="s">
        <v>1451</v>
      </c>
    </row>
    <row r="71" spans="1:9">
      <c r="A71" s="319" t="s">
        <v>1513</v>
      </c>
      <c r="B71" s="320">
        <v>1031141070</v>
      </c>
      <c r="C71" s="321" t="s">
        <v>1555</v>
      </c>
      <c r="D71" s="321" t="s">
        <v>1519</v>
      </c>
      <c r="E71" s="321" t="s">
        <v>1442</v>
      </c>
      <c r="F71" s="321" t="s">
        <v>1552</v>
      </c>
      <c r="G71" s="322" t="s">
        <v>1040</v>
      </c>
      <c r="H71" s="321" t="s">
        <v>731</v>
      </c>
      <c r="I71" s="138" t="s">
        <v>1451</v>
      </c>
    </row>
    <row r="72" spans="1:9">
      <c r="A72" s="319" t="s">
        <v>1513</v>
      </c>
      <c r="B72" s="320">
        <v>1026304261</v>
      </c>
      <c r="C72" s="321" t="s">
        <v>1556</v>
      </c>
      <c r="D72" s="321" t="s">
        <v>1519</v>
      </c>
      <c r="E72" s="321" t="s">
        <v>1442</v>
      </c>
      <c r="F72" s="321" t="s">
        <v>1552</v>
      </c>
      <c r="G72" s="322" t="s">
        <v>1040</v>
      </c>
      <c r="H72" s="321" t="s">
        <v>731</v>
      </c>
      <c r="I72" s="138" t="s">
        <v>1451</v>
      </c>
    </row>
    <row r="73" spans="1:9">
      <c r="A73" s="319" t="s">
        <v>1513</v>
      </c>
      <c r="B73" s="320">
        <v>1000492275</v>
      </c>
      <c r="C73" s="321" t="s">
        <v>1557</v>
      </c>
      <c r="D73" s="321" t="s">
        <v>1519</v>
      </c>
      <c r="E73" s="321" t="s">
        <v>1442</v>
      </c>
      <c r="F73" s="321" t="s">
        <v>1552</v>
      </c>
      <c r="G73" s="322" t="s">
        <v>1040</v>
      </c>
      <c r="H73" s="321" t="s">
        <v>731</v>
      </c>
      <c r="I73" s="138" t="s">
        <v>1451</v>
      </c>
    </row>
    <row r="74" spans="1:9">
      <c r="A74" s="319" t="s">
        <v>1513</v>
      </c>
      <c r="B74" s="320">
        <v>1023902196</v>
      </c>
      <c r="C74" s="321" t="s">
        <v>1558</v>
      </c>
      <c r="D74" s="321" t="s">
        <v>1559</v>
      </c>
      <c r="E74" s="321" t="s">
        <v>1516</v>
      </c>
      <c r="F74" s="321" t="s">
        <v>1517</v>
      </c>
      <c r="G74" s="322" t="s">
        <v>1040</v>
      </c>
      <c r="H74" s="321" t="s">
        <v>731</v>
      </c>
      <c r="I74" s="138" t="s">
        <v>1451</v>
      </c>
    </row>
    <row r="75" spans="1:9">
      <c r="A75" s="319" t="s">
        <v>1513</v>
      </c>
      <c r="B75" s="320">
        <v>1098744990</v>
      </c>
      <c r="C75" s="321" t="s">
        <v>1560</v>
      </c>
      <c r="D75" s="321" t="s">
        <v>1541</v>
      </c>
      <c r="E75" s="321" t="s">
        <v>1442</v>
      </c>
      <c r="F75" s="321" t="s">
        <v>1552</v>
      </c>
      <c r="G75" s="322" t="s">
        <v>1040</v>
      </c>
      <c r="H75" s="321" t="s">
        <v>731</v>
      </c>
      <c r="I75" s="138" t="s">
        <v>1451</v>
      </c>
    </row>
    <row r="76" spans="1:9">
      <c r="A76" s="319" t="s">
        <v>1513</v>
      </c>
      <c r="B76" s="320">
        <v>1111205581</v>
      </c>
      <c r="C76" s="321" t="s">
        <v>1561</v>
      </c>
      <c r="D76" s="321" t="s">
        <v>1519</v>
      </c>
      <c r="E76" s="321" t="s">
        <v>1442</v>
      </c>
      <c r="F76" s="321" t="s">
        <v>1552</v>
      </c>
      <c r="G76" s="322" t="s">
        <v>1040</v>
      </c>
      <c r="H76" s="321" t="s">
        <v>731</v>
      </c>
      <c r="I76" s="138" t="s">
        <v>1451</v>
      </c>
    </row>
    <row r="77" spans="1:9">
      <c r="A77" s="319" t="s">
        <v>1513</v>
      </c>
      <c r="B77" s="320">
        <v>53088574</v>
      </c>
      <c r="C77" s="321" t="s">
        <v>1562</v>
      </c>
      <c r="D77" s="321" t="s">
        <v>1519</v>
      </c>
      <c r="E77" s="321" t="s">
        <v>1442</v>
      </c>
      <c r="F77" s="321" t="s">
        <v>1552</v>
      </c>
      <c r="G77" s="322" t="s">
        <v>1040</v>
      </c>
      <c r="H77" s="321" t="s">
        <v>731</v>
      </c>
      <c r="I77" s="138" t="s">
        <v>1451</v>
      </c>
    </row>
    <row r="78" spans="1:9">
      <c r="A78" s="319" t="s">
        <v>1513</v>
      </c>
      <c r="B78" s="320">
        <v>1233488491</v>
      </c>
      <c r="C78" s="321" t="s">
        <v>1563</v>
      </c>
      <c r="D78" s="321" t="s">
        <v>1519</v>
      </c>
      <c r="E78" s="321" t="s">
        <v>1442</v>
      </c>
      <c r="F78" s="321" t="s">
        <v>1552</v>
      </c>
      <c r="G78" s="322" t="s">
        <v>1040</v>
      </c>
      <c r="H78" s="321" t="s">
        <v>731</v>
      </c>
      <c r="I78" s="138" t="s">
        <v>1451</v>
      </c>
    </row>
    <row r="79" spans="1:9">
      <c r="A79" s="319" t="s">
        <v>1513</v>
      </c>
      <c r="B79" s="320">
        <v>1026305720</v>
      </c>
      <c r="C79" s="321" t="s">
        <v>1564</v>
      </c>
      <c r="D79" s="321" t="s">
        <v>1519</v>
      </c>
      <c r="E79" s="321" t="s">
        <v>1442</v>
      </c>
      <c r="F79" s="321" t="s">
        <v>1552</v>
      </c>
      <c r="G79" s="322" t="s">
        <v>1040</v>
      </c>
      <c r="H79" s="321" t="s">
        <v>731</v>
      </c>
      <c r="I79" s="138" t="s">
        <v>1451</v>
      </c>
    </row>
    <row r="80" spans="1:9">
      <c r="A80" s="319" t="s">
        <v>1513</v>
      </c>
      <c r="B80" s="320">
        <v>1030689759</v>
      </c>
      <c r="C80" s="321" t="s">
        <v>1565</v>
      </c>
      <c r="D80" s="321" t="s">
        <v>1519</v>
      </c>
      <c r="E80" s="321" t="s">
        <v>1442</v>
      </c>
      <c r="F80" s="321" t="s">
        <v>1552</v>
      </c>
      <c r="G80" s="322" t="s">
        <v>1040</v>
      </c>
      <c r="H80" s="321" t="s">
        <v>731</v>
      </c>
      <c r="I80" s="138" t="s">
        <v>1451</v>
      </c>
    </row>
    <row r="81" spans="1:9">
      <c r="A81" s="319" t="s">
        <v>1513</v>
      </c>
      <c r="B81" s="320">
        <v>1233498272</v>
      </c>
      <c r="C81" s="321" t="s">
        <v>1566</v>
      </c>
      <c r="D81" s="321" t="s">
        <v>1519</v>
      </c>
      <c r="E81" s="321" t="s">
        <v>1442</v>
      </c>
      <c r="F81" s="321" t="s">
        <v>1567</v>
      </c>
      <c r="G81" s="322" t="s">
        <v>1040</v>
      </c>
      <c r="H81" s="321" t="s">
        <v>731</v>
      </c>
      <c r="I81" s="138" t="s">
        <v>1451</v>
      </c>
    </row>
    <row r="82" spans="1:9">
      <c r="A82" s="319" t="s">
        <v>1513</v>
      </c>
      <c r="B82" s="320">
        <v>1007840163</v>
      </c>
      <c r="C82" s="321" t="s">
        <v>1568</v>
      </c>
      <c r="D82" s="321" t="s">
        <v>1519</v>
      </c>
      <c r="E82" s="321" t="s">
        <v>1442</v>
      </c>
      <c r="F82" s="321" t="s">
        <v>1517</v>
      </c>
      <c r="G82" s="322" t="s">
        <v>1040</v>
      </c>
      <c r="H82" s="321" t="s">
        <v>731</v>
      </c>
      <c r="I82" s="138" t="s">
        <v>1451</v>
      </c>
    </row>
    <row r="83" spans="1:9">
      <c r="A83" s="319" t="s">
        <v>1513</v>
      </c>
      <c r="B83" s="320">
        <v>1016046139</v>
      </c>
      <c r="C83" s="321" t="s">
        <v>1569</v>
      </c>
      <c r="D83" s="321" t="s">
        <v>1541</v>
      </c>
      <c r="E83" s="321" t="s">
        <v>1442</v>
      </c>
      <c r="F83" s="321" t="s">
        <v>1567</v>
      </c>
      <c r="G83" s="322" t="s">
        <v>1040</v>
      </c>
      <c r="H83" s="321" t="s">
        <v>731</v>
      </c>
      <c r="I83" s="138" t="s">
        <v>1451</v>
      </c>
    </row>
    <row r="84" spans="1:9">
      <c r="A84" s="319" t="s">
        <v>1513</v>
      </c>
      <c r="B84" s="320">
        <v>1016046139</v>
      </c>
      <c r="C84" s="321" t="s">
        <v>1570</v>
      </c>
      <c r="D84" s="321" t="s">
        <v>1571</v>
      </c>
      <c r="E84" s="321" t="s">
        <v>1527</v>
      </c>
      <c r="F84" s="321" t="s">
        <v>1517</v>
      </c>
      <c r="G84" s="322" t="s">
        <v>1040</v>
      </c>
      <c r="H84" s="321" t="s">
        <v>731</v>
      </c>
      <c r="I84" s="138" t="s">
        <v>1451</v>
      </c>
    </row>
    <row r="85" spans="1:9">
      <c r="A85" s="319" t="s">
        <v>1513</v>
      </c>
      <c r="B85" s="320">
        <v>1233507215</v>
      </c>
      <c r="C85" s="321" t="s">
        <v>1572</v>
      </c>
      <c r="D85" s="321" t="s">
        <v>1541</v>
      </c>
      <c r="E85" s="321" t="s">
        <v>1442</v>
      </c>
      <c r="F85" s="321" t="s">
        <v>1567</v>
      </c>
      <c r="G85" s="322" t="s">
        <v>1040</v>
      </c>
      <c r="H85" s="321" t="s">
        <v>731</v>
      </c>
      <c r="I85" s="138" t="s">
        <v>1451</v>
      </c>
    </row>
    <row r="86" spans="1:9">
      <c r="A86" s="319" t="s">
        <v>1513</v>
      </c>
      <c r="B86" s="320">
        <v>1000576753</v>
      </c>
      <c r="C86" s="321" t="s">
        <v>1573</v>
      </c>
      <c r="D86" s="321" t="s">
        <v>1519</v>
      </c>
      <c r="E86" s="321" t="s">
        <v>1442</v>
      </c>
      <c r="F86" s="321" t="s">
        <v>1574</v>
      </c>
      <c r="G86" s="322" t="s">
        <v>1040</v>
      </c>
      <c r="H86" s="321" t="s">
        <v>731</v>
      </c>
      <c r="I86" s="138" t="s">
        <v>1451</v>
      </c>
    </row>
    <row r="87" spans="1:9">
      <c r="A87" s="319" t="s">
        <v>1513</v>
      </c>
      <c r="B87" s="320">
        <v>52206573</v>
      </c>
      <c r="C87" s="321" t="s">
        <v>1575</v>
      </c>
      <c r="D87" s="321" t="s">
        <v>1576</v>
      </c>
      <c r="E87" s="321" t="s">
        <v>1577</v>
      </c>
      <c r="F87" s="321" t="s">
        <v>1517</v>
      </c>
      <c r="G87" s="322" t="s">
        <v>1040</v>
      </c>
      <c r="H87" s="321" t="s">
        <v>731</v>
      </c>
      <c r="I87" s="138" t="s">
        <v>1451</v>
      </c>
    </row>
    <row r="88" spans="1:9">
      <c r="A88" s="319" t="s">
        <v>1513</v>
      </c>
      <c r="B88" s="320">
        <v>1032483529</v>
      </c>
      <c r="C88" s="321" t="s">
        <v>1578</v>
      </c>
      <c r="D88" s="321" t="s">
        <v>1519</v>
      </c>
      <c r="E88" s="321" t="s">
        <v>1442</v>
      </c>
      <c r="F88" s="321" t="s">
        <v>1579</v>
      </c>
      <c r="G88" s="322" t="s">
        <v>1040</v>
      </c>
      <c r="H88" s="321" t="s">
        <v>731</v>
      </c>
      <c r="I88" s="138" t="s">
        <v>1451</v>
      </c>
    </row>
    <row r="89" spans="1:9">
      <c r="A89" s="319" t="s">
        <v>1513</v>
      </c>
      <c r="B89" s="320">
        <v>1019125767</v>
      </c>
      <c r="C89" s="321" t="s">
        <v>1580</v>
      </c>
      <c r="D89" s="321" t="s">
        <v>1581</v>
      </c>
      <c r="E89" s="321" t="s">
        <v>1442</v>
      </c>
      <c r="F89" s="321" t="s">
        <v>1582</v>
      </c>
      <c r="G89" s="322" t="s">
        <v>1040</v>
      </c>
      <c r="H89" s="321" t="s">
        <v>731</v>
      </c>
      <c r="I89" s="138" t="s">
        <v>1451</v>
      </c>
    </row>
    <row r="90" spans="1:9">
      <c r="A90" s="313" t="s">
        <v>1583</v>
      </c>
      <c r="B90" s="309">
        <v>1026265853</v>
      </c>
      <c r="C90" s="309" t="s">
        <v>1584</v>
      </c>
      <c r="D90" s="309" t="s">
        <v>1585</v>
      </c>
      <c r="E90" s="309" t="s">
        <v>1586</v>
      </c>
      <c r="F90" s="309" t="s">
        <v>1587</v>
      </c>
      <c r="G90" s="309" t="s">
        <v>1040</v>
      </c>
      <c r="H90" s="313" t="s">
        <v>634</v>
      </c>
      <c r="I90" s="138" t="s">
        <v>1445</v>
      </c>
    </row>
    <row r="91" spans="1:9" ht="45">
      <c r="A91" s="309" t="s">
        <v>1588</v>
      </c>
      <c r="B91" s="323">
        <f>+[1]SO_2!$A$45</f>
        <v>1010171758</v>
      </c>
      <c r="C91" s="313" t="str">
        <f>+[1]SO_2!$F$45</f>
        <v>Adriana Milena Escamilla Canchon</v>
      </c>
      <c r="D91" s="313" t="s">
        <v>1589</v>
      </c>
      <c r="E91" s="313" t="s">
        <v>1448</v>
      </c>
      <c r="F91" s="324" t="s">
        <v>1590</v>
      </c>
      <c r="G91" s="312" t="s">
        <v>1005</v>
      </c>
      <c r="H91" s="313" t="s">
        <v>557</v>
      </c>
      <c r="I91" s="138" t="s">
        <v>1445</v>
      </c>
    </row>
    <row r="92" spans="1:9">
      <c r="A92" s="309" t="s">
        <v>1588</v>
      </c>
      <c r="B92" s="323">
        <v>1016008442</v>
      </c>
      <c r="C92" s="313" t="s">
        <v>1591</v>
      </c>
      <c r="D92" s="323" t="s">
        <v>1592</v>
      </c>
      <c r="E92" s="323" t="s">
        <v>1593</v>
      </c>
      <c r="F92" s="325" t="s">
        <v>1594</v>
      </c>
      <c r="G92" s="312" t="s">
        <v>1051</v>
      </c>
      <c r="H92" s="313" t="s">
        <v>557</v>
      </c>
      <c r="I92" s="138" t="s">
        <v>1445</v>
      </c>
    </row>
    <row r="93" spans="1:9" ht="67.5">
      <c r="A93" s="309" t="s">
        <v>1588</v>
      </c>
      <c r="B93" s="323">
        <v>53000401</v>
      </c>
      <c r="C93" s="310" t="s">
        <v>1595</v>
      </c>
      <c r="D93" s="323" t="s">
        <v>1596</v>
      </c>
      <c r="E93" s="323" t="s">
        <v>1442</v>
      </c>
      <c r="F93" s="325" t="s">
        <v>1597</v>
      </c>
      <c r="G93" s="312" t="s">
        <v>1051</v>
      </c>
      <c r="H93" s="313" t="s">
        <v>557</v>
      </c>
      <c r="I93" s="138" t="s">
        <v>1445</v>
      </c>
    </row>
    <row r="94" spans="1:9" ht="78.75">
      <c r="A94" s="309" t="s">
        <v>1588</v>
      </c>
      <c r="B94" s="323">
        <v>1026253902</v>
      </c>
      <c r="C94" s="313" t="s">
        <v>1598</v>
      </c>
      <c r="D94" s="313" t="s">
        <v>1596</v>
      </c>
      <c r="E94" s="313" t="s">
        <v>1442</v>
      </c>
      <c r="F94" s="325" t="s">
        <v>1599</v>
      </c>
      <c r="G94" s="312" t="s">
        <v>1051</v>
      </c>
      <c r="H94" s="313" t="s">
        <v>557</v>
      </c>
      <c r="I94" s="138" t="s">
        <v>1445</v>
      </c>
    </row>
    <row r="95" spans="1:9" ht="101.25">
      <c r="A95" s="309" t="s">
        <v>1588</v>
      </c>
      <c r="B95" s="323">
        <v>1018437176</v>
      </c>
      <c r="C95" s="313" t="s">
        <v>1600</v>
      </c>
      <c r="D95" s="313" t="s">
        <v>1601</v>
      </c>
      <c r="E95" s="313" t="s">
        <v>1442</v>
      </c>
      <c r="F95" s="325" t="s">
        <v>1602</v>
      </c>
      <c r="G95" s="312" t="s">
        <v>1051</v>
      </c>
      <c r="H95" s="313" t="s">
        <v>557</v>
      </c>
      <c r="I95" s="138" t="s">
        <v>1445</v>
      </c>
    </row>
    <row r="96" spans="1:9" ht="67.5">
      <c r="A96" s="309"/>
      <c r="B96" s="323">
        <v>53045436</v>
      </c>
      <c r="C96" s="313" t="s">
        <v>1603</v>
      </c>
      <c r="D96" s="313" t="s">
        <v>1604</v>
      </c>
      <c r="E96" s="313" t="s">
        <v>1442</v>
      </c>
      <c r="F96" s="325" t="s">
        <v>1597</v>
      </c>
      <c r="G96" s="312" t="s">
        <v>1051</v>
      </c>
      <c r="H96" s="313" t="s">
        <v>557</v>
      </c>
      <c r="I96" s="138" t="s">
        <v>1445</v>
      </c>
    </row>
    <row r="97" spans="1:9" ht="67.5">
      <c r="A97" s="309" t="s">
        <v>1588</v>
      </c>
      <c r="B97" s="323" t="s">
        <v>1605</v>
      </c>
      <c r="C97" s="313" t="s">
        <v>1606</v>
      </c>
      <c r="D97" s="313" t="s">
        <v>1585</v>
      </c>
      <c r="E97" s="313" t="s">
        <v>1442</v>
      </c>
      <c r="F97" s="324" t="s">
        <v>1597</v>
      </c>
      <c r="G97" s="312" t="s">
        <v>1051</v>
      </c>
      <c r="H97" s="313" t="s">
        <v>557</v>
      </c>
      <c r="I97" s="138" t="s">
        <v>1445</v>
      </c>
    </row>
    <row r="98" spans="1:9" ht="67.5">
      <c r="A98" s="309" t="s">
        <v>1588</v>
      </c>
      <c r="B98" s="323">
        <f>+[1]SO_2!$A$15</f>
        <v>1012454688</v>
      </c>
      <c r="C98" s="313" t="str">
        <f>+[1]SO_2!$F$15</f>
        <v>Stefanny Andrea Barreto Osorio</v>
      </c>
      <c r="D98" s="313" t="s">
        <v>1585</v>
      </c>
      <c r="E98" s="313" t="s">
        <v>1442</v>
      </c>
      <c r="F98" s="324" t="s">
        <v>1597</v>
      </c>
      <c r="G98" s="312" t="s">
        <v>1051</v>
      </c>
      <c r="H98" s="313" t="s">
        <v>557</v>
      </c>
      <c r="I98" s="138" t="s">
        <v>1445</v>
      </c>
    </row>
    <row r="99" spans="1:9" ht="67.5">
      <c r="A99" s="309" t="s">
        <v>1588</v>
      </c>
      <c r="B99" s="323">
        <f>+[1]SO_2!$A$17</f>
        <v>79494481</v>
      </c>
      <c r="C99" s="313" t="str">
        <f>+[1]SO_2!$F$17</f>
        <v>José Obdulio Cuervo Bautista</v>
      </c>
      <c r="D99" s="313" t="s">
        <v>1589</v>
      </c>
      <c r="E99" s="313" t="s">
        <v>1448</v>
      </c>
      <c r="F99" s="324" t="s">
        <v>1597</v>
      </c>
      <c r="G99" s="312" t="s">
        <v>1051</v>
      </c>
      <c r="H99" s="313" t="s">
        <v>557</v>
      </c>
      <c r="I99" s="138" t="s">
        <v>1445</v>
      </c>
    </row>
    <row r="100" spans="1:9" ht="67.5">
      <c r="A100" s="309" t="s">
        <v>1588</v>
      </c>
      <c r="B100" s="323">
        <v>1020820326</v>
      </c>
      <c r="C100" s="313" t="s">
        <v>1607</v>
      </c>
      <c r="D100" s="313" t="s">
        <v>1608</v>
      </c>
      <c r="E100" s="313" t="s">
        <v>1448</v>
      </c>
      <c r="F100" s="324" t="s">
        <v>1597</v>
      </c>
      <c r="G100" s="312" t="s">
        <v>1051</v>
      </c>
      <c r="H100" s="313" t="s">
        <v>557</v>
      </c>
      <c r="I100" s="138" t="s">
        <v>1445</v>
      </c>
    </row>
    <row r="101" spans="1:9" ht="67.5">
      <c r="A101" s="309" t="s">
        <v>1588</v>
      </c>
      <c r="B101" s="323" t="s">
        <v>1609</v>
      </c>
      <c r="C101" s="313" t="s">
        <v>1610</v>
      </c>
      <c r="D101" s="313" t="s">
        <v>1589</v>
      </c>
      <c r="E101" s="313" t="s">
        <v>1448</v>
      </c>
      <c r="F101" s="324" t="s">
        <v>1597</v>
      </c>
      <c r="G101" s="312" t="s">
        <v>1051</v>
      </c>
      <c r="H101" s="313" t="s">
        <v>557</v>
      </c>
      <c r="I101" s="138" t="s">
        <v>1445</v>
      </c>
    </row>
    <row r="102" spans="1:9" ht="112.5">
      <c r="A102" s="309" t="s">
        <v>1588</v>
      </c>
      <c r="B102" s="323">
        <f>+[1]SO_2!$A$23</f>
        <v>1024555520</v>
      </c>
      <c r="C102" s="313" t="str">
        <f>+[1]SO_2!$F$23</f>
        <v>Andrés Felipe Montero Enríquez</v>
      </c>
      <c r="D102" s="313" t="s">
        <v>1589</v>
      </c>
      <c r="E102" s="313" t="s">
        <v>1448</v>
      </c>
      <c r="F102" s="325" t="s">
        <v>1611</v>
      </c>
      <c r="G102" s="312" t="s">
        <v>1051</v>
      </c>
      <c r="H102" s="313" t="s">
        <v>557</v>
      </c>
      <c r="I102" s="138" t="s">
        <v>1445</v>
      </c>
    </row>
    <row r="103" spans="1:9" ht="67.5">
      <c r="A103" s="309" t="s">
        <v>1588</v>
      </c>
      <c r="B103" s="323" t="s">
        <v>1612</v>
      </c>
      <c r="C103" s="313" t="s">
        <v>1613</v>
      </c>
      <c r="D103" s="313" t="s">
        <v>1589</v>
      </c>
      <c r="E103" s="313" t="s">
        <v>1448</v>
      </c>
      <c r="F103" s="324" t="s">
        <v>1597</v>
      </c>
      <c r="G103" s="312" t="s">
        <v>1051</v>
      </c>
      <c r="H103" s="313" t="s">
        <v>557</v>
      </c>
      <c r="I103" s="138" t="s">
        <v>1445</v>
      </c>
    </row>
    <row r="104" spans="1:9" ht="101.25">
      <c r="A104" s="309" t="s">
        <v>1588</v>
      </c>
      <c r="B104" s="323">
        <f>+[1]SO_2!$A$27</f>
        <v>1024490585</v>
      </c>
      <c r="C104" s="313" t="str">
        <f>+[1]SO_2!$F$27</f>
        <v>Jenny Paola Saldaña Mesa</v>
      </c>
      <c r="D104" s="313" t="s">
        <v>1589</v>
      </c>
      <c r="E104" s="313" t="s">
        <v>1448</v>
      </c>
      <c r="F104" s="325" t="s">
        <v>1614</v>
      </c>
      <c r="G104" s="312" t="s">
        <v>1051</v>
      </c>
      <c r="H104" s="313" t="s">
        <v>557</v>
      </c>
      <c r="I104" s="138" t="s">
        <v>1445</v>
      </c>
    </row>
    <row r="105" spans="1:9" ht="67.5">
      <c r="A105" s="309" t="s">
        <v>1588</v>
      </c>
      <c r="B105" s="323">
        <f>+[1]SO_2!$A$29</f>
        <v>1030584634</v>
      </c>
      <c r="C105" s="313" t="str">
        <f>+[1]SO_2!$F$29</f>
        <v>Ivonne Mayerly Rodríguez Mateus</v>
      </c>
      <c r="D105" s="313" t="s">
        <v>1589</v>
      </c>
      <c r="E105" s="313" t="s">
        <v>1448</v>
      </c>
      <c r="F105" s="325" t="s">
        <v>1597</v>
      </c>
      <c r="G105" s="312" t="s">
        <v>1051</v>
      </c>
      <c r="H105" s="313" t="s">
        <v>557</v>
      </c>
      <c r="I105" s="138" t="s">
        <v>1445</v>
      </c>
    </row>
    <row r="106" spans="1:9" ht="67.5">
      <c r="A106" s="309" t="s">
        <v>1588</v>
      </c>
      <c r="B106" s="323" t="s">
        <v>1615</v>
      </c>
      <c r="C106" s="313" t="s">
        <v>1616</v>
      </c>
      <c r="D106" s="313" t="s">
        <v>1589</v>
      </c>
      <c r="E106" s="313" t="s">
        <v>1448</v>
      </c>
      <c r="F106" s="324" t="s">
        <v>1597</v>
      </c>
      <c r="G106" s="312" t="s">
        <v>1051</v>
      </c>
      <c r="H106" s="313" t="s">
        <v>557</v>
      </c>
      <c r="I106" s="138" t="s">
        <v>1445</v>
      </c>
    </row>
    <row r="107" spans="1:9" ht="112.5">
      <c r="A107" s="309" t="s">
        <v>1588</v>
      </c>
      <c r="B107" s="323">
        <v>1100685012</v>
      </c>
      <c r="C107" s="313" t="s">
        <v>1617</v>
      </c>
      <c r="D107" s="313" t="s">
        <v>1618</v>
      </c>
      <c r="E107" s="313" t="s">
        <v>1448</v>
      </c>
      <c r="F107" s="324" t="s">
        <v>1619</v>
      </c>
      <c r="G107" s="312" t="s">
        <v>1051</v>
      </c>
      <c r="H107" s="313" t="s">
        <v>557</v>
      </c>
      <c r="I107" s="138" t="s">
        <v>1445</v>
      </c>
    </row>
    <row r="108" spans="1:9" ht="112.5">
      <c r="A108" s="309" t="s">
        <v>1588</v>
      </c>
      <c r="B108" s="323">
        <f>+[1]SO_2!$A$35</f>
        <v>1003633552</v>
      </c>
      <c r="C108" s="313" t="str">
        <f>+[1]SO_2!$F$35</f>
        <v>María Alexandra Romero Villalba</v>
      </c>
      <c r="D108" s="313" t="s">
        <v>1620</v>
      </c>
      <c r="E108" s="313" t="s">
        <v>1448</v>
      </c>
      <c r="F108" s="324" t="s">
        <v>1621</v>
      </c>
      <c r="G108" s="312" t="s">
        <v>1051</v>
      </c>
      <c r="H108" s="313" t="s">
        <v>557</v>
      </c>
      <c r="I108" s="138" t="s">
        <v>1445</v>
      </c>
    </row>
    <row r="109" spans="1:9" ht="45">
      <c r="A109" s="309" t="s">
        <v>1588</v>
      </c>
      <c r="B109" s="323">
        <v>1024574559</v>
      </c>
      <c r="C109" s="313" t="s">
        <v>1622</v>
      </c>
      <c r="D109" s="313" t="s">
        <v>1620</v>
      </c>
      <c r="E109" s="313" t="s">
        <v>1448</v>
      </c>
      <c r="F109" s="324" t="s">
        <v>1623</v>
      </c>
      <c r="G109" s="312" t="s">
        <v>1051</v>
      </c>
      <c r="H109" s="313" t="s">
        <v>557</v>
      </c>
      <c r="I109" s="138" t="s">
        <v>1445</v>
      </c>
    </row>
    <row r="110" spans="1:9" ht="67.5">
      <c r="A110" s="309" t="s">
        <v>1588</v>
      </c>
      <c r="B110" s="323">
        <f>+[1]SO_2!$A$39</f>
        <v>1003633552</v>
      </c>
      <c r="C110" s="313" t="str">
        <f>+[1]SO_2!$F$39</f>
        <v>Alba Luz Padilla Barrera</v>
      </c>
      <c r="D110" s="313" t="s">
        <v>1620</v>
      </c>
      <c r="E110" s="313" t="s">
        <v>1448</v>
      </c>
      <c r="F110" s="324" t="s">
        <v>1624</v>
      </c>
      <c r="G110" s="312" t="s">
        <v>1051</v>
      </c>
      <c r="H110" s="313" t="s">
        <v>557</v>
      </c>
      <c r="I110" s="138" t="s">
        <v>1445</v>
      </c>
    </row>
    <row r="111" spans="1:9" ht="123.75">
      <c r="A111" s="309" t="s">
        <v>1588</v>
      </c>
      <c r="B111" s="323">
        <f>+[1]SO_2!$A$41</f>
        <v>52259400</v>
      </c>
      <c r="C111" s="313" t="str">
        <f>+[1]SO_2!$F$41</f>
        <v xml:space="preserve">Concepción España Requene </v>
      </c>
      <c r="D111" s="313" t="s">
        <v>1620</v>
      </c>
      <c r="E111" s="313" t="s">
        <v>1448</v>
      </c>
      <c r="F111" s="324" t="s">
        <v>1625</v>
      </c>
      <c r="G111" s="312" t="s">
        <v>1051</v>
      </c>
      <c r="H111" s="313" t="s">
        <v>557</v>
      </c>
      <c r="I111" s="138" t="s">
        <v>1445</v>
      </c>
    </row>
    <row r="112" spans="1:9" ht="112.5">
      <c r="A112" s="309" t="s">
        <v>1588</v>
      </c>
      <c r="B112" s="323">
        <f>+[1]SO_2!$A$43</f>
        <v>80051868</v>
      </c>
      <c r="C112" s="313" t="str">
        <f>+[1]SO_2!$F$43</f>
        <v>Raul Guillermo Luna Santacruz</v>
      </c>
      <c r="D112" s="313" t="s">
        <v>1626</v>
      </c>
      <c r="E112" s="313" t="s">
        <v>1448</v>
      </c>
      <c r="F112" s="324" t="s">
        <v>1627</v>
      </c>
      <c r="G112" s="312" t="s">
        <v>1051</v>
      </c>
      <c r="H112" s="313" t="s">
        <v>557</v>
      </c>
      <c r="I112" s="138" t="s">
        <v>1445</v>
      </c>
    </row>
    <row r="113" spans="1:9" ht="123.75">
      <c r="A113" s="309" t="s">
        <v>1588</v>
      </c>
      <c r="B113" s="323">
        <f>+[1]SO_2!$A$45</f>
        <v>1010171758</v>
      </c>
      <c r="C113" s="313" t="str">
        <f>+[1]SO_2!$F$45</f>
        <v>Adriana Milena Escamilla Canchon</v>
      </c>
      <c r="D113" s="313" t="s">
        <v>1589</v>
      </c>
      <c r="E113" s="313" t="s">
        <v>1448</v>
      </c>
      <c r="F113" s="324" t="s">
        <v>1628</v>
      </c>
      <c r="G113" s="312" t="s">
        <v>1051</v>
      </c>
      <c r="H113" s="313" t="s">
        <v>557</v>
      </c>
      <c r="I113" s="138" t="s">
        <v>1445</v>
      </c>
    </row>
    <row r="114" spans="1:9">
      <c r="A114" s="319" t="s">
        <v>1629</v>
      </c>
      <c r="B114" s="319">
        <v>73226291</v>
      </c>
      <c r="C114" s="319" t="s">
        <v>1630</v>
      </c>
      <c r="D114" s="320" t="s">
        <v>1631</v>
      </c>
      <c r="E114" s="320" t="s">
        <v>1632</v>
      </c>
      <c r="F114" s="319" t="s">
        <v>1633</v>
      </c>
      <c r="G114" s="326">
        <v>45778</v>
      </c>
      <c r="H114" s="319" t="s">
        <v>1634</v>
      </c>
      <c r="I114" s="138" t="s">
        <v>1451</v>
      </c>
    </row>
    <row r="115" spans="1:9">
      <c r="A115" s="319" t="s">
        <v>1629</v>
      </c>
      <c r="B115" s="319" t="s">
        <v>1635</v>
      </c>
      <c r="C115" s="319" t="s">
        <v>1636</v>
      </c>
      <c r="D115" s="320" t="s">
        <v>1631</v>
      </c>
      <c r="E115" s="320" t="s">
        <v>1632</v>
      </c>
      <c r="F115" s="319" t="s">
        <v>1633</v>
      </c>
      <c r="G115" s="326">
        <v>45778</v>
      </c>
      <c r="H115" s="319" t="s">
        <v>1634</v>
      </c>
      <c r="I115" s="138" t="s">
        <v>1451</v>
      </c>
    </row>
    <row r="116" spans="1:9">
      <c r="A116" s="319" t="s">
        <v>1629</v>
      </c>
      <c r="B116" s="319" t="s">
        <v>1637</v>
      </c>
      <c r="C116" s="319" t="s">
        <v>1638</v>
      </c>
      <c r="D116" s="320" t="s">
        <v>1639</v>
      </c>
      <c r="E116" s="320" t="s">
        <v>1442</v>
      </c>
      <c r="F116" s="319" t="s">
        <v>1633</v>
      </c>
      <c r="G116" s="326">
        <v>45778</v>
      </c>
      <c r="H116" s="319" t="s">
        <v>1634</v>
      </c>
      <c r="I116" s="138" t="s">
        <v>1451</v>
      </c>
    </row>
    <row r="117" spans="1:9">
      <c r="A117" s="319" t="s">
        <v>1629</v>
      </c>
      <c r="B117" s="319" t="s">
        <v>1640</v>
      </c>
      <c r="C117" s="319" t="s">
        <v>1641</v>
      </c>
      <c r="D117" s="320" t="s">
        <v>1642</v>
      </c>
      <c r="E117" s="320" t="s">
        <v>1448</v>
      </c>
      <c r="F117" s="319" t="s">
        <v>1633</v>
      </c>
      <c r="G117" s="326">
        <v>45778</v>
      </c>
      <c r="H117" s="319" t="s">
        <v>1634</v>
      </c>
      <c r="I117" s="138" t="s">
        <v>1451</v>
      </c>
    </row>
    <row r="118" spans="1:9">
      <c r="A118" s="319" t="s">
        <v>1629</v>
      </c>
      <c r="B118" s="319" t="s">
        <v>1643</v>
      </c>
      <c r="C118" s="319" t="s">
        <v>1644</v>
      </c>
      <c r="D118" s="320" t="s">
        <v>1631</v>
      </c>
      <c r="E118" s="320" t="s">
        <v>1632</v>
      </c>
      <c r="F118" s="319" t="s">
        <v>1633</v>
      </c>
      <c r="G118" s="326">
        <v>45778</v>
      </c>
      <c r="H118" s="319" t="s">
        <v>1634</v>
      </c>
      <c r="I118" s="138" t="s">
        <v>1451</v>
      </c>
    </row>
    <row r="119" spans="1:9">
      <c r="A119" s="319" t="s">
        <v>1629</v>
      </c>
      <c r="B119" s="319" t="s">
        <v>1645</v>
      </c>
      <c r="C119" s="319" t="s">
        <v>1646</v>
      </c>
      <c r="D119" s="320" t="s">
        <v>1631</v>
      </c>
      <c r="E119" s="320" t="s">
        <v>1632</v>
      </c>
      <c r="F119" s="319" t="s">
        <v>1633</v>
      </c>
      <c r="G119" s="326">
        <v>45778</v>
      </c>
      <c r="H119" s="319" t="s">
        <v>1634</v>
      </c>
      <c r="I119" s="138" t="s">
        <v>1451</v>
      </c>
    </row>
    <row r="120" spans="1:9">
      <c r="A120" s="319" t="s">
        <v>1629</v>
      </c>
      <c r="B120" s="319" t="s">
        <v>1647</v>
      </c>
      <c r="C120" s="319" t="s">
        <v>1648</v>
      </c>
      <c r="D120" s="320" t="s">
        <v>1649</v>
      </c>
      <c r="E120" s="320" t="s">
        <v>1442</v>
      </c>
      <c r="F120" s="319" t="s">
        <v>1650</v>
      </c>
      <c r="G120" s="326">
        <v>45778</v>
      </c>
      <c r="H120" s="319" t="s">
        <v>1634</v>
      </c>
      <c r="I120" s="138" t="s">
        <v>1451</v>
      </c>
    </row>
    <row r="121" spans="1:9">
      <c r="A121" s="319" t="s">
        <v>1629</v>
      </c>
      <c r="B121" s="319" t="s">
        <v>1651</v>
      </c>
      <c r="C121" s="319" t="s">
        <v>1652</v>
      </c>
      <c r="D121" s="320" t="s">
        <v>1653</v>
      </c>
      <c r="E121" s="320" t="s">
        <v>1442</v>
      </c>
      <c r="F121" s="319" t="s">
        <v>1633</v>
      </c>
      <c r="G121" s="326">
        <v>45778</v>
      </c>
      <c r="H121" s="319" t="s">
        <v>1634</v>
      </c>
      <c r="I121" s="138" t="s">
        <v>1451</v>
      </c>
    </row>
    <row r="122" spans="1:9">
      <c r="A122" s="319" t="s">
        <v>1629</v>
      </c>
      <c r="B122" s="319" t="s">
        <v>1654</v>
      </c>
      <c r="C122" s="319" t="s">
        <v>1655</v>
      </c>
      <c r="D122" s="320" t="s">
        <v>1649</v>
      </c>
      <c r="E122" s="320" t="s">
        <v>1442</v>
      </c>
      <c r="F122" s="319" t="s">
        <v>1656</v>
      </c>
      <c r="G122" s="326">
        <v>45778</v>
      </c>
      <c r="H122" s="319" t="s">
        <v>1634</v>
      </c>
      <c r="I122" s="138" t="s">
        <v>1451</v>
      </c>
    </row>
    <row r="123" spans="1:9">
      <c r="A123" s="319" t="s">
        <v>1629</v>
      </c>
      <c r="B123" s="319" t="s">
        <v>1657</v>
      </c>
      <c r="C123" s="319" t="s">
        <v>1658</v>
      </c>
      <c r="D123" s="320" t="s">
        <v>1659</v>
      </c>
      <c r="E123" s="320" t="s">
        <v>1442</v>
      </c>
      <c r="F123" s="319" t="s">
        <v>1660</v>
      </c>
      <c r="G123" s="326">
        <v>45778</v>
      </c>
      <c r="H123" s="319" t="s">
        <v>1634</v>
      </c>
      <c r="I123" s="138" t="s">
        <v>1451</v>
      </c>
    </row>
    <row r="124" spans="1:9">
      <c r="A124" s="319" t="s">
        <v>1629</v>
      </c>
      <c r="B124" s="319" t="s">
        <v>1661</v>
      </c>
      <c r="C124" s="319" t="s">
        <v>1662</v>
      </c>
      <c r="D124" s="320" t="s">
        <v>1649</v>
      </c>
      <c r="E124" s="320" t="s">
        <v>1442</v>
      </c>
      <c r="F124" s="319" t="s">
        <v>1660</v>
      </c>
      <c r="G124" s="326">
        <v>45778</v>
      </c>
      <c r="H124" s="319" t="s">
        <v>1634</v>
      </c>
      <c r="I124" s="138" t="s">
        <v>1451</v>
      </c>
    </row>
    <row r="125" spans="1:9">
      <c r="A125" s="319" t="s">
        <v>1629</v>
      </c>
      <c r="B125" s="319" t="s">
        <v>1663</v>
      </c>
      <c r="C125" s="319" t="s">
        <v>1664</v>
      </c>
      <c r="D125" s="320" t="s">
        <v>1649</v>
      </c>
      <c r="E125" s="320" t="s">
        <v>1442</v>
      </c>
      <c r="F125" s="319" t="s">
        <v>1665</v>
      </c>
      <c r="G125" s="326">
        <v>45778</v>
      </c>
      <c r="H125" s="319" t="s">
        <v>1634</v>
      </c>
      <c r="I125" s="138" t="s">
        <v>1451</v>
      </c>
    </row>
    <row r="126" spans="1:9">
      <c r="A126" s="319" t="s">
        <v>1629</v>
      </c>
      <c r="B126" s="319" t="s">
        <v>1666</v>
      </c>
      <c r="C126" s="319" t="s">
        <v>1667</v>
      </c>
      <c r="D126" s="320" t="s">
        <v>1649</v>
      </c>
      <c r="E126" s="320" t="s">
        <v>1442</v>
      </c>
      <c r="F126" s="319" t="s">
        <v>1660</v>
      </c>
      <c r="G126" s="326">
        <v>45778</v>
      </c>
      <c r="H126" s="319" t="s">
        <v>1634</v>
      </c>
      <c r="I126" s="138" t="s">
        <v>1451</v>
      </c>
    </row>
    <row r="127" spans="1:9">
      <c r="A127" s="319" t="s">
        <v>1629</v>
      </c>
      <c r="B127" s="319">
        <v>1022406736</v>
      </c>
      <c r="C127" s="319" t="s">
        <v>1668</v>
      </c>
      <c r="D127" s="320" t="s">
        <v>1649</v>
      </c>
      <c r="E127" s="320" t="s">
        <v>1442</v>
      </c>
      <c r="F127" s="319" t="s">
        <v>1660</v>
      </c>
      <c r="G127" s="326">
        <v>45778</v>
      </c>
      <c r="H127" s="319" t="s">
        <v>1634</v>
      </c>
      <c r="I127" s="138" t="s">
        <v>1451</v>
      </c>
    </row>
    <row r="128" spans="1:9">
      <c r="A128" s="371" t="s">
        <v>999</v>
      </c>
      <c r="B128" s="373">
        <v>80791750</v>
      </c>
      <c r="C128" s="375" t="s">
        <v>1549</v>
      </c>
      <c r="D128" s="375" t="s">
        <v>1669</v>
      </c>
      <c r="E128" s="375" t="s">
        <v>1670</v>
      </c>
      <c r="F128" s="377" t="s">
        <v>1671</v>
      </c>
      <c r="G128" s="379">
        <v>45748</v>
      </c>
      <c r="H128" s="381" t="s">
        <v>640</v>
      </c>
      <c r="I128" s="138" t="s">
        <v>1445</v>
      </c>
    </row>
    <row r="129" spans="1:9">
      <c r="A129" s="372"/>
      <c r="B129" s="374"/>
      <c r="C129" s="376"/>
      <c r="D129" s="376"/>
      <c r="E129" s="376"/>
      <c r="F129" s="378"/>
      <c r="G129" s="380"/>
      <c r="H129" s="382"/>
    </row>
    <row r="130" spans="1:9">
      <c r="A130" s="389" t="s">
        <v>999</v>
      </c>
      <c r="B130" s="390">
        <v>1023969082</v>
      </c>
      <c r="C130" s="391" t="s">
        <v>1672</v>
      </c>
      <c r="D130" s="392" t="s">
        <v>1673</v>
      </c>
      <c r="E130" s="392" t="s">
        <v>1674</v>
      </c>
      <c r="F130" s="392" t="s">
        <v>1675</v>
      </c>
      <c r="G130" s="383">
        <v>45748</v>
      </c>
      <c r="H130" s="384" t="s">
        <v>640</v>
      </c>
      <c r="I130" s="138" t="s">
        <v>1451</v>
      </c>
    </row>
    <row r="131" spans="1:9">
      <c r="A131" s="372"/>
      <c r="B131" s="374"/>
      <c r="C131" s="376"/>
      <c r="D131" s="388"/>
      <c r="E131" s="388"/>
      <c r="F131" s="388"/>
      <c r="G131" s="380"/>
      <c r="H131" s="382"/>
      <c r="I131" s="138" t="s">
        <v>1451</v>
      </c>
    </row>
    <row r="132" spans="1:9">
      <c r="A132" s="371" t="s">
        <v>999</v>
      </c>
      <c r="B132" s="385" t="s">
        <v>1676</v>
      </c>
      <c r="C132" s="387" t="s">
        <v>1672</v>
      </c>
      <c r="D132" s="387" t="s">
        <v>1677</v>
      </c>
      <c r="E132" s="387" t="s">
        <v>1674</v>
      </c>
      <c r="F132" s="387" t="s">
        <v>1678</v>
      </c>
      <c r="G132" s="379">
        <v>45748</v>
      </c>
      <c r="H132" s="381" t="s">
        <v>640</v>
      </c>
      <c r="I132" s="138" t="s">
        <v>1445</v>
      </c>
    </row>
    <row r="133" spans="1:9">
      <c r="A133" s="372"/>
      <c r="B133" s="386"/>
      <c r="C133" s="388"/>
      <c r="D133" s="388"/>
      <c r="E133" s="388"/>
      <c r="F133" s="388"/>
      <c r="G133" s="380"/>
      <c r="H133" s="382"/>
    </row>
    <row r="134" spans="1:9">
      <c r="A134" s="371" t="s">
        <v>999</v>
      </c>
      <c r="B134" s="385">
        <v>52288527</v>
      </c>
      <c r="C134" s="387" t="s">
        <v>1672</v>
      </c>
      <c r="D134" s="387" t="s">
        <v>1679</v>
      </c>
      <c r="E134" s="387" t="s">
        <v>1674</v>
      </c>
      <c r="F134" s="387" t="s">
        <v>1680</v>
      </c>
      <c r="G134" s="379">
        <v>45748</v>
      </c>
      <c r="H134" s="381" t="s">
        <v>640</v>
      </c>
      <c r="I134" s="138" t="s">
        <v>1445</v>
      </c>
    </row>
    <row r="135" spans="1:9">
      <c r="A135" s="372"/>
      <c r="B135" s="386"/>
      <c r="C135" s="388"/>
      <c r="D135" s="388"/>
      <c r="E135" s="388"/>
      <c r="F135" s="388"/>
      <c r="G135" s="380"/>
      <c r="H135" s="382"/>
    </row>
    <row r="136" spans="1:9">
      <c r="A136" s="371" t="s">
        <v>999</v>
      </c>
      <c r="B136" s="385">
        <v>1000987008</v>
      </c>
      <c r="C136" s="387" t="s">
        <v>1672</v>
      </c>
      <c r="D136" s="387" t="s">
        <v>1681</v>
      </c>
      <c r="E136" s="387" t="s">
        <v>1674</v>
      </c>
      <c r="F136" s="387" t="s">
        <v>1680</v>
      </c>
      <c r="G136" s="379">
        <v>45748</v>
      </c>
      <c r="H136" s="381" t="s">
        <v>640</v>
      </c>
      <c r="I136" s="138" t="s">
        <v>1445</v>
      </c>
    </row>
    <row r="137" spans="1:9">
      <c r="A137" s="372"/>
      <c r="B137" s="386"/>
      <c r="C137" s="388"/>
      <c r="D137" s="388"/>
      <c r="E137" s="388"/>
      <c r="F137" s="388"/>
      <c r="G137" s="380"/>
      <c r="H137" s="382"/>
    </row>
    <row r="138" spans="1:9">
      <c r="A138" s="371" t="s">
        <v>999</v>
      </c>
      <c r="B138" s="375">
        <v>1010171758</v>
      </c>
      <c r="C138" s="387" t="s">
        <v>1672</v>
      </c>
      <c r="D138" s="387" t="s">
        <v>1682</v>
      </c>
      <c r="E138" s="387" t="s">
        <v>1674</v>
      </c>
      <c r="F138" s="387" t="s">
        <v>1683</v>
      </c>
      <c r="G138" s="379">
        <v>45748</v>
      </c>
      <c r="H138" s="381" t="s">
        <v>640</v>
      </c>
      <c r="I138" s="138" t="s">
        <v>1445</v>
      </c>
    </row>
    <row r="139" spans="1:9">
      <c r="A139" s="372"/>
      <c r="B139" s="376"/>
      <c r="C139" s="388"/>
      <c r="D139" s="388"/>
      <c r="E139" s="388"/>
      <c r="F139" s="388"/>
      <c r="G139" s="380"/>
      <c r="H139" s="382"/>
    </row>
    <row r="140" spans="1:9">
      <c r="A140" s="389" t="s">
        <v>999</v>
      </c>
      <c r="B140" s="393">
        <v>79574387</v>
      </c>
      <c r="C140" s="392" t="s">
        <v>1549</v>
      </c>
      <c r="D140" s="392" t="s">
        <v>1684</v>
      </c>
      <c r="E140" s="392" t="s">
        <v>1670</v>
      </c>
      <c r="F140" s="392" t="s">
        <v>1685</v>
      </c>
      <c r="G140" s="383">
        <v>45778</v>
      </c>
      <c r="H140" s="384" t="s">
        <v>640</v>
      </c>
      <c r="I140" s="138" t="s">
        <v>1451</v>
      </c>
    </row>
    <row r="141" spans="1:9">
      <c r="A141" s="372"/>
      <c r="B141" s="386"/>
      <c r="C141" s="388"/>
      <c r="D141" s="388"/>
      <c r="E141" s="388"/>
      <c r="F141" s="388"/>
      <c r="G141" s="380"/>
      <c r="H141" s="382"/>
      <c r="I141" s="138" t="s">
        <v>1451</v>
      </c>
    </row>
    <row r="142" spans="1:9">
      <c r="A142" s="371" t="s">
        <v>999</v>
      </c>
      <c r="B142" s="385">
        <v>52811622</v>
      </c>
      <c r="C142" s="387" t="s">
        <v>1549</v>
      </c>
      <c r="D142" s="387" t="s">
        <v>1686</v>
      </c>
      <c r="E142" s="387" t="s">
        <v>1687</v>
      </c>
      <c r="F142" s="387" t="s">
        <v>1688</v>
      </c>
      <c r="G142" s="379">
        <v>45778</v>
      </c>
      <c r="H142" s="381" t="s">
        <v>640</v>
      </c>
      <c r="I142" s="138" t="s">
        <v>1445</v>
      </c>
    </row>
    <row r="143" spans="1:9">
      <c r="A143" s="372"/>
      <c r="B143" s="386"/>
      <c r="C143" s="388"/>
      <c r="D143" s="388"/>
      <c r="E143" s="388"/>
      <c r="F143" s="388"/>
      <c r="G143" s="380"/>
      <c r="H143" s="382"/>
    </row>
    <row r="144" spans="1:9">
      <c r="A144" s="371" t="s">
        <v>999</v>
      </c>
      <c r="B144" s="385">
        <v>79524274</v>
      </c>
      <c r="C144" s="387" t="s">
        <v>1549</v>
      </c>
      <c r="D144" s="387" t="s">
        <v>1689</v>
      </c>
      <c r="E144" s="387" t="s">
        <v>1670</v>
      </c>
      <c r="F144" s="387" t="s">
        <v>1690</v>
      </c>
      <c r="G144" s="379">
        <v>45778</v>
      </c>
      <c r="H144" s="381" t="s">
        <v>640</v>
      </c>
      <c r="I144" s="138" t="s">
        <v>1445</v>
      </c>
    </row>
    <row r="145" spans="1:9">
      <c r="A145" s="372"/>
      <c r="B145" s="386"/>
      <c r="C145" s="388"/>
      <c r="D145" s="388"/>
      <c r="E145" s="388"/>
      <c r="F145" s="388"/>
      <c r="G145" s="380"/>
      <c r="H145" s="382"/>
    </row>
    <row r="146" spans="1:9">
      <c r="A146" s="371" t="s">
        <v>999</v>
      </c>
      <c r="B146" s="385">
        <v>52738157</v>
      </c>
      <c r="C146" s="387" t="s">
        <v>1549</v>
      </c>
      <c r="D146" s="387" t="s">
        <v>1691</v>
      </c>
      <c r="E146" s="387" t="s">
        <v>1692</v>
      </c>
      <c r="F146" s="387" t="s">
        <v>1688</v>
      </c>
      <c r="G146" s="379">
        <v>45778</v>
      </c>
      <c r="H146" s="381" t="s">
        <v>640</v>
      </c>
      <c r="I146" s="138" t="s">
        <v>1445</v>
      </c>
    </row>
    <row r="147" spans="1:9">
      <c r="A147" s="372"/>
      <c r="B147" s="386"/>
      <c r="C147" s="388"/>
      <c r="D147" s="388"/>
      <c r="E147" s="388"/>
      <c r="F147" s="388"/>
      <c r="G147" s="380"/>
      <c r="H147" s="382"/>
    </row>
    <row r="148" spans="1:9">
      <c r="A148" s="371" t="s">
        <v>999</v>
      </c>
      <c r="B148" s="385">
        <v>80098754</v>
      </c>
      <c r="C148" s="387" t="s">
        <v>1549</v>
      </c>
      <c r="D148" s="387" t="s">
        <v>1693</v>
      </c>
      <c r="E148" s="387" t="s">
        <v>1659</v>
      </c>
      <c r="F148" s="387" t="s">
        <v>1694</v>
      </c>
      <c r="G148" s="379">
        <v>45778</v>
      </c>
      <c r="H148" s="381" t="s">
        <v>640</v>
      </c>
      <c r="I148" s="138" t="s">
        <v>1445</v>
      </c>
    </row>
    <row r="149" spans="1:9">
      <c r="A149" s="372"/>
      <c r="B149" s="386"/>
      <c r="C149" s="388"/>
      <c r="D149" s="388"/>
      <c r="E149" s="388"/>
      <c r="F149" s="388"/>
      <c r="G149" s="380"/>
      <c r="H149" s="382"/>
    </row>
    <row r="150" spans="1:9">
      <c r="A150" s="371" t="s">
        <v>999</v>
      </c>
      <c r="B150" s="385">
        <v>80059491</v>
      </c>
      <c r="C150" s="387" t="s">
        <v>1695</v>
      </c>
      <c r="D150" s="387" t="s">
        <v>1696</v>
      </c>
      <c r="E150" s="387" t="s">
        <v>1697</v>
      </c>
      <c r="F150" s="387" t="s">
        <v>1688</v>
      </c>
      <c r="G150" s="379">
        <v>45778</v>
      </c>
      <c r="H150" s="381" t="s">
        <v>640</v>
      </c>
      <c r="I150" s="138" t="s">
        <v>1445</v>
      </c>
    </row>
    <row r="151" spans="1:9">
      <c r="A151" s="372"/>
      <c r="B151" s="386"/>
      <c r="C151" s="388"/>
      <c r="D151" s="388"/>
      <c r="E151" s="388"/>
      <c r="F151" s="388"/>
      <c r="G151" s="380"/>
      <c r="H151" s="382"/>
    </row>
    <row r="152" spans="1:9">
      <c r="A152" s="371" t="s">
        <v>999</v>
      </c>
      <c r="B152" s="385">
        <v>1010162835</v>
      </c>
      <c r="C152" s="387" t="s">
        <v>1549</v>
      </c>
      <c r="D152" s="387" t="s">
        <v>1698</v>
      </c>
      <c r="E152" s="387" t="s">
        <v>1670</v>
      </c>
      <c r="F152" s="387" t="s">
        <v>1688</v>
      </c>
      <c r="G152" s="379">
        <v>45778</v>
      </c>
      <c r="H152" s="381" t="s">
        <v>640</v>
      </c>
      <c r="I152" s="138" t="s">
        <v>1445</v>
      </c>
    </row>
    <row r="153" spans="1:9">
      <c r="A153" s="372"/>
      <c r="B153" s="386"/>
      <c r="C153" s="388"/>
      <c r="D153" s="388"/>
      <c r="E153" s="388"/>
      <c r="F153" s="388"/>
      <c r="G153" s="380"/>
      <c r="H153" s="382"/>
    </row>
    <row r="154" spans="1:9">
      <c r="A154" s="371" t="s">
        <v>999</v>
      </c>
      <c r="B154" s="385">
        <v>74080429</v>
      </c>
      <c r="C154" s="387" t="s">
        <v>1549</v>
      </c>
      <c r="D154" s="387" t="s">
        <v>1699</v>
      </c>
      <c r="E154" s="387" t="s">
        <v>1700</v>
      </c>
      <c r="F154" s="387" t="s">
        <v>1688</v>
      </c>
      <c r="G154" s="379">
        <v>45778</v>
      </c>
      <c r="H154" s="381" t="s">
        <v>640</v>
      </c>
      <c r="I154" s="138" t="s">
        <v>1445</v>
      </c>
    </row>
    <row r="155" spans="1:9">
      <c r="A155" s="372"/>
      <c r="B155" s="386"/>
      <c r="C155" s="388"/>
      <c r="D155" s="388"/>
      <c r="E155" s="388"/>
      <c r="F155" s="388"/>
      <c r="G155" s="380"/>
      <c r="H155" s="382"/>
    </row>
    <row r="156" spans="1:9">
      <c r="A156" s="371" t="s">
        <v>999</v>
      </c>
      <c r="B156" s="385">
        <v>52231877</v>
      </c>
      <c r="C156" s="387" t="s">
        <v>1549</v>
      </c>
      <c r="D156" s="387" t="s">
        <v>1701</v>
      </c>
      <c r="E156" s="387" t="s">
        <v>1670</v>
      </c>
      <c r="F156" s="387" t="s">
        <v>1688</v>
      </c>
      <c r="G156" s="379">
        <v>45778</v>
      </c>
      <c r="H156" s="381" t="s">
        <v>640</v>
      </c>
      <c r="I156" s="138" t="s">
        <v>1445</v>
      </c>
    </row>
    <row r="157" spans="1:9">
      <c r="A157" s="372"/>
      <c r="B157" s="386"/>
      <c r="C157" s="388"/>
      <c r="D157" s="388"/>
      <c r="E157" s="388"/>
      <c r="F157" s="388"/>
      <c r="G157" s="380"/>
      <c r="H157" s="382"/>
    </row>
    <row r="158" spans="1:9">
      <c r="A158" s="371" t="s">
        <v>999</v>
      </c>
      <c r="B158" s="385">
        <v>1030544666</v>
      </c>
      <c r="C158" s="387" t="s">
        <v>1549</v>
      </c>
      <c r="D158" s="387" t="s">
        <v>1702</v>
      </c>
      <c r="E158" s="387" t="s">
        <v>1692</v>
      </c>
      <c r="F158" s="387" t="s">
        <v>1694</v>
      </c>
      <c r="G158" s="379">
        <v>45778</v>
      </c>
      <c r="H158" s="381" t="s">
        <v>640</v>
      </c>
      <c r="I158" s="138" t="s">
        <v>1445</v>
      </c>
    </row>
    <row r="159" spans="1:9">
      <c r="A159" s="372"/>
      <c r="B159" s="386"/>
      <c r="C159" s="388"/>
      <c r="D159" s="388"/>
      <c r="E159" s="388"/>
      <c r="F159" s="388"/>
      <c r="G159" s="380"/>
      <c r="H159" s="382"/>
    </row>
    <row r="160" spans="1:9">
      <c r="A160" s="371" t="s">
        <v>999</v>
      </c>
      <c r="B160" s="385">
        <v>1032481803</v>
      </c>
      <c r="C160" s="387" t="s">
        <v>1549</v>
      </c>
      <c r="D160" s="387" t="s">
        <v>1703</v>
      </c>
      <c r="E160" s="387" t="s">
        <v>1692</v>
      </c>
      <c r="F160" s="387" t="s">
        <v>1704</v>
      </c>
      <c r="G160" s="379">
        <v>45778</v>
      </c>
      <c r="H160" s="381" t="s">
        <v>640</v>
      </c>
      <c r="I160" s="138" t="s">
        <v>1445</v>
      </c>
    </row>
    <row r="161" spans="1:9">
      <c r="A161" s="372"/>
      <c r="B161" s="386"/>
      <c r="C161" s="388"/>
      <c r="D161" s="388"/>
      <c r="E161" s="388"/>
      <c r="F161" s="388"/>
      <c r="G161" s="380"/>
      <c r="H161" s="382"/>
    </row>
    <row r="162" spans="1:9">
      <c r="A162" s="371" t="s">
        <v>999</v>
      </c>
      <c r="B162" s="385">
        <v>53107510</v>
      </c>
      <c r="C162" s="387" t="s">
        <v>1695</v>
      </c>
      <c r="D162" s="387" t="s">
        <v>1705</v>
      </c>
      <c r="E162" s="387" t="s">
        <v>1706</v>
      </c>
      <c r="F162" s="387" t="s">
        <v>1688</v>
      </c>
      <c r="G162" s="379">
        <v>45778</v>
      </c>
      <c r="H162" s="381" t="s">
        <v>640</v>
      </c>
      <c r="I162" s="138" t="s">
        <v>1445</v>
      </c>
    </row>
    <row r="163" spans="1:9">
      <c r="A163" s="372"/>
      <c r="B163" s="386"/>
      <c r="C163" s="388"/>
      <c r="D163" s="388"/>
      <c r="E163" s="388"/>
      <c r="F163" s="388"/>
      <c r="G163" s="380"/>
      <c r="H163" s="382"/>
    </row>
    <row r="164" spans="1:9">
      <c r="A164" s="371" t="s">
        <v>999</v>
      </c>
      <c r="B164" s="385">
        <v>1019135759</v>
      </c>
      <c r="C164" s="387" t="s">
        <v>1549</v>
      </c>
      <c r="D164" s="387" t="s">
        <v>1707</v>
      </c>
      <c r="E164" s="387" t="s">
        <v>1670</v>
      </c>
      <c r="F164" s="387" t="s">
        <v>1688</v>
      </c>
      <c r="G164" s="379">
        <v>45778</v>
      </c>
      <c r="H164" s="381" t="s">
        <v>640</v>
      </c>
      <c r="I164" s="138" t="s">
        <v>1445</v>
      </c>
    </row>
    <row r="165" spans="1:9">
      <c r="A165" s="372"/>
      <c r="B165" s="386"/>
      <c r="C165" s="388"/>
      <c r="D165" s="388"/>
      <c r="E165" s="388"/>
      <c r="F165" s="388"/>
      <c r="G165" s="380"/>
      <c r="H165" s="382"/>
    </row>
    <row r="166" spans="1:9">
      <c r="A166" s="371" t="s">
        <v>999</v>
      </c>
      <c r="B166" s="385">
        <v>1020799941</v>
      </c>
      <c r="C166" s="387" t="s">
        <v>1549</v>
      </c>
      <c r="D166" s="387" t="s">
        <v>1708</v>
      </c>
      <c r="E166" s="387" t="s">
        <v>1670</v>
      </c>
      <c r="F166" s="387" t="s">
        <v>1688</v>
      </c>
      <c r="G166" s="379">
        <v>45778</v>
      </c>
      <c r="H166" s="381" t="s">
        <v>640</v>
      </c>
      <c r="I166" s="138" t="s">
        <v>1445</v>
      </c>
    </row>
    <row r="167" spans="1:9">
      <c r="A167" s="372"/>
      <c r="B167" s="386"/>
      <c r="C167" s="388"/>
      <c r="D167" s="388"/>
      <c r="E167" s="388"/>
      <c r="F167" s="388"/>
      <c r="G167" s="380"/>
      <c r="H167" s="382"/>
    </row>
    <row r="168" spans="1:9">
      <c r="A168" s="371" t="s">
        <v>999</v>
      </c>
      <c r="B168" s="385">
        <v>52096643</v>
      </c>
      <c r="C168" s="387" t="s">
        <v>1549</v>
      </c>
      <c r="D168" s="387" t="s">
        <v>1709</v>
      </c>
      <c r="E168" s="387" t="s">
        <v>1710</v>
      </c>
      <c r="F168" s="387" t="s">
        <v>1688</v>
      </c>
      <c r="G168" s="379">
        <v>45778</v>
      </c>
      <c r="H168" s="381" t="s">
        <v>640</v>
      </c>
      <c r="I168" s="138" t="s">
        <v>1445</v>
      </c>
    </row>
    <row r="169" spans="1:9">
      <c r="A169" s="372"/>
      <c r="B169" s="386"/>
      <c r="C169" s="388"/>
      <c r="D169" s="388"/>
      <c r="E169" s="388"/>
      <c r="F169" s="388"/>
      <c r="G169" s="380"/>
      <c r="H169" s="382"/>
    </row>
    <row r="170" spans="1:9">
      <c r="A170" s="371" t="s">
        <v>999</v>
      </c>
      <c r="B170" s="385">
        <v>1030550684</v>
      </c>
      <c r="C170" s="387" t="s">
        <v>1549</v>
      </c>
      <c r="D170" s="387" t="s">
        <v>1711</v>
      </c>
      <c r="E170" s="387" t="s">
        <v>1670</v>
      </c>
      <c r="F170" s="387" t="s">
        <v>1688</v>
      </c>
      <c r="G170" s="379">
        <v>45778</v>
      </c>
      <c r="H170" s="381" t="s">
        <v>640</v>
      </c>
      <c r="I170" s="138" t="s">
        <v>1445</v>
      </c>
    </row>
    <row r="171" spans="1:9">
      <c r="A171" s="372"/>
      <c r="B171" s="386"/>
      <c r="C171" s="388"/>
      <c r="D171" s="388"/>
      <c r="E171" s="388"/>
      <c r="F171" s="388"/>
      <c r="G171" s="380"/>
      <c r="H171" s="382"/>
    </row>
    <row r="172" spans="1:9">
      <c r="A172" s="371" t="s">
        <v>999</v>
      </c>
      <c r="B172" s="385">
        <v>53003722</v>
      </c>
      <c r="C172" s="387" t="s">
        <v>1549</v>
      </c>
      <c r="D172" s="387" t="s">
        <v>1712</v>
      </c>
      <c r="E172" s="387" t="s">
        <v>1670</v>
      </c>
      <c r="F172" s="387" t="s">
        <v>1688</v>
      </c>
      <c r="G172" s="379">
        <v>45778</v>
      </c>
      <c r="H172" s="381" t="s">
        <v>640</v>
      </c>
      <c r="I172" s="138" t="s">
        <v>1445</v>
      </c>
    </row>
    <row r="173" spans="1:9">
      <c r="A173" s="372"/>
      <c r="B173" s="386"/>
      <c r="C173" s="388"/>
      <c r="D173" s="388"/>
      <c r="E173" s="388"/>
      <c r="F173" s="388"/>
      <c r="G173" s="380"/>
      <c r="H173" s="382"/>
    </row>
    <row r="174" spans="1:9">
      <c r="A174" s="371" t="s">
        <v>999</v>
      </c>
      <c r="B174" s="385">
        <v>80739453</v>
      </c>
      <c r="C174" s="387" t="s">
        <v>1549</v>
      </c>
      <c r="D174" s="387" t="s">
        <v>1713</v>
      </c>
      <c r="E174" s="387" t="s">
        <v>1670</v>
      </c>
      <c r="F174" s="387" t="s">
        <v>1704</v>
      </c>
      <c r="G174" s="379">
        <v>45778</v>
      </c>
      <c r="H174" s="381" t="s">
        <v>640</v>
      </c>
      <c r="I174" s="138" t="s">
        <v>1445</v>
      </c>
    </row>
    <row r="175" spans="1:9">
      <c r="A175" s="372"/>
      <c r="B175" s="386"/>
      <c r="C175" s="388"/>
      <c r="D175" s="388"/>
      <c r="E175" s="388"/>
      <c r="F175" s="388"/>
      <c r="G175" s="380"/>
      <c r="H175" s="382"/>
    </row>
    <row r="176" spans="1:9">
      <c r="A176" s="371" t="s">
        <v>999</v>
      </c>
      <c r="B176" s="373">
        <v>80791750</v>
      </c>
      <c r="C176" s="375" t="s">
        <v>1549</v>
      </c>
      <c r="D176" s="375" t="s">
        <v>1669</v>
      </c>
      <c r="E176" s="375" t="s">
        <v>1670</v>
      </c>
      <c r="F176" s="387" t="s">
        <v>1688</v>
      </c>
      <c r="G176" s="379">
        <v>45778</v>
      </c>
      <c r="H176" s="381" t="s">
        <v>640</v>
      </c>
      <c r="I176" s="138" t="s">
        <v>1445</v>
      </c>
    </row>
    <row r="177" spans="1:9">
      <c r="A177" s="372"/>
      <c r="B177" s="374"/>
      <c r="C177" s="376"/>
      <c r="D177" s="376"/>
      <c r="E177" s="376"/>
      <c r="F177" s="388"/>
      <c r="G177" s="380"/>
      <c r="H177" s="382"/>
    </row>
    <row r="178" spans="1:9">
      <c r="A178" s="371" t="s">
        <v>999</v>
      </c>
      <c r="B178" s="385">
        <v>787880</v>
      </c>
      <c r="C178" s="387" t="s">
        <v>1549</v>
      </c>
      <c r="D178" s="387" t="s">
        <v>1714</v>
      </c>
      <c r="E178" s="387" t="s">
        <v>1670</v>
      </c>
      <c r="F178" s="387" t="s">
        <v>1688</v>
      </c>
      <c r="G178" s="379">
        <v>45778</v>
      </c>
      <c r="H178" s="381" t="s">
        <v>640</v>
      </c>
      <c r="I178" s="138" t="s">
        <v>1445</v>
      </c>
    </row>
    <row r="179" spans="1:9">
      <c r="A179" s="372"/>
      <c r="B179" s="386"/>
      <c r="C179" s="388"/>
      <c r="D179" s="388"/>
      <c r="E179" s="388"/>
      <c r="F179" s="388"/>
      <c r="G179" s="380"/>
      <c r="H179" s="382"/>
    </row>
    <row r="180" spans="1:9">
      <c r="A180" s="371" t="s">
        <v>999</v>
      </c>
      <c r="B180" s="385">
        <v>1233913260</v>
      </c>
      <c r="C180" s="387" t="s">
        <v>1549</v>
      </c>
      <c r="D180" s="387" t="s">
        <v>1715</v>
      </c>
      <c r="E180" s="387" t="s">
        <v>1670</v>
      </c>
      <c r="F180" s="387" t="s">
        <v>1704</v>
      </c>
      <c r="G180" s="379">
        <v>45778</v>
      </c>
      <c r="H180" s="381" t="s">
        <v>640</v>
      </c>
      <c r="I180" s="138" t="s">
        <v>1445</v>
      </c>
    </row>
    <row r="181" spans="1:9">
      <c r="A181" s="372"/>
      <c r="B181" s="386"/>
      <c r="C181" s="388"/>
      <c r="D181" s="388"/>
      <c r="E181" s="388"/>
      <c r="F181" s="388"/>
      <c r="G181" s="380"/>
      <c r="H181" s="382"/>
    </row>
    <row r="182" spans="1:9">
      <c r="A182" s="389" t="s">
        <v>999</v>
      </c>
      <c r="B182" s="393">
        <v>1057545847</v>
      </c>
      <c r="C182" s="392" t="s">
        <v>1549</v>
      </c>
      <c r="D182" s="392" t="s">
        <v>1716</v>
      </c>
      <c r="E182" s="392" t="s">
        <v>1670</v>
      </c>
      <c r="F182" s="392" t="s">
        <v>1688</v>
      </c>
      <c r="G182" s="383">
        <v>45778</v>
      </c>
      <c r="H182" s="384" t="s">
        <v>640</v>
      </c>
      <c r="I182" s="138" t="s">
        <v>1451</v>
      </c>
    </row>
    <row r="183" spans="1:9">
      <c r="A183" s="372"/>
      <c r="B183" s="386"/>
      <c r="C183" s="388"/>
      <c r="D183" s="388"/>
      <c r="E183" s="388"/>
      <c r="F183" s="388"/>
      <c r="G183" s="380"/>
      <c r="H183" s="382"/>
      <c r="I183" s="138" t="s">
        <v>1451</v>
      </c>
    </row>
    <row r="184" spans="1:9">
      <c r="A184" s="371" t="s">
        <v>999</v>
      </c>
      <c r="B184" s="385">
        <v>1031167472</v>
      </c>
      <c r="C184" s="387" t="s">
        <v>1549</v>
      </c>
      <c r="D184" s="387" t="s">
        <v>1717</v>
      </c>
      <c r="E184" s="387" t="s">
        <v>1710</v>
      </c>
      <c r="F184" s="387" t="s">
        <v>1718</v>
      </c>
      <c r="G184" s="379">
        <v>45778</v>
      </c>
      <c r="H184" s="381" t="s">
        <v>640</v>
      </c>
      <c r="I184" s="138" t="s">
        <v>1445</v>
      </c>
    </row>
    <row r="185" spans="1:9">
      <c r="A185" s="372"/>
      <c r="B185" s="386"/>
      <c r="C185" s="388"/>
      <c r="D185" s="388"/>
      <c r="E185" s="388"/>
      <c r="F185" s="388"/>
      <c r="G185" s="380"/>
      <c r="H185" s="382"/>
    </row>
    <row r="186" spans="1:9">
      <c r="A186" s="371" t="s">
        <v>999</v>
      </c>
      <c r="B186" s="385">
        <v>74150164</v>
      </c>
      <c r="C186" s="387" t="s">
        <v>1672</v>
      </c>
      <c r="D186" s="387" t="s">
        <v>1719</v>
      </c>
      <c r="E186" s="387" t="s">
        <v>1720</v>
      </c>
      <c r="F186" s="387" t="s">
        <v>1704</v>
      </c>
      <c r="G186" s="379">
        <v>45778</v>
      </c>
      <c r="H186" s="381" t="s">
        <v>640</v>
      </c>
      <c r="I186" s="138" t="s">
        <v>1445</v>
      </c>
    </row>
    <row r="187" spans="1:9">
      <c r="A187" s="372"/>
      <c r="B187" s="386"/>
      <c r="C187" s="388"/>
      <c r="D187" s="388"/>
      <c r="E187" s="388"/>
      <c r="F187" s="388"/>
      <c r="G187" s="380"/>
      <c r="H187" s="382"/>
    </row>
    <row r="188" spans="1:9">
      <c r="A188" s="389" t="s">
        <v>999</v>
      </c>
      <c r="B188" s="393">
        <v>1030675942</v>
      </c>
      <c r="C188" s="392" t="s">
        <v>1672</v>
      </c>
      <c r="D188" s="392" t="s">
        <v>1721</v>
      </c>
      <c r="E188" s="392" t="s">
        <v>1589</v>
      </c>
      <c r="F188" s="392" t="s">
        <v>1704</v>
      </c>
      <c r="G188" s="383">
        <v>45778</v>
      </c>
      <c r="H188" s="384" t="s">
        <v>640</v>
      </c>
      <c r="I188" s="138" t="s">
        <v>1451</v>
      </c>
    </row>
    <row r="189" spans="1:9">
      <c r="A189" s="372"/>
      <c r="B189" s="386"/>
      <c r="C189" s="388"/>
      <c r="D189" s="388"/>
      <c r="E189" s="388"/>
      <c r="F189" s="388"/>
      <c r="G189" s="380"/>
      <c r="H189" s="382"/>
      <c r="I189" s="138" t="s">
        <v>1451</v>
      </c>
    </row>
    <row r="190" spans="1:9">
      <c r="A190" s="371" t="s">
        <v>999</v>
      </c>
      <c r="B190" s="385">
        <v>79316053</v>
      </c>
      <c r="C190" s="387" t="s">
        <v>1672</v>
      </c>
      <c r="D190" s="387" t="s">
        <v>1722</v>
      </c>
      <c r="E190" s="387" t="s">
        <v>1589</v>
      </c>
      <c r="F190" s="387" t="s">
        <v>1704</v>
      </c>
      <c r="G190" s="379">
        <v>45778</v>
      </c>
      <c r="H190" s="381" t="s">
        <v>640</v>
      </c>
      <c r="I190" s="138" t="s">
        <v>1445</v>
      </c>
    </row>
    <row r="191" spans="1:9">
      <c r="A191" s="372"/>
      <c r="B191" s="386"/>
      <c r="C191" s="388"/>
      <c r="D191" s="388"/>
      <c r="E191" s="388"/>
      <c r="F191" s="388"/>
      <c r="G191" s="380"/>
      <c r="H191" s="382"/>
    </row>
    <row r="192" spans="1:9">
      <c r="A192" s="371" t="s">
        <v>999</v>
      </c>
      <c r="B192" s="385" t="s">
        <v>1723</v>
      </c>
      <c r="C192" s="387" t="s">
        <v>1672</v>
      </c>
      <c r="D192" s="387" t="s">
        <v>1724</v>
      </c>
      <c r="E192" s="387" t="s">
        <v>1589</v>
      </c>
      <c r="F192" s="387" t="s">
        <v>1704</v>
      </c>
      <c r="G192" s="379">
        <v>45778</v>
      </c>
      <c r="H192" s="381" t="s">
        <v>640</v>
      </c>
      <c r="I192" s="138" t="s">
        <v>1445</v>
      </c>
    </row>
    <row r="193" spans="1:9">
      <c r="A193" s="372"/>
      <c r="B193" s="386"/>
      <c r="C193" s="388"/>
      <c r="D193" s="388"/>
      <c r="E193" s="388"/>
      <c r="F193" s="388"/>
      <c r="G193" s="380"/>
      <c r="H193" s="382"/>
    </row>
    <row r="194" spans="1:9">
      <c r="A194" s="371" t="s">
        <v>999</v>
      </c>
      <c r="B194" s="385">
        <v>1032506790</v>
      </c>
      <c r="C194" s="387" t="s">
        <v>1672</v>
      </c>
      <c r="D194" s="387" t="s">
        <v>1725</v>
      </c>
      <c r="E194" s="387" t="s">
        <v>1726</v>
      </c>
      <c r="F194" s="387" t="s">
        <v>1704</v>
      </c>
      <c r="G194" s="379">
        <v>45778</v>
      </c>
      <c r="H194" s="381" t="s">
        <v>640</v>
      </c>
      <c r="I194" s="138" t="s">
        <v>1445</v>
      </c>
    </row>
    <row r="195" spans="1:9">
      <c r="A195" s="372"/>
      <c r="B195" s="386"/>
      <c r="C195" s="388"/>
      <c r="D195" s="388"/>
      <c r="E195" s="388"/>
      <c r="F195" s="388"/>
      <c r="G195" s="380"/>
      <c r="H195" s="382"/>
    </row>
    <row r="196" spans="1:9">
      <c r="A196" s="371" t="s">
        <v>999</v>
      </c>
      <c r="B196" s="385">
        <v>1030533389</v>
      </c>
      <c r="C196" s="387" t="s">
        <v>1672</v>
      </c>
      <c r="D196" s="387" t="s">
        <v>1727</v>
      </c>
      <c r="E196" s="387" t="s">
        <v>1728</v>
      </c>
      <c r="F196" s="387" t="s">
        <v>1704</v>
      </c>
      <c r="G196" s="379">
        <v>45778</v>
      </c>
      <c r="H196" s="381" t="s">
        <v>640</v>
      </c>
      <c r="I196" s="138" t="s">
        <v>1445</v>
      </c>
    </row>
    <row r="197" spans="1:9">
      <c r="A197" s="372"/>
      <c r="B197" s="386"/>
      <c r="C197" s="388"/>
      <c r="D197" s="388"/>
      <c r="E197" s="388"/>
      <c r="F197" s="388"/>
      <c r="G197" s="380"/>
      <c r="H197" s="382"/>
    </row>
    <row r="198" spans="1:9">
      <c r="A198" s="389" t="s">
        <v>999</v>
      </c>
      <c r="B198" s="393">
        <v>1073721798</v>
      </c>
      <c r="C198" s="392" t="s">
        <v>1672</v>
      </c>
      <c r="D198" s="392" t="s">
        <v>1729</v>
      </c>
      <c r="E198" s="392" t="s">
        <v>1674</v>
      </c>
      <c r="F198" s="392" t="s">
        <v>1730</v>
      </c>
      <c r="G198" s="383">
        <v>45778</v>
      </c>
      <c r="H198" s="384" t="s">
        <v>640</v>
      </c>
      <c r="I198" s="138" t="s">
        <v>1451</v>
      </c>
    </row>
    <row r="199" spans="1:9">
      <c r="A199" s="372"/>
      <c r="B199" s="386"/>
      <c r="C199" s="388"/>
      <c r="D199" s="388"/>
      <c r="E199" s="388"/>
      <c r="F199" s="388"/>
      <c r="G199" s="380"/>
      <c r="H199" s="382"/>
      <c r="I199" s="138" t="s">
        <v>1451</v>
      </c>
    </row>
    <row r="200" spans="1:9">
      <c r="A200" s="389" t="s">
        <v>999</v>
      </c>
      <c r="B200" s="393" t="s">
        <v>1731</v>
      </c>
      <c r="C200" s="392" t="s">
        <v>1672</v>
      </c>
      <c r="D200" s="392" t="s">
        <v>1732</v>
      </c>
      <c r="E200" s="392" t="s">
        <v>1674</v>
      </c>
      <c r="F200" s="392" t="s">
        <v>1704</v>
      </c>
      <c r="G200" s="383">
        <v>45778</v>
      </c>
      <c r="H200" s="384" t="s">
        <v>640</v>
      </c>
      <c r="I200" s="138" t="s">
        <v>1451</v>
      </c>
    </row>
    <row r="201" spans="1:9">
      <c r="A201" s="372"/>
      <c r="B201" s="386"/>
      <c r="C201" s="388"/>
      <c r="D201" s="388"/>
      <c r="E201" s="388"/>
      <c r="F201" s="388"/>
      <c r="G201" s="380"/>
      <c r="H201" s="382"/>
      <c r="I201" s="138" t="s">
        <v>1451</v>
      </c>
    </row>
    <row r="202" spans="1:9">
      <c r="A202" s="389" t="s">
        <v>999</v>
      </c>
      <c r="B202" s="393" t="s">
        <v>1733</v>
      </c>
      <c r="C202" s="392" t="s">
        <v>1672</v>
      </c>
      <c r="D202" s="392" t="s">
        <v>1734</v>
      </c>
      <c r="E202" s="392" t="s">
        <v>1674</v>
      </c>
      <c r="F202" s="392" t="s">
        <v>1688</v>
      </c>
      <c r="G202" s="383">
        <v>45778</v>
      </c>
      <c r="H202" s="384" t="s">
        <v>640</v>
      </c>
      <c r="I202" s="138" t="s">
        <v>1451</v>
      </c>
    </row>
    <row r="203" spans="1:9">
      <c r="A203" s="372"/>
      <c r="B203" s="386"/>
      <c r="C203" s="388"/>
      <c r="D203" s="388"/>
      <c r="E203" s="388"/>
      <c r="F203" s="388"/>
      <c r="G203" s="380"/>
      <c r="H203" s="382"/>
      <c r="I203" s="138" t="s">
        <v>1451</v>
      </c>
    </row>
    <row r="204" spans="1:9">
      <c r="A204" s="389" t="s">
        <v>999</v>
      </c>
      <c r="B204" s="393" t="s">
        <v>1735</v>
      </c>
      <c r="C204" s="392" t="s">
        <v>1672</v>
      </c>
      <c r="D204" s="392" t="s">
        <v>1736</v>
      </c>
      <c r="E204" s="392" t="s">
        <v>1674</v>
      </c>
      <c r="F204" s="392" t="s">
        <v>1704</v>
      </c>
      <c r="G204" s="383">
        <v>45778</v>
      </c>
      <c r="H204" s="384" t="s">
        <v>640</v>
      </c>
      <c r="I204" s="138" t="s">
        <v>1451</v>
      </c>
    </row>
    <row r="205" spans="1:9">
      <c r="A205" s="372"/>
      <c r="B205" s="386"/>
      <c r="C205" s="388"/>
      <c r="D205" s="388"/>
      <c r="E205" s="388"/>
      <c r="F205" s="388"/>
      <c r="G205" s="380"/>
      <c r="H205" s="382"/>
      <c r="I205" s="138" t="s">
        <v>1451</v>
      </c>
    </row>
    <row r="206" spans="1:9">
      <c r="A206" s="371" t="s">
        <v>999</v>
      </c>
      <c r="B206" s="385">
        <v>52533959</v>
      </c>
      <c r="C206" s="387" t="s">
        <v>1672</v>
      </c>
      <c r="D206" s="387" t="s">
        <v>1737</v>
      </c>
      <c r="E206" s="387" t="s">
        <v>1674</v>
      </c>
      <c r="F206" s="387" t="s">
        <v>1704</v>
      </c>
      <c r="G206" s="379">
        <v>45778</v>
      </c>
      <c r="H206" s="381" t="s">
        <v>640</v>
      </c>
      <c r="I206" s="138" t="s">
        <v>1445</v>
      </c>
    </row>
    <row r="207" spans="1:9">
      <c r="A207" s="372"/>
      <c r="B207" s="386"/>
      <c r="C207" s="388"/>
      <c r="D207" s="388"/>
      <c r="E207" s="388"/>
      <c r="F207" s="388"/>
      <c r="G207" s="380"/>
      <c r="H207" s="382"/>
    </row>
    <row r="208" spans="1:9">
      <c r="A208" s="371" t="s">
        <v>999</v>
      </c>
      <c r="B208" s="385">
        <v>1022421377</v>
      </c>
      <c r="C208" s="387" t="s">
        <v>1672</v>
      </c>
      <c r="D208" s="387" t="s">
        <v>1738</v>
      </c>
      <c r="E208" s="387" t="s">
        <v>1739</v>
      </c>
      <c r="F208" s="387" t="s">
        <v>1704</v>
      </c>
      <c r="G208" s="379">
        <v>45778</v>
      </c>
      <c r="H208" s="381" t="s">
        <v>640</v>
      </c>
      <c r="I208" s="138" t="s">
        <v>1445</v>
      </c>
    </row>
    <row r="209" spans="1:9">
      <c r="A209" s="372"/>
      <c r="B209" s="386"/>
      <c r="C209" s="388"/>
      <c r="D209" s="388"/>
      <c r="E209" s="388"/>
      <c r="F209" s="388"/>
      <c r="G209" s="380"/>
      <c r="H209" s="382"/>
    </row>
    <row r="210" spans="1:9">
      <c r="A210" s="371" t="s">
        <v>999</v>
      </c>
      <c r="B210" s="385">
        <v>1010236467</v>
      </c>
      <c r="C210" s="387" t="s">
        <v>1672</v>
      </c>
      <c r="D210" s="387" t="s">
        <v>1740</v>
      </c>
      <c r="E210" s="387" t="s">
        <v>1739</v>
      </c>
      <c r="F210" s="387" t="s">
        <v>1704</v>
      </c>
      <c r="G210" s="379">
        <v>45778</v>
      </c>
      <c r="H210" s="381" t="s">
        <v>640</v>
      </c>
      <c r="I210" s="138" t="s">
        <v>1445</v>
      </c>
    </row>
    <row r="211" spans="1:9">
      <c r="A211" s="372"/>
      <c r="B211" s="386"/>
      <c r="C211" s="388"/>
      <c r="D211" s="388"/>
      <c r="E211" s="388"/>
      <c r="F211" s="388"/>
      <c r="G211" s="380"/>
      <c r="H211" s="382"/>
    </row>
    <row r="212" spans="1:9">
      <c r="A212" s="389" t="s">
        <v>999</v>
      </c>
      <c r="B212" s="393" t="s">
        <v>1741</v>
      </c>
      <c r="C212" s="392" t="s">
        <v>1672</v>
      </c>
      <c r="D212" s="392" t="s">
        <v>1742</v>
      </c>
      <c r="E212" s="392" t="s">
        <v>1674</v>
      </c>
      <c r="F212" s="392" t="s">
        <v>1730</v>
      </c>
      <c r="G212" s="383">
        <v>45778</v>
      </c>
      <c r="H212" s="384" t="s">
        <v>640</v>
      </c>
      <c r="I212" s="138" t="s">
        <v>1451</v>
      </c>
    </row>
    <row r="213" spans="1:9">
      <c r="A213" s="372"/>
      <c r="B213" s="386"/>
      <c r="C213" s="388"/>
      <c r="D213" s="388"/>
      <c r="E213" s="388"/>
      <c r="F213" s="388"/>
      <c r="G213" s="380"/>
      <c r="H213" s="382"/>
      <c r="I213" s="138" t="s">
        <v>1451</v>
      </c>
    </row>
    <row r="214" spans="1:9">
      <c r="A214" s="371" t="s">
        <v>999</v>
      </c>
      <c r="B214" s="385">
        <v>1019138418</v>
      </c>
      <c r="C214" s="387" t="s">
        <v>1672</v>
      </c>
      <c r="D214" s="387" t="s">
        <v>1743</v>
      </c>
      <c r="E214" s="387" t="s">
        <v>1674</v>
      </c>
      <c r="F214" s="387" t="s">
        <v>1704</v>
      </c>
      <c r="G214" s="379">
        <v>45778</v>
      </c>
      <c r="H214" s="381" t="s">
        <v>640</v>
      </c>
      <c r="I214" s="138" t="s">
        <v>1445</v>
      </c>
    </row>
    <row r="215" spans="1:9">
      <c r="A215" s="372"/>
      <c r="B215" s="386"/>
      <c r="C215" s="388"/>
      <c r="D215" s="388"/>
      <c r="E215" s="388"/>
      <c r="F215" s="388"/>
      <c r="G215" s="380"/>
      <c r="H215" s="382"/>
    </row>
    <row r="216" spans="1:9">
      <c r="A216" s="371" t="s">
        <v>999</v>
      </c>
      <c r="B216" s="385">
        <v>1026294177</v>
      </c>
      <c r="C216" s="387" t="s">
        <v>1672</v>
      </c>
      <c r="D216" s="387" t="s">
        <v>1744</v>
      </c>
      <c r="E216" s="387" t="s">
        <v>1674</v>
      </c>
      <c r="F216" s="387" t="s">
        <v>1704</v>
      </c>
      <c r="G216" s="379">
        <v>45778</v>
      </c>
      <c r="H216" s="381" t="s">
        <v>640</v>
      </c>
      <c r="I216" s="138" t="s">
        <v>1445</v>
      </c>
    </row>
    <row r="217" spans="1:9">
      <c r="A217" s="372"/>
      <c r="B217" s="386"/>
      <c r="C217" s="388"/>
      <c r="D217" s="388"/>
      <c r="E217" s="388"/>
      <c r="F217" s="388"/>
      <c r="G217" s="380"/>
      <c r="H217" s="382"/>
    </row>
    <row r="218" spans="1:9">
      <c r="A218" s="371" t="s">
        <v>999</v>
      </c>
      <c r="B218" s="385">
        <v>1024482609</v>
      </c>
      <c r="C218" s="387" t="s">
        <v>1672</v>
      </c>
      <c r="D218" s="387" t="s">
        <v>1745</v>
      </c>
      <c r="E218" s="387" t="s">
        <v>1746</v>
      </c>
      <c r="F218" s="387" t="s">
        <v>1688</v>
      </c>
      <c r="G218" s="379">
        <v>45778</v>
      </c>
      <c r="H218" s="381" t="s">
        <v>640</v>
      </c>
      <c r="I218" s="138" t="s">
        <v>1445</v>
      </c>
    </row>
    <row r="219" spans="1:9">
      <c r="A219" s="372"/>
      <c r="B219" s="386"/>
      <c r="C219" s="388"/>
      <c r="D219" s="388"/>
      <c r="E219" s="388"/>
      <c r="F219" s="388"/>
      <c r="G219" s="380"/>
      <c r="H219" s="382"/>
    </row>
    <row r="220" spans="1:9">
      <c r="A220" s="371" t="s">
        <v>999</v>
      </c>
      <c r="B220" s="385">
        <v>1010214301</v>
      </c>
      <c r="C220" s="387" t="s">
        <v>1672</v>
      </c>
      <c r="D220" s="387" t="s">
        <v>1747</v>
      </c>
      <c r="E220" s="387" t="s">
        <v>1674</v>
      </c>
      <c r="F220" s="387" t="s">
        <v>1704</v>
      </c>
      <c r="G220" s="379">
        <v>45778</v>
      </c>
      <c r="H220" s="381" t="s">
        <v>640</v>
      </c>
      <c r="I220" s="138" t="s">
        <v>1445</v>
      </c>
    </row>
    <row r="221" spans="1:9">
      <c r="A221" s="372"/>
      <c r="B221" s="386"/>
      <c r="C221" s="388"/>
      <c r="D221" s="388"/>
      <c r="E221" s="388"/>
      <c r="F221" s="388"/>
      <c r="G221" s="380"/>
      <c r="H221" s="382"/>
    </row>
    <row r="222" spans="1:9">
      <c r="A222" s="371" t="s">
        <v>999</v>
      </c>
      <c r="B222" s="385">
        <v>1000119470</v>
      </c>
      <c r="C222" s="387" t="s">
        <v>1672</v>
      </c>
      <c r="D222" s="387" t="s">
        <v>1748</v>
      </c>
      <c r="E222" s="387" t="s">
        <v>1674</v>
      </c>
      <c r="F222" s="387" t="s">
        <v>1688</v>
      </c>
      <c r="G222" s="379">
        <v>45778</v>
      </c>
      <c r="H222" s="381" t="s">
        <v>640</v>
      </c>
      <c r="I222" s="138" t="s">
        <v>1445</v>
      </c>
    </row>
    <row r="223" spans="1:9">
      <c r="A223" s="372"/>
      <c r="B223" s="386"/>
      <c r="C223" s="388"/>
      <c r="D223" s="388"/>
      <c r="E223" s="388"/>
      <c r="F223" s="388"/>
      <c r="G223" s="380"/>
      <c r="H223" s="382"/>
    </row>
    <row r="224" spans="1:9">
      <c r="A224" s="371" t="s">
        <v>999</v>
      </c>
      <c r="B224" s="385">
        <v>1233502616</v>
      </c>
      <c r="C224" s="387" t="s">
        <v>1672</v>
      </c>
      <c r="D224" s="387" t="s">
        <v>1749</v>
      </c>
      <c r="E224" s="387" t="s">
        <v>1674</v>
      </c>
      <c r="F224" s="387" t="s">
        <v>1704</v>
      </c>
      <c r="G224" s="379">
        <v>45778</v>
      </c>
      <c r="H224" s="381" t="s">
        <v>640</v>
      </c>
      <c r="I224" s="138" t="s">
        <v>1445</v>
      </c>
    </row>
    <row r="225" spans="1:9">
      <c r="A225" s="372"/>
      <c r="B225" s="386"/>
      <c r="C225" s="388"/>
      <c r="D225" s="388"/>
      <c r="E225" s="388"/>
      <c r="F225" s="388"/>
      <c r="G225" s="380"/>
      <c r="H225" s="382"/>
    </row>
    <row r="226" spans="1:9">
      <c r="A226" s="371" t="s">
        <v>999</v>
      </c>
      <c r="B226" s="385">
        <v>1014267899</v>
      </c>
      <c r="C226" s="387" t="s">
        <v>1672</v>
      </c>
      <c r="D226" s="387" t="s">
        <v>1750</v>
      </c>
      <c r="E226" s="387" t="s">
        <v>1674</v>
      </c>
      <c r="F226" s="387" t="s">
        <v>1704</v>
      </c>
      <c r="G226" s="379">
        <v>45778</v>
      </c>
      <c r="H226" s="381" t="s">
        <v>640</v>
      </c>
      <c r="I226" s="138" t="s">
        <v>1445</v>
      </c>
    </row>
    <row r="227" spans="1:9">
      <c r="A227" s="372"/>
      <c r="B227" s="386"/>
      <c r="C227" s="388"/>
      <c r="D227" s="388"/>
      <c r="E227" s="388"/>
      <c r="F227" s="388"/>
      <c r="G227" s="380"/>
      <c r="H227" s="382"/>
    </row>
    <row r="228" spans="1:9">
      <c r="A228" s="321" t="s">
        <v>1751</v>
      </c>
      <c r="B228" s="320">
        <v>79040622</v>
      </c>
      <c r="C228" s="320" t="s">
        <v>1632</v>
      </c>
      <c r="D228" s="327" t="s">
        <v>1752</v>
      </c>
      <c r="E228" s="327" t="s">
        <v>1753</v>
      </c>
      <c r="F228" s="321" t="s">
        <v>1754</v>
      </c>
      <c r="G228" s="328">
        <v>45778</v>
      </c>
      <c r="H228" s="321" t="s">
        <v>582</v>
      </c>
      <c r="I228" s="138" t="s">
        <v>1451</v>
      </c>
    </row>
    <row r="229" spans="1:9">
      <c r="A229" s="321" t="s">
        <v>1751</v>
      </c>
      <c r="B229" s="320">
        <v>79515311</v>
      </c>
      <c r="C229" s="320" t="s">
        <v>1632</v>
      </c>
      <c r="D229" s="321" t="s">
        <v>1755</v>
      </c>
      <c r="E229" s="327" t="s">
        <v>1753</v>
      </c>
      <c r="F229" s="329" t="s">
        <v>1756</v>
      </c>
      <c r="G229" s="328">
        <v>45778</v>
      </c>
      <c r="H229" s="321" t="s">
        <v>582</v>
      </c>
      <c r="I229" s="138" t="s">
        <v>1451</v>
      </c>
    </row>
    <row r="230" spans="1:9" ht="56.25">
      <c r="A230" s="321" t="s">
        <v>1751</v>
      </c>
      <c r="B230" s="320">
        <v>1074135802</v>
      </c>
      <c r="C230" s="320" t="s">
        <v>1442</v>
      </c>
      <c r="D230" s="321" t="s">
        <v>1757</v>
      </c>
      <c r="E230" s="330" t="s">
        <v>1519</v>
      </c>
      <c r="F230" s="331" t="s">
        <v>1758</v>
      </c>
      <c r="G230" s="328">
        <v>45778</v>
      </c>
      <c r="H230" s="321" t="s">
        <v>582</v>
      </c>
      <c r="I230" s="138" t="s">
        <v>1451</v>
      </c>
    </row>
    <row r="231" spans="1:9" ht="56.25">
      <c r="A231" s="321" t="s">
        <v>1751</v>
      </c>
      <c r="B231" s="320">
        <v>1026585337</v>
      </c>
      <c r="C231" s="320" t="s">
        <v>1442</v>
      </c>
      <c r="D231" s="321" t="s">
        <v>1759</v>
      </c>
      <c r="E231" s="330" t="s">
        <v>1519</v>
      </c>
      <c r="F231" s="331" t="s">
        <v>1758</v>
      </c>
      <c r="G231" s="328">
        <v>45778</v>
      </c>
      <c r="H231" s="321" t="s">
        <v>582</v>
      </c>
      <c r="I231" s="138" t="s">
        <v>1451</v>
      </c>
    </row>
    <row r="232" spans="1:9" ht="56.25">
      <c r="A232" s="321" t="s">
        <v>1751</v>
      </c>
      <c r="B232" s="320">
        <v>80228472</v>
      </c>
      <c r="C232" s="320" t="s">
        <v>1442</v>
      </c>
      <c r="D232" s="321" t="s">
        <v>1760</v>
      </c>
      <c r="E232" s="330" t="s">
        <v>1519</v>
      </c>
      <c r="F232" s="331" t="s">
        <v>1758</v>
      </c>
      <c r="G232" s="328">
        <v>45778</v>
      </c>
      <c r="H232" s="321" t="s">
        <v>582</v>
      </c>
      <c r="I232" s="138" t="s">
        <v>1451</v>
      </c>
    </row>
    <row r="233" spans="1:9" ht="56.25">
      <c r="A233" s="321" t="s">
        <v>1751</v>
      </c>
      <c r="B233" s="320">
        <v>1030579871</v>
      </c>
      <c r="C233" s="320" t="s">
        <v>1442</v>
      </c>
      <c r="D233" s="321" t="s">
        <v>1761</v>
      </c>
      <c r="E233" s="330" t="s">
        <v>1541</v>
      </c>
      <c r="F233" s="331" t="s">
        <v>1758</v>
      </c>
      <c r="G233" s="328">
        <v>45778</v>
      </c>
      <c r="H233" s="321" t="s">
        <v>582</v>
      </c>
      <c r="I233" s="138" t="s">
        <v>1451</v>
      </c>
    </row>
    <row r="234" spans="1:9" ht="56.25">
      <c r="A234" s="321" t="s">
        <v>1751</v>
      </c>
      <c r="B234" s="320">
        <v>80800801</v>
      </c>
      <c r="C234" s="320" t="s">
        <v>1442</v>
      </c>
      <c r="D234" s="321" t="s">
        <v>1762</v>
      </c>
      <c r="E234" s="330" t="s">
        <v>1541</v>
      </c>
      <c r="F234" s="331" t="s">
        <v>1758</v>
      </c>
      <c r="G234" s="328">
        <v>45778</v>
      </c>
      <c r="H234" s="321" t="s">
        <v>582</v>
      </c>
      <c r="I234" s="138" t="s">
        <v>1451</v>
      </c>
    </row>
    <row r="235" spans="1:9" ht="56.25">
      <c r="A235" s="321" t="s">
        <v>1751</v>
      </c>
      <c r="B235" s="320">
        <v>52814531</v>
      </c>
      <c r="C235" s="320" t="s">
        <v>1442</v>
      </c>
      <c r="D235" s="321" t="s">
        <v>1763</v>
      </c>
      <c r="E235" s="330" t="s">
        <v>1519</v>
      </c>
      <c r="F235" s="331" t="s">
        <v>1758</v>
      </c>
      <c r="G235" s="328">
        <v>45778</v>
      </c>
      <c r="H235" s="321" t="s">
        <v>582</v>
      </c>
      <c r="I235" s="138" t="s">
        <v>1451</v>
      </c>
    </row>
    <row r="236" spans="1:9">
      <c r="A236" s="321" t="s">
        <v>1751</v>
      </c>
      <c r="B236" s="320">
        <v>1000596167</v>
      </c>
      <c r="C236" s="321" t="s">
        <v>1764</v>
      </c>
      <c r="D236" s="321" t="s">
        <v>1765</v>
      </c>
      <c r="E236" s="321" t="s">
        <v>1766</v>
      </c>
      <c r="F236" s="332" t="s">
        <v>1758</v>
      </c>
      <c r="G236" s="328">
        <v>45778</v>
      </c>
      <c r="H236" s="321" t="s">
        <v>582</v>
      </c>
      <c r="I236" s="138" t="s">
        <v>1451</v>
      </c>
    </row>
    <row r="237" spans="1:9">
      <c r="A237" s="321" t="s">
        <v>1751</v>
      </c>
      <c r="B237" s="320">
        <v>53041319</v>
      </c>
      <c r="C237" s="321" t="s">
        <v>1767</v>
      </c>
      <c r="D237" s="321" t="s">
        <v>1768</v>
      </c>
      <c r="E237" s="321" t="s">
        <v>1769</v>
      </c>
      <c r="F237" s="321" t="s">
        <v>1758</v>
      </c>
      <c r="G237" s="328">
        <v>45778</v>
      </c>
      <c r="H237" s="321" t="s">
        <v>582</v>
      </c>
      <c r="I237" s="138" t="s">
        <v>1451</v>
      </c>
    </row>
    <row r="238" spans="1:9">
      <c r="A238" s="321" t="s">
        <v>1751</v>
      </c>
      <c r="B238" s="320">
        <v>1023926475</v>
      </c>
      <c r="C238" s="321" t="s">
        <v>1767</v>
      </c>
      <c r="D238" s="321" t="s">
        <v>1770</v>
      </c>
      <c r="E238" s="321" t="s">
        <v>1769</v>
      </c>
      <c r="F238" s="321" t="s">
        <v>1758</v>
      </c>
      <c r="G238" s="328">
        <v>45778</v>
      </c>
      <c r="H238" s="321" t="s">
        <v>582</v>
      </c>
      <c r="I238" s="138" t="s">
        <v>1451</v>
      </c>
    </row>
    <row r="239" spans="1:9">
      <c r="A239" s="321" t="s">
        <v>1751</v>
      </c>
      <c r="B239" s="320">
        <v>1030627419</v>
      </c>
      <c r="C239" s="321" t="s">
        <v>1767</v>
      </c>
      <c r="D239" s="321" t="s">
        <v>1771</v>
      </c>
      <c r="E239" s="321" t="s">
        <v>1769</v>
      </c>
      <c r="F239" s="321" t="s">
        <v>1758</v>
      </c>
      <c r="G239" s="328">
        <v>45778</v>
      </c>
      <c r="H239" s="321" t="s">
        <v>582</v>
      </c>
      <c r="I239" s="138" t="s">
        <v>1451</v>
      </c>
    </row>
    <row r="240" spans="1:9">
      <c r="A240" s="321" t="s">
        <v>1751</v>
      </c>
      <c r="B240" s="320">
        <v>1073715899</v>
      </c>
      <c r="C240" s="321" t="s">
        <v>1767</v>
      </c>
      <c r="D240" s="321" t="s">
        <v>1772</v>
      </c>
      <c r="E240" s="321" t="s">
        <v>1769</v>
      </c>
      <c r="F240" s="321" t="s">
        <v>1758</v>
      </c>
      <c r="G240" s="328">
        <v>45778</v>
      </c>
      <c r="H240" s="321" t="s">
        <v>582</v>
      </c>
      <c r="I240" s="138" t="s">
        <v>1451</v>
      </c>
    </row>
    <row r="241" spans="1:9">
      <c r="A241" s="321" t="s">
        <v>1751</v>
      </c>
      <c r="B241" s="320">
        <v>39546002</v>
      </c>
      <c r="C241" s="321" t="s">
        <v>1767</v>
      </c>
      <c r="D241" s="321" t="s">
        <v>1773</v>
      </c>
      <c r="E241" s="321" t="s">
        <v>1769</v>
      </c>
      <c r="F241" s="321" t="s">
        <v>1758</v>
      </c>
      <c r="G241" s="328">
        <v>45778</v>
      </c>
      <c r="H241" s="321" t="s">
        <v>582</v>
      </c>
      <c r="I241" s="138" t="s">
        <v>1451</v>
      </c>
    </row>
    <row r="242" spans="1:9">
      <c r="A242" s="321" t="s">
        <v>1751</v>
      </c>
      <c r="B242" s="320">
        <v>1015994400</v>
      </c>
      <c r="C242" s="321" t="s">
        <v>1767</v>
      </c>
      <c r="D242" s="321" t="s">
        <v>1774</v>
      </c>
      <c r="E242" s="321" t="s">
        <v>1769</v>
      </c>
      <c r="F242" s="321" t="s">
        <v>1758</v>
      </c>
      <c r="G242" s="328">
        <v>45778</v>
      </c>
      <c r="H242" s="321" t="s">
        <v>582</v>
      </c>
      <c r="I242" s="138" t="s">
        <v>1451</v>
      </c>
    </row>
    <row r="243" spans="1:9">
      <c r="A243" s="321" t="s">
        <v>1751</v>
      </c>
      <c r="B243" s="320">
        <v>1073707431</v>
      </c>
      <c r="C243" s="321" t="s">
        <v>1767</v>
      </c>
      <c r="D243" s="321" t="s">
        <v>1775</v>
      </c>
      <c r="E243" s="321" t="s">
        <v>1769</v>
      </c>
      <c r="F243" s="321" t="s">
        <v>1758</v>
      </c>
      <c r="G243" s="328">
        <v>45778</v>
      </c>
      <c r="H243" s="321" t="s">
        <v>582</v>
      </c>
      <c r="I243" s="138" t="s">
        <v>1451</v>
      </c>
    </row>
    <row r="244" spans="1:9">
      <c r="A244" s="321" t="s">
        <v>1751</v>
      </c>
      <c r="B244" s="320">
        <v>1033681524</v>
      </c>
      <c r="C244" s="321" t="s">
        <v>1767</v>
      </c>
      <c r="D244" s="321" t="s">
        <v>1776</v>
      </c>
      <c r="E244" s="321" t="s">
        <v>1769</v>
      </c>
      <c r="F244" s="321" t="s">
        <v>1777</v>
      </c>
      <c r="G244" s="328">
        <v>45778</v>
      </c>
      <c r="H244" s="321" t="s">
        <v>582</v>
      </c>
      <c r="I244" s="138" t="s">
        <v>1451</v>
      </c>
    </row>
    <row r="245" spans="1:9">
      <c r="A245" s="321" t="s">
        <v>1751</v>
      </c>
      <c r="B245" s="320">
        <v>1001053627</v>
      </c>
      <c r="C245" s="321" t="s">
        <v>1767</v>
      </c>
      <c r="D245" s="321" t="s">
        <v>1778</v>
      </c>
      <c r="E245" s="321" t="s">
        <v>1769</v>
      </c>
      <c r="F245" s="321" t="s">
        <v>1779</v>
      </c>
      <c r="G245" s="328">
        <v>45778</v>
      </c>
      <c r="H245" s="321" t="s">
        <v>582</v>
      </c>
      <c r="I245" s="138" t="s">
        <v>1451</v>
      </c>
    </row>
    <row r="246" spans="1:9">
      <c r="A246" s="321" t="s">
        <v>1751</v>
      </c>
      <c r="B246" s="320">
        <v>1010219598</v>
      </c>
      <c r="C246" s="321" t="s">
        <v>1767</v>
      </c>
      <c r="D246" s="321" t="s">
        <v>1780</v>
      </c>
      <c r="E246" s="321" t="s">
        <v>1769</v>
      </c>
      <c r="F246" s="321" t="s">
        <v>1779</v>
      </c>
      <c r="G246" s="328">
        <v>45778</v>
      </c>
      <c r="H246" s="321" t="s">
        <v>582</v>
      </c>
      <c r="I246" s="138" t="s">
        <v>1451</v>
      </c>
    </row>
    <row r="247" spans="1:9">
      <c r="A247" s="321" t="s">
        <v>1583</v>
      </c>
      <c r="B247" s="319">
        <v>1012371303</v>
      </c>
      <c r="C247" s="319" t="s">
        <v>1781</v>
      </c>
      <c r="D247" s="319" t="s">
        <v>1782</v>
      </c>
      <c r="E247" s="319" t="s">
        <v>1783</v>
      </c>
      <c r="F247" s="319" t="s">
        <v>1784</v>
      </c>
      <c r="G247" s="319" t="s">
        <v>1040</v>
      </c>
      <c r="H247" s="321" t="s">
        <v>634</v>
      </c>
      <c r="I247" s="138" t="s">
        <v>1451</v>
      </c>
    </row>
    <row r="248" spans="1:9">
      <c r="A248" s="321" t="s">
        <v>1583</v>
      </c>
      <c r="B248" s="319">
        <v>1012405114</v>
      </c>
      <c r="C248" s="319" t="s">
        <v>1785</v>
      </c>
      <c r="D248" s="319" t="s">
        <v>1782</v>
      </c>
      <c r="E248" s="319" t="s">
        <v>1786</v>
      </c>
      <c r="F248" s="319" t="s">
        <v>1784</v>
      </c>
      <c r="G248" s="319" t="s">
        <v>1040</v>
      </c>
      <c r="H248" s="321" t="s">
        <v>634</v>
      </c>
      <c r="I248" s="138" t="s">
        <v>1451</v>
      </c>
    </row>
    <row r="249" spans="1:9">
      <c r="A249" s="321" t="s">
        <v>1583</v>
      </c>
      <c r="B249" s="319">
        <v>1071331601</v>
      </c>
      <c r="C249" s="319" t="s">
        <v>1787</v>
      </c>
      <c r="D249" s="319" t="s">
        <v>1782</v>
      </c>
      <c r="E249" s="319" t="s">
        <v>1783</v>
      </c>
      <c r="F249" s="319" t="s">
        <v>1784</v>
      </c>
      <c r="G249" s="319" t="s">
        <v>1040</v>
      </c>
      <c r="H249" s="321" t="s">
        <v>634</v>
      </c>
      <c r="I249" s="138" t="s">
        <v>1451</v>
      </c>
    </row>
    <row r="250" spans="1:9">
      <c r="A250" s="321" t="s">
        <v>1583</v>
      </c>
      <c r="B250" s="319">
        <v>1016060165</v>
      </c>
      <c r="C250" s="319" t="s">
        <v>1788</v>
      </c>
      <c r="D250" s="319" t="s">
        <v>1782</v>
      </c>
      <c r="E250" s="319" t="s">
        <v>1783</v>
      </c>
      <c r="F250" s="319" t="s">
        <v>1784</v>
      </c>
      <c r="G250" s="319" t="s">
        <v>1040</v>
      </c>
      <c r="H250" s="321" t="s">
        <v>634</v>
      </c>
      <c r="I250" s="138" t="s">
        <v>1451</v>
      </c>
    </row>
    <row r="251" spans="1:9">
      <c r="A251" s="321" t="s">
        <v>1583</v>
      </c>
      <c r="B251" s="319">
        <v>1012450815</v>
      </c>
      <c r="C251" s="319" t="s">
        <v>1789</v>
      </c>
      <c r="D251" s="319" t="s">
        <v>1782</v>
      </c>
      <c r="E251" s="319" t="s">
        <v>1783</v>
      </c>
      <c r="F251" s="319" t="s">
        <v>1784</v>
      </c>
      <c r="G251" s="319" t="s">
        <v>1040</v>
      </c>
      <c r="H251" s="321" t="s">
        <v>634</v>
      </c>
      <c r="I251" s="138" t="s">
        <v>1451</v>
      </c>
    </row>
    <row r="252" spans="1:9">
      <c r="A252" s="321" t="s">
        <v>1583</v>
      </c>
      <c r="B252" s="319">
        <v>1007794239</v>
      </c>
      <c r="C252" s="319" t="s">
        <v>1790</v>
      </c>
      <c r="D252" s="319" t="s">
        <v>1782</v>
      </c>
      <c r="E252" s="319" t="s">
        <v>1783</v>
      </c>
      <c r="F252" s="319" t="s">
        <v>1784</v>
      </c>
      <c r="G252" s="319" t="s">
        <v>1040</v>
      </c>
      <c r="H252" s="321" t="s">
        <v>634</v>
      </c>
      <c r="I252" s="138" t="s">
        <v>1451</v>
      </c>
    </row>
    <row r="253" spans="1:9">
      <c r="A253" s="321" t="s">
        <v>1583</v>
      </c>
      <c r="B253" s="319">
        <v>1000349113</v>
      </c>
      <c r="C253" s="319" t="s">
        <v>1791</v>
      </c>
      <c r="D253" s="319" t="s">
        <v>1782</v>
      </c>
      <c r="E253" s="319" t="s">
        <v>1783</v>
      </c>
      <c r="F253" s="319" t="s">
        <v>1784</v>
      </c>
      <c r="G253" s="319" t="s">
        <v>1040</v>
      </c>
      <c r="H253" s="321" t="s">
        <v>634</v>
      </c>
      <c r="I253" s="138" t="s">
        <v>1451</v>
      </c>
    </row>
    <row r="254" spans="1:9">
      <c r="A254" s="321" t="s">
        <v>1583</v>
      </c>
      <c r="B254" s="319">
        <v>1024559060</v>
      </c>
      <c r="C254" s="319" t="s">
        <v>1792</v>
      </c>
      <c r="D254" s="319" t="s">
        <v>1586</v>
      </c>
      <c r="E254" s="319" t="s">
        <v>1585</v>
      </c>
      <c r="F254" s="319" t="s">
        <v>1784</v>
      </c>
      <c r="G254" s="319" t="s">
        <v>1040</v>
      </c>
      <c r="H254" s="321" t="s">
        <v>634</v>
      </c>
      <c r="I254" s="138" t="s">
        <v>1451</v>
      </c>
    </row>
    <row r="255" spans="1:9">
      <c r="A255" s="321" t="s">
        <v>1583</v>
      </c>
      <c r="B255" s="319">
        <v>1069726791</v>
      </c>
      <c r="C255" s="319" t="s">
        <v>1793</v>
      </c>
      <c r="D255" s="319" t="s">
        <v>1586</v>
      </c>
      <c r="E255" s="319" t="s">
        <v>1585</v>
      </c>
      <c r="F255" s="319" t="s">
        <v>1784</v>
      </c>
      <c r="G255" s="319" t="s">
        <v>1040</v>
      </c>
      <c r="H255" s="321" t="s">
        <v>634</v>
      </c>
      <c r="I255" s="138" t="s">
        <v>1451</v>
      </c>
    </row>
    <row r="256" spans="1:9">
      <c r="A256" s="321" t="s">
        <v>1583</v>
      </c>
      <c r="B256" s="319">
        <v>1026288787</v>
      </c>
      <c r="C256" s="319" t="s">
        <v>1794</v>
      </c>
      <c r="D256" s="319" t="s">
        <v>1586</v>
      </c>
      <c r="E256" s="319" t="s">
        <v>1795</v>
      </c>
      <c r="F256" s="319" t="s">
        <v>1784</v>
      </c>
      <c r="G256" s="319" t="s">
        <v>1040</v>
      </c>
      <c r="H256" s="321" t="s">
        <v>634</v>
      </c>
      <c r="I256" s="138" t="s">
        <v>1451</v>
      </c>
    </row>
    <row r="257" spans="1:9">
      <c r="A257" s="321" t="s">
        <v>1583</v>
      </c>
      <c r="B257" s="319">
        <v>1030570798</v>
      </c>
      <c r="C257" s="319" t="s">
        <v>1796</v>
      </c>
      <c r="D257" s="319" t="s">
        <v>1586</v>
      </c>
      <c r="E257" s="319" t="s">
        <v>1585</v>
      </c>
      <c r="F257" s="319" t="s">
        <v>1784</v>
      </c>
      <c r="G257" s="319" t="s">
        <v>1040</v>
      </c>
      <c r="H257" s="321" t="s">
        <v>634</v>
      </c>
      <c r="I257" s="138" t="s">
        <v>1451</v>
      </c>
    </row>
    <row r="258" spans="1:9">
      <c r="A258" s="321" t="s">
        <v>1583</v>
      </c>
      <c r="B258" s="319">
        <v>1020810357</v>
      </c>
      <c r="C258" s="319" t="s">
        <v>1797</v>
      </c>
      <c r="D258" s="319" t="s">
        <v>1586</v>
      </c>
      <c r="E258" s="319" t="s">
        <v>1585</v>
      </c>
      <c r="F258" s="319" t="s">
        <v>1784</v>
      </c>
      <c r="G258" s="319" t="s">
        <v>1040</v>
      </c>
      <c r="H258" s="321" t="s">
        <v>634</v>
      </c>
      <c r="I258" s="138" t="s">
        <v>1451</v>
      </c>
    </row>
    <row r="259" spans="1:9">
      <c r="A259" s="321" t="s">
        <v>1583</v>
      </c>
      <c r="B259" s="319">
        <v>1023924590</v>
      </c>
      <c r="C259" s="319" t="s">
        <v>1798</v>
      </c>
      <c r="D259" s="319" t="s">
        <v>1586</v>
      </c>
      <c r="E259" s="319" t="s">
        <v>1604</v>
      </c>
      <c r="F259" s="319" t="s">
        <v>1784</v>
      </c>
      <c r="G259" s="319" t="s">
        <v>1040</v>
      </c>
      <c r="H259" s="321" t="s">
        <v>634</v>
      </c>
      <c r="I259" s="138" t="s">
        <v>1451</v>
      </c>
    </row>
    <row r="260" spans="1:9">
      <c r="A260" s="321" t="s">
        <v>1583</v>
      </c>
      <c r="B260" s="319">
        <v>1000853758</v>
      </c>
      <c r="C260" s="319" t="s">
        <v>1799</v>
      </c>
      <c r="D260" s="319" t="s">
        <v>1586</v>
      </c>
      <c r="E260" s="319" t="s">
        <v>1585</v>
      </c>
      <c r="F260" s="319" t="s">
        <v>1784</v>
      </c>
      <c r="G260" s="319" t="s">
        <v>1040</v>
      </c>
      <c r="H260" s="321" t="s">
        <v>634</v>
      </c>
      <c r="I260" s="138" t="s">
        <v>1451</v>
      </c>
    </row>
    <row r="263" spans="1:9" ht="31.5" customHeight="1">
      <c r="A263" s="363" t="s">
        <v>1800</v>
      </c>
      <c r="B263" s="363"/>
      <c r="C263" s="363"/>
      <c r="D263" s="363"/>
    </row>
    <row r="264" spans="1:9" ht="26.1" customHeight="1">
      <c r="A264" s="333" t="s">
        <v>1801</v>
      </c>
      <c r="B264" s="333" t="s">
        <v>1802</v>
      </c>
      <c r="C264" s="333" t="s">
        <v>1803</v>
      </c>
      <c r="D264" s="333" t="s">
        <v>1804</v>
      </c>
    </row>
    <row r="265" spans="1:9">
      <c r="A265" s="261" t="s">
        <v>1099</v>
      </c>
      <c r="B265" s="261" t="s">
        <v>1130</v>
      </c>
      <c r="C265" s="261" t="s">
        <v>1805</v>
      </c>
      <c r="D265" s="261">
        <v>4247279</v>
      </c>
    </row>
    <row r="266" spans="1:9">
      <c r="A266" s="261" t="s">
        <v>1099</v>
      </c>
      <c r="B266" s="261" t="s">
        <v>1130</v>
      </c>
      <c r="C266" s="261" t="s">
        <v>1805</v>
      </c>
      <c r="D266" s="261">
        <v>11319370</v>
      </c>
    </row>
    <row r="267" spans="1:9">
      <c r="A267" s="261" t="s">
        <v>1099</v>
      </c>
      <c r="B267" s="261" t="s">
        <v>1130</v>
      </c>
      <c r="C267" s="261" t="s">
        <v>1805</v>
      </c>
      <c r="D267" s="261">
        <v>14875815</v>
      </c>
    </row>
    <row r="268" spans="1:9">
      <c r="A268" s="261" t="s">
        <v>1099</v>
      </c>
      <c r="B268" s="261" t="s">
        <v>1130</v>
      </c>
      <c r="C268" s="261" t="s">
        <v>1805</v>
      </c>
      <c r="D268" s="261">
        <v>19420921</v>
      </c>
    </row>
    <row r="269" spans="1:9">
      <c r="A269" s="261" t="s">
        <v>1099</v>
      </c>
      <c r="B269" s="261" t="s">
        <v>1806</v>
      </c>
      <c r="C269" s="261" t="s">
        <v>1805</v>
      </c>
      <c r="D269" s="261">
        <v>52208255</v>
      </c>
    </row>
    <row r="270" spans="1:9">
      <c r="A270" s="261" t="s">
        <v>1099</v>
      </c>
      <c r="B270" s="261" t="s">
        <v>1806</v>
      </c>
      <c r="C270" s="261" t="s">
        <v>1805</v>
      </c>
      <c r="D270" s="261">
        <v>52266656</v>
      </c>
    </row>
    <row r="271" spans="1:9">
      <c r="A271" s="261" t="s">
        <v>1099</v>
      </c>
      <c r="B271" s="261" t="s">
        <v>1130</v>
      </c>
      <c r="C271" s="261" t="s">
        <v>1805</v>
      </c>
      <c r="D271" s="261">
        <v>79360940</v>
      </c>
    </row>
    <row r="272" spans="1:9">
      <c r="A272" s="261" t="s">
        <v>1099</v>
      </c>
      <c r="B272" s="261" t="s">
        <v>1130</v>
      </c>
      <c r="C272" s="261" t="s">
        <v>1805</v>
      </c>
      <c r="D272" s="261">
        <v>80048933</v>
      </c>
    </row>
    <row r="273" spans="1:4">
      <c r="A273" s="261" t="s">
        <v>1099</v>
      </c>
      <c r="B273" s="261" t="s">
        <v>1130</v>
      </c>
      <c r="C273" s="261" t="s">
        <v>1805</v>
      </c>
      <c r="D273" s="261">
        <v>80116733</v>
      </c>
    </row>
    <row r="274" spans="1:4">
      <c r="A274" s="261" t="s">
        <v>1099</v>
      </c>
      <c r="B274" s="261" t="s">
        <v>1130</v>
      </c>
      <c r="C274" s="261" t="s">
        <v>1805</v>
      </c>
      <c r="D274" s="261">
        <v>41921566</v>
      </c>
    </row>
    <row r="275" spans="1:4">
      <c r="A275" s="261" t="s">
        <v>1099</v>
      </c>
      <c r="B275" s="261" t="s">
        <v>1807</v>
      </c>
      <c r="C275" s="261" t="s">
        <v>1805</v>
      </c>
      <c r="D275" s="261">
        <v>79241171</v>
      </c>
    </row>
    <row r="276" spans="1:4">
      <c r="A276" s="261" t="s">
        <v>1099</v>
      </c>
      <c r="B276" s="261" t="s">
        <v>1808</v>
      </c>
      <c r="C276" s="261" t="s">
        <v>1805</v>
      </c>
      <c r="D276" s="261">
        <v>79367536</v>
      </c>
    </row>
    <row r="277" spans="1:4">
      <c r="A277" s="261" t="s">
        <v>1099</v>
      </c>
      <c r="B277" s="261" t="s">
        <v>1807</v>
      </c>
      <c r="C277" s="261" t="s">
        <v>1805</v>
      </c>
      <c r="D277" s="261">
        <v>79503886</v>
      </c>
    </row>
    <row r="278" spans="1:4">
      <c r="A278" s="261" t="s">
        <v>1099</v>
      </c>
      <c r="B278" s="261" t="s">
        <v>1807</v>
      </c>
      <c r="C278" s="261" t="s">
        <v>1805</v>
      </c>
      <c r="D278" s="261">
        <v>1026265853</v>
      </c>
    </row>
    <row r="279" spans="1:4">
      <c r="A279" s="261" t="s">
        <v>1099</v>
      </c>
      <c r="B279" s="261" t="s">
        <v>1130</v>
      </c>
      <c r="C279" s="261" t="s">
        <v>1805</v>
      </c>
      <c r="D279" s="261">
        <v>17333827</v>
      </c>
    </row>
    <row r="280" spans="1:4">
      <c r="A280" s="261" t="s">
        <v>1099</v>
      </c>
      <c r="B280" s="261" t="s">
        <v>1809</v>
      </c>
      <c r="C280" s="261" t="s">
        <v>1805</v>
      </c>
      <c r="D280" s="261">
        <v>79119125</v>
      </c>
    </row>
    <row r="281" spans="1:4">
      <c r="A281" s="261" t="s">
        <v>1099</v>
      </c>
      <c r="B281" s="261" t="s">
        <v>1808</v>
      </c>
      <c r="C281" s="261" t="s">
        <v>1805</v>
      </c>
      <c r="D281" s="261">
        <v>1032506790</v>
      </c>
    </row>
    <row r="282" spans="1:4">
      <c r="A282" s="261" t="s">
        <v>1099</v>
      </c>
      <c r="B282" s="261" t="s">
        <v>1809</v>
      </c>
      <c r="C282" s="261" t="s">
        <v>1805</v>
      </c>
      <c r="D282" s="261">
        <v>53041319</v>
      </c>
    </row>
    <row r="283" spans="1:4">
      <c r="A283" s="261" t="s">
        <v>1099</v>
      </c>
      <c r="B283" s="261" t="s">
        <v>1809</v>
      </c>
      <c r="C283" s="261" t="s">
        <v>1805</v>
      </c>
      <c r="D283" s="261">
        <v>1026585337</v>
      </c>
    </row>
    <row r="284" spans="1:4">
      <c r="A284" s="261" t="s">
        <v>1099</v>
      </c>
      <c r="B284" s="261" t="s">
        <v>1807</v>
      </c>
      <c r="C284" s="261" t="s">
        <v>1805</v>
      </c>
      <c r="D284" s="261">
        <v>52769940</v>
      </c>
    </row>
    <row r="285" spans="1:4">
      <c r="A285" s="261" t="s">
        <v>1099</v>
      </c>
      <c r="B285" s="261" t="s">
        <v>1130</v>
      </c>
      <c r="C285" s="261" t="s">
        <v>1805</v>
      </c>
      <c r="D285" s="261">
        <v>1063806390</v>
      </c>
    </row>
    <row r="286" spans="1:4">
      <c r="A286" s="261" t="s">
        <v>1099</v>
      </c>
      <c r="B286" s="261" t="s">
        <v>1808</v>
      </c>
      <c r="C286" s="261" t="s">
        <v>1805</v>
      </c>
      <c r="D286" s="261">
        <v>52738157</v>
      </c>
    </row>
    <row r="287" spans="1:4">
      <c r="A287" s="261" t="s">
        <v>1099</v>
      </c>
      <c r="B287" s="261" t="s">
        <v>1806</v>
      </c>
      <c r="C287" s="261" t="s">
        <v>1805</v>
      </c>
      <c r="D287" s="261">
        <v>51960868</v>
      </c>
    </row>
    <row r="288" spans="1:4">
      <c r="A288" s="261" t="s">
        <v>1099</v>
      </c>
      <c r="B288" s="261" t="s">
        <v>1808</v>
      </c>
      <c r="C288" s="261" t="s">
        <v>1805</v>
      </c>
      <c r="D288" s="261">
        <v>80098754</v>
      </c>
    </row>
    <row r="289" spans="1:4">
      <c r="A289" s="261" t="s">
        <v>1099</v>
      </c>
      <c r="B289" s="261" t="s">
        <v>1807</v>
      </c>
      <c r="C289" s="261" t="s">
        <v>1805</v>
      </c>
      <c r="D289" s="261">
        <v>1012405114</v>
      </c>
    </row>
    <row r="290" spans="1:4">
      <c r="A290" s="261" t="s">
        <v>1099</v>
      </c>
      <c r="B290" s="261" t="s">
        <v>1809</v>
      </c>
      <c r="C290" s="261" t="s">
        <v>1805</v>
      </c>
      <c r="D290" s="261">
        <v>1019124395</v>
      </c>
    </row>
    <row r="291" spans="1:4">
      <c r="A291" s="261" t="s">
        <v>1099</v>
      </c>
      <c r="B291" s="261" t="s">
        <v>1809</v>
      </c>
      <c r="C291" s="261" t="s">
        <v>1805</v>
      </c>
      <c r="D291" s="261">
        <v>1010178176</v>
      </c>
    </row>
    <row r="292" spans="1:4">
      <c r="A292" s="261" t="s">
        <v>1099</v>
      </c>
      <c r="B292" s="261" t="s">
        <v>1807</v>
      </c>
      <c r="C292" s="261" t="s">
        <v>1805</v>
      </c>
      <c r="D292" s="261">
        <v>52178117</v>
      </c>
    </row>
    <row r="293" spans="1:4">
      <c r="A293" s="261" t="s">
        <v>1099</v>
      </c>
      <c r="B293" s="261" t="s">
        <v>1806</v>
      </c>
      <c r="C293" s="261" t="s">
        <v>1805</v>
      </c>
      <c r="D293" s="261">
        <v>1000492275</v>
      </c>
    </row>
    <row r="294" spans="1:4">
      <c r="A294" s="261" t="s">
        <v>1099</v>
      </c>
      <c r="B294" s="261" t="s">
        <v>1809</v>
      </c>
      <c r="C294" s="261" t="s">
        <v>1805</v>
      </c>
      <c r="D294" s="261">
        <v>1023926475</v>
      </c>
    </row>
    <row r="295" spans="1:4">
      <c r="A295" s="261" t="s">
        <v>1099</v>
      </c>
      <c r="B295" s="261" t="s">
        <v>1809</v>
      </c>
      <c r="C295" s="261" t="s">
        <v>1805</v>
      </c>
      <c r="D295" s="261">
        <v>1097991952</v>
      </c>
    </row>
    <row r="296" spans="1:4">
      <c r="A296" s="261" t="s">
        <v>1099</v>
      </c>
      <c r="B296" s="261" t="s">
        <v>1809</v>
      </c>
      <c r="C296" s="261" t="s">
        <v>1805</v>
      </c>
      <c r="D296" s="261">
        <v>1013650684</v>
      </c>
    </row>
    <row r="297" spans="1:4">
      <c r="A297" s="261" t="s">
        <v>1099</v>
      </c>
      <c r="B297" s="261" t="s">
        <v>1130</v>
      </c>
      <c r="C297" s="261" t="s">
        <v>1805</v>
      </c>
      <c r="D297" s="261">
        <v>1022394863</v>
      </c>
    </row>
    <row r="298" spans="1:4">
      <c r="A298" s="261" t="s">
        <v>1099</v>
      </c>
      <c r="B298" s="261" t="s">
        <v>1806</v>
      </c>
      <c r="C298" s="261" t="s">
        <v>1805</v>
      </c>
      <c r="D298" s="261">
        <v>1016089233</v>
      </c>
    </row>
    <row r="299" spans="1:4">
      <c r="A299" s="261" t="s">
        <v>1099</v>
      </c>
      <c r="B299" s="261" t="s">
        <v>1809</v>
      </c>
      <c r="C299" s="261" t="s">
        <v>1805</v>
      </c>
      <c r="D299" s="261">
        <v>1030627419</v>
      </c>
    </row>
    <row r="300" spans="1:4">
      <c r="A300" s="261" t="s">
        <v>1099</v>
      </c>
      <c r="B300" s="261" t="s">
        <v>1130</v>
      </c>
      <c r="C300" s="261" t="s">
        <v>1805</v>
      </c>
      <c r="D300" s="261">
        <v>80310511</v>
      </c>
    </row>
    <row r="301" spans="1:4">
      <c r="A301" s="261" t="s">
        <v>1099</v>
      </c>
      <c r="B301" s="261" t="s">
        <v>1808</v>
      </c>
      <c r="C301" s="261" t="s">
        <v>1805</v>
      </c>
      <c r="D301" s="261">
        <v>1022421377</v>
      </c>
    </row>
    <row r="302" spans="1:4">
      <c r="A302" s="261" t="s">
        <v>1099</v>
      </c>
      <c r="B302" s="261" t="s">
        <v>1808</v>
      </c>
      <c r="C302" s="261" t="s">
        <v>1805</v>
      </c>
      <c r="D302" s="261">
        <v>1010236467</v>
      </c>
    </row>
    <row r="303" spans="1:4">
      <c r="A303" s="261" t="s">
        <v>1099</v>
      </c>
      <c r="B303" s="261" t="s">
        <v>1807</v>
      </c>
      <c r="C303" s="261" t="s">
        <v>1805</v>
      </c>
      <c r="D303" s="261">
        <v>1023924590</v>
      </c>
    </row>
    <row r="304" spans="1:4">
      <c r="A304" s="261" t="s">
        <v>1099</v>
      </c>
      <c r="B304" s="261" t="s">
        <v>1808</v>
      </c>
      <c r="C304" s="261" t="s">
        <v>1805</v>
      </c>
      <c r="D304" s="261">
        <v>1019135759</v>
      </c>
    </row>
    <row r="305" spans="1:4">
      <c r="A305" s="261" t="s">
        <v>1099</v>
      </c>
      <c r="B305" s="261" t="s">
        <v>1809</v>
      </c>
      <c r="C305" s="261" t="s">
        <v>1805</v>
      </c>
      <c r="D305" s="261">
        <v>1073715899</v>
      </c>
    </row>
    <row r="306" spans="1:4">
      <c r="A306" s="261" t="s">
        <v>1099</v>
      </c>
      <c r="B306" s="261" t="s">
        <v>1809</v>
      </c>
      <c r="C306" s="261" t="s">
        <v>1805</v>
      </c>
      <c r="D306" s="261">
        <v>39546002</v>
      </c>
    </row>
    <row r="307" spans="1:4">
      <c r="A307" s="261" t="s">
        <v>1099</v>
      </c>
      <c r="B307" s="261" t="s">
        <v>1809</v>
      </c>
      <c r="C307" s="261" t="s">
        <v>1805</v>
      </c>
      <c r="D307" s="261">
        <v>1015994400</v>
      </c>
    </row>
    <row r="308" spans="1:4">
      <c r="A308" s="261" t="s">
        <v>1099</v>
      </c>
      <c r="B308" s="261" t="s">
        <v>1809</v>
      </c>
      <c r="C308" s="261" t="s">
        <v>1805</v>
      </c>
      <c r="D308" s="261">
        <v>1000596167</v>
      </c>
    </row>
    <row r="309" spans="1:4">
      <c r="A309" s="261" t="s">
        <v>1099</v>
      </c>
      <c r="B309" s="261" t="s">
        <v>1808</v>
      </c>
      <c r="C309" s="261" t="s">
        <v>1805</v>
      </c>
      <c r="D309" s="261">
        <v>1031167472</v>
      </c>
    </row>
    <row r="310" spans="1:4">
      <c r="A310" s="261" t="s">
        <v>1099</v>
      </c>
      <c r="B310" s="261" t="s">
        <v>1809</v>
      </c>
      <c r="C310" s="261" t="s">
        <v>1805</v>
      </c>
      <c r="D310" s="261">
        <v>80093721</v>
      </c>
    </row>
    <row r="311" spans="1:4">
      <c r="A311" s="261" t="s">
        <v>1099</v>
      </c>
      <c r="B311" s="261" t="s">
        <v>1130</v>
      </c>
      <c r="C311" s="261" t="s">
        <v>1805</v>
      </c>
      <c r="D311" s="261">
        <v>1023936127</v>
      </c>
    </row>
    <row r="312" spans="1:4">
      <c r="A312" s="261" t="s">
        <v>1099</v>
      </c>
      <c r="B312" s="261" t="s">
        <v>1808</v>
      </c>
      <c r="C312" s="261" t="s">
        <v>1805</v>
      </c>
      <c r="D312" s="261">
        <v>1026294177</v>
      </c>
    </row>
    <row r="313" spans="1:4">
      <c r="A313" s="261" t="s">
        <v>1099</v>
      </c>
      <c r="B313" s="261" t="s">
        <v>1809</v>
      </c>
      <c r="C313" s="261" t="s">
        <v>1805</v>
      </c>
      <c r="D313" s="261">
        <v>1073707431</v>
      </c>
    </row>
    <row r="314" spans="1:4">
      <c r="A314" s="261" t="s">
        <v>1099</v>
      </c>
      <c r="B314" s="261" t="s">
        <v>1809</v>
      </c>
      <c r="C314" s="261" t="s">
        <v>1805</v>
      </c>
      <c r="D314" s="261">
        <v>53093838</v>
      </c>
    </row>
    <row r="315" spans="1:4">
      <c r="A315" s="261" t="s">
        <v>1099</v>
      </c>
      <c r="B315" s="261" t="s">
        <v>1809</v>
      </c>
      <c r="C315" s="261" t="s">
        <v>1805</v>
      </c>
      <c r="D315" s="261">
        <v>1030638647</v>
      </c>
    </row>
    <row r="316" spans="1:4">
      <c r="A316" s="261" t="s">
        <v>1099</v>
      </c>
      <c r="B316" s="261" t="s">
        <v>1809</v>
      </c>
      <c r="C316" s="261" t="s">
        <v>1805</v>
      </c>
      <c r="D316" s="261">
        <v>1033681524</v>
      </c>
    </row>
    <row r="317" spans="1:4">
      <c r="A317" s="261" t="s">
        <v>1099</v>
      </c>
      <c r="B317" s="261" t="s">
        <v>1809</v>
      </c>
      <c r="C317" s="261" t="s">
        <v>1805</v>
      </c>
      <c r="D317" s="261">
        <v>1012400175</v>
      </c>
    </row>
    <row r="318" spans="1:4">
      <c r="A318" s="261" t="s">
        <v>1099</v>
      </c>
      <c r="B318" s="261" t="s">
        <v>1130</v>
      </c>
      <c r="C318" s="261" t="s">
        <v>1805</v>
      </c>
      <c r="D318" s="261">
        <v>79360940</v>
      </c>
    </row>
    <row r="319" spans="1:4">
      <c r="A319" s="261" t="s">
        <v>1099</v>
      </c>
      <c r="B319" s="261" t="s">
        <v>1130</v>
      </c>
      <c r="C319" s="261" t="s">
        <v>1805</v>
      </c>
      <c r="D319" s="261">
        <v>80048933</v>
      </c>
    </row>
    <row r="320" spans="1:4">
      <c r="A320" s="394" t="s">
        <v>1810</v>
      </c>
      <c r="B320" s="394"/>
      <c r="C320" s="394"/>
      <c r="D320" s="334">
        <v>53</v>
      </c>
    </row>
  </sheetData>
  <mergeCells count="404">
    <mergeCell ref="A263:D263"/>
    <mergeCell ref="A320:C320"/>
    <mergeCell ref="G226:G227"/>
    <mergeCell ref="H226:H227"/>
    <mergeCell ref="A226:A227"/>
    <mergeCell ref="B226:B227"/>
    <mergeCell ref="C226:C227"/>
    <mergeCell ref="D226:D227"/>
    <mergeCell ref="E226:E227"/>
    <mergeCell ref="F226:F227"/>
    <mergeCell ref="G222:G223"/>
    <mergeCell ref="H222:H223"/>
    <mergeCell ref="A224:A225"/>
    <mergeCell ref="B224:B225"/>
    <mergeCell ref="C224:C225"/>
    <mergeCell ref="D224:D225"/>
    <mergeCell ref="E224:E225"/>
    <mergeCell ref="F224:F225"/>
    <mergeCell ref="G224:G225"/>
    <mergeCell ref="H224:H225"/>
    <mergeCell ref="A222:A223"/>
    <mergeCell ref="B222:B223"/>
    <mergeCell ref="C222:C223"/>
    <mergeCell ref="D222:D223"/>
    <mergeCell ref="E222:E223"/>
    <mergeCell ref="F222:F223"/>
    <mergeCell ref="G218:G219"/>
    <mergeCell ref="H218:H219"/>
    <mergeCell ref="A220:A221"/>
    <mergeCell ref="B220:B221"/>
    <mergeCell ref="C220:C221"/>
    <mergeCell ref="D220:D221"/>
    <mergeCell ref="E220:E221"/>
    <mergeCell ref="F220:F221"/>
    <mergeCell ref="G220:G221"/>
    <mergeCell ref="H220:H221"/>
    <mergeCell ref="A218:A219"/>
    <mergeCell ref="B218:B219"/>
    <mergeCell ref="C218:C219"/>
    <mergeCell ref="D218:D219"/>
    <mergeCell ref="E218:E219"/>
    <mergeCell ref="F218:F219"/>
    <mergeCell ref="G214:G215"/>
    <mergeCell ref="H214:H215"/>
    <mergeCell ref="A216:A217"/>
    <mergeCell ref="B216:B217"/>
    <mergeCell ref="C216:C217"/>
    <mergeCell ref="D216:D217"/>
    <mergeCell ref="E216:E217"/>
    <mergeCell ref="F216:F217"/>
    <mergeCell ref="G216:G217"/>
    <mergeCell ref="H216:H217"/>
    <mergeCell ref="A214:A215"/>
    <mergeCell ref="B214:B215"/>
    <mergeCell ref="C214:C215"/>
    <mergeCell ref="D214:D215"/>
    <mergeCell ref="E214:E215"/>
    <mergeCell ref="F214:F215"/>
    <mergeCell ref="G210:G211"/>
    <mergeCell ref="H210:H211"/>
    <mergeCell ref="A212:A213"/>
    <mergeCell ref="B212:B213"/>
    <mergeCell ref="C212:C213"/>
    <mergeCell ref="D212:D213"/>
    <mergeCell ref="E212:E213"/>
    <mergeCell ref="F212:F213"/>
    <mergeCell ref="G212:G213"/>
    <mergeCell ref="H212:H213"/>
    <mergeCell ref="A210:A211"/>
    <mergeCell ref="B210:B211"/>
    <mergeCell ref="C210:C211"/>
    <mergeCell ref="D210:D211"/>
    <mergeCell ref="E210:E211"/>
    <mergeCell ref="F210:F211"/>
    <mergeCell ref="G206:G207"/>
    <mergeCell ref="H206:H207"/>
    <mergeCell ref="A208:A209"/>
    <mergeCell ref="B208:B209"/>
    <mergeCell ref="C208:C209"/>
    <mergeCell ref="D208:D209"/>
    <mergeCell ref="E208:E209"/>
    <mergeCell ref="F208:F209"/>
    <mergeCell ref="G208:G209"/>
    <mergeCell ref="H208:H209"/>
    <mergeCell ref="A206:A207"/>
    <mergeCell ref="B206:B207"/>
    <mergeCell ref="C206:C207"/>
    <mergeCell ref="D206:D207"/>
    <mergeCell ref="E206:E207"/>
    <mergeCell ref="F206:F207"/>
    <mergeCell ref="G202:G203"/>
    <mergeCell ref="H202:H203"/>
    <mergeCell ref="A204:A205"/>
    <mergeCell ref="B204:B205"/>
    <mergeCell ref="C204:C205"/>
    <mergeCell ref="D204:D205"/>
    <mergeCell ref="E204:E205"/>
    <mergeCell ref="F204:F205"/>
    <mergeCell ref="G204:G205"/>
    <mergeCell ref="H204:H205"/>
    <mergeCell ref="A202:A203"/>
    <mergeCell ref="B202:B203"/>
    <mergeCell ref="C202:C203"/>
    <mergeCell ref="D202:D203"/>
    <mergeCell ref="E202:E203"/>
    <mergeCell ref="F202:F203"/>
    <mergeCell ref="G198:G199"/>
    <mergeCell ref="H198:H199"/>
    <mergeCell ref="A200:A201"/>
    <mergeCell ref="B200:B201"/>
    <mergeCell ref="C200:C201"/>
    <mergeCell ref="D200:D201"/>
    <mergeCell ref="E200:E201"/>
    <mergeCell ref="F200:F201"/>
    <mergeCell ref="G200:G201"/>
    <mergeCell ref="H200:H201"/>
    <mergeCell ref="A198:A199"/>
    <mergeCell ref="B198:B199"/>
    <mergeCell ref="C198:C199"/>
    <mergeCell ref="D198:D199"/>
    <mergeCell ref="E198:E199"/>
    <mergeCell ref="F198:F199"/>
    <mergeCell ref="G194:G195"/>
    <mergeCell ref="H194:H195"/>
    <mergeCell ref="A196:A197"/>
    <mergeCell ref="B196:B197"/>
    <mergeCell ref="C196:C197"/>
    <mergeCell ref="D196:D197"/>
    <mergeCell ref="E196:E197"/>
    <mergeCell ref="F196:F197"/>
    <mergeCell ref="G196:G197"/>
    <mergeCell ref="H196:H197"/>
    <mergeCell ref="A194:A195"/>
    <mergeCell ref="B194:B195"/>
    <mergeCell ref="C194:C195"/>
    <mergeCell ref="D194:D195"/>
    <mergeCell ref="E194:E195"/>
    <mergeCell ref="F194:F195"/>
    <mergeCell ref="G190:G191"/>
    <mergeCell ref="H190:H191"/>
    <mergeCell ref="A192:A193"/>
    <mergeCell ref="B192:B193"/>
    <mergeCell ref="C192:C193"/>
    <mergeCell ref="D192:D193"/>
    <mergeCell ref="E192:E193"/>
    <mergeCell ref="F192:F193"/>
    <mergeCell ref="G192:G193"/>
    <mergeCell ref="H192:H193"/>
    <mergeCell ref="A190:A191"/>
    <mergeCell ref="B190:B191"/>
    <mergeCell ref="C190:C191"/>
    <mergeCell ref="D190:D191"/>
    <mergeCell ref="E190:E191"/>
    <mergeCell ref="F190:F191"/>
    <mergeCell ref="G186:G187"/>
    <mergeCell ref="H186:H187"/>
    <mergeCell ref="A188:A189"/>
    <mergeCell ref="B188:B189"/>
    <mergeCell ref="C188:C189"/>
    <mergeCell ref="D188:D189"/>
    <mergeCell ref="E188:E189"/>
    <mergeCell ref="F188:F189"/>
    <mergeCell ref="G188:G189"/>
    <mergeCell ref="H188:H189"/>
    <mergeCell ref="A186:A187"/>
    <mergeCell ref="B186:B187"/>
    <mergeCell ref="C186:C187"/>
    <mergeCell ref="D186:D187"/>
    <mergeCell ref="E186:E187"/>
    <mergeCell ref="F186:F187"/>
    <mergeCell ref="G182:G183"/>
    <mergeCell ref="H182:H183"/>
    <mergeCell ref="A184:A185"/>
    <mergeCell ref="B184:B185"/>
    <mergeCell ref="C184:C185"/>
    <mergeCell ref="D184:D185"/>
    <mergeCell ref="E184:E185"/>
    <mergeCell ref="F184:F185"/>
    <mergeCell ref="G184:G185"/>
    <mergeCell ref="H184:H185"/>
    <mergeCell ref="A182:A183"/>
    <mergeCell ref="B182:B183"/>
    <mergeCell ref="C182:C183"/>
    <mergeCell ref="D182:D183"/>
    <mergeCell ref="E182:E183"/>
    <mergeCell ref="F182:F183"/>
    <mergeCell ref="G178:G179"/>
    <mergeCell ref="H178:H179"/>
    <mergeCell ref="A180:A181"/>
    <mergeCell ref="B180:B181"/>
    <mergeCell ref="C180:C181"/>
    <mergeCell ref="D180:D181"/>
    <mergeCell ref="E180:E181"/>
    <mergeCell ref="F180:F181"/>
    <mergeCell ref="G180:G181"/>
    <mergeCell ref="H180:H181"/>
    <mergeCell ref="A178:A179"/>
    <mergeCell ref="B178:B179"/>
    <mergeCell ref="C178:C179"/>
    <mergeCell ref="D178:D179"/>
    <mergeCell ref="E178:E179"/>
    <mergeCell ref="F178:F179"/>
    <mergeCell ref="G174:G175"/>
    <mergeCell ref="H174:H175"/>
    <mergeCell ref="A176:A177"/>
    <mergeCell ref="B176:B177"/>
    <mergeCell ref="C176:C177"/>
    <mergeCell ref="D176:D177"/>
    <mergeCell ref="E176:E177"/>
    <mergeCell ref="F176:F177"/>
    <mergeCell ref="G176:G177"/>
    <mergeCell ref="H176:H177"/>
    <mergeCell ref="A174:A175"/>
    <mergeCell ref="B174:B175"/>
    <mergeCell ref="C174:C175"/>
    <mergeCell ref="D174:D175"/>
    <mergeCell ref="E174:E175"/>
    <mergeCell ref="F174:F175"/>
    <mergeCell ref="G170:G171"/>
    <mergeCell ref="H170:H171"/>
    <mergeCell ref="A172:A173"/>
    <mergeCell ref="B172:B173"/>
    <mergeCell ref="C172:C173"/>
    <mergeCell ref="D172:D173"/>
    <mergeCell ref="E172:E173"/>
    <mergeCell ref="F172:F173"/>
    <mergeCell ref="G172:G173"/>
    <mergeCell ref="H172:H173"/>
    <mergeCell ref="A170:A171"/>
    <mergeCell ref="B170:B171"/>
    <mergeCell ref="C170:C171"/>
    <mergeCell ref="D170:D171"/>
    <mergeCell ref="E170:E171"/>
    <mergeCell ref="F170:F171"/>
    <mergeCell ref="G166:G167"/>
    <mergeCell ref="H166:H167"/>
    <mergeCell ref="A168:A169"/>
    <mergeCell ref="B168:B169"/>
    <mergeCell ref="C168:C169"/>
    <mergeCell ref="D168:D169"/>
    <mergeCell ref="E168:E169"/>
    <mergeCell ref="F168:F169"/>
    <mergeCell ref="G168:G169"/>
    <mergeCell ref="H168:H169"/>
    <mergeCell ref="A166:A167"/>
    <mergeCell ref="B166:B167"/>
    <mergeCell ref="C166:C167"/>
    <mergeCell ref="D166:D167"/>
    <mergeCell ref="E166:E167"/>
    <mergeCell ref="F166:F167"/>
    <mergeCell ref="G162:G163"/>
    <mergeCell ref="H162:H163"/>
    <mergeCell ref="A164:A165"/>
    <mergeCell ref="B164:B165"/>
    <mergeCell ref="C164:C165"/>
    <mergeCell ref="D164:D165"/>
    <mergeCell ref="E164:E165"/>
    <mergeCell ref="F164:F165"/>
    <mergeCell ref="G164:G165"/>
    <mergeCell ref="H164:H165"/>
    <mergeCell ref="A162:A163"/>
    <mergeCell ref="B162:B163"/>
    <mergeCell ref="C162:C163"/>
    <mergeCell ref="D162:D163"/>
    <mergeCell ref="E162:E163"/>
    <mergeCell ref="F162:F163"/>
    <mergeCell ref="G158:G159"/>
    <mergeCell ref="H158:H159"/>
    <mergeCell ref="A160:A161"/>
    <mergeCell ref="B160:B161"/>
    <mergeCell ref="C160:C161"/>
    <mergeCell ref="D160:D161"/>
    <mergeCell ref="E160:E161"/>
    <mergeCell ref="F160:F161"/>
    <mergeCell ref="G160:G161"/>
    <mergeCell ref="H160:H161"/>
    <mergeCell ref="A158:A159"/>
    <mergeCell ref="B158:B159"/>
    <mergeCell ref="C158:C159"/>
    <mergeCell ref="D158:D159"/>
    <mergeCell ref="E158:E159"/>
    <mergeCell ref="F158:F159"/>
    <mergeCell ref="G154:G155"/>
    <mergeCell ref="H154:H155"/>
    <mergeCell ref="A156:A157"/>
    <mergeCell ref="B156:B157"/>
    <mergeCell ref="C156:C157"/>
    <mergeCell ref="D156:D157"/>
    <mergeCell ref="E156:E157"/>
    <mergeCell ref="F156:F157"/>
    <mergeCell ref="G156:G157"/>
    <mergeCell ref="H156:H157"/>
    <mergeCell ref="A154:A155"/>
    <mergeCell ref="B154:B155"/>
    <mergeCell ref="C154:C155"/>
    <mergeCell ref="D154:D155"/>
    <mergeCell ref="E154:E155"/>
    <mergeCell ref="F154:F155"/>
    <mergeCell ref="G150:G151"/>
    <mergeCell ref="H150:H151"/>
    <mergeCell ref="A152:A153"/>
    <mergeCell ref="B152:B153"/>
    <mergeCell ref="C152:C153"/>
    <mergeCell ref="D152:D153"/>
    <mergeCell ref="E152:E153"/>
    <mergeCell ref="F152:F153"/>
    <mergeCell ref="G152:G153"/>
    <mergeCell ref="H152:H153"/>
    <mergeCell ref="A150:A151"/>
    <mergeCell ref="B150:B151"/>
    <mergeCell ref="C150:C151"/>
    <mergeCell ref="D150:D151"/>
    <mergeCell ref="E150:E151"/>
    <mergeCell ref="F150:F151"/>
    <mergeCell ref="G146:G147"/>
    <mergeCell ref="H146:H147"/>
    <mergeCell ref="A148:A149"/>
    <mergeCell ref="B148:B149"/>
    <mergeCell ref="C148:C149"/>
    <mergeCell ref="D148:D149"/>
    <mergeCell ref="E148:E149"/>
    <mergeCell ref="F148:F149"/>
    <mergeCell ref="G148:G149"/>
    <mergeCell ref="H148:H149"/>
    <mergeCell ref="A146:A147"/>
    <mergeCell ref="B146:B147"/>
    <mergeCell ref="C146:C147"/>
    <mergeCell ref="D146:D147"/>
    <mergeCell ref="E146:E147"/>
    <mergeCell ref="F146:F147"/>
    <mergeCell ref="G142:G143"/>
    <mergeCell ref="H142:H143"/>
    <mergeCell ref="A144:A145"/>
    <mergeCell ref="B144:B145"/>
    <mergeCell ref="C144:C145"/>
    <mergeCell ref="D144:D145"/>
    <mergeCell ref="E144:E145"/>
    <mergeCell ref="F144:F145"/>
    <mergeCell ref="G144:G145"/>
    <mergeCell ref="H144:H145"/>
    <mergeCell ref="A142:A143"/>
    <mergeCell ref="B142:B143"/>
    <mergeCell ref="C142:C143"/>
    <mergeCell ref="D142:D143"/>
    <mergeCell ref="E142:E143"/>
    <mergeCell ref="F142:F143"/>
    <mergeCell ref="G138:G139"/>
    <mergeCell ref="H138:H139"/>
    <mergeCell ref="A140:A141"/>
    <mergeCell ref="B140:B141"/>
    <mergeCell ref="C140:C141"/>
    <mergeCell ref="D140:D141"/>
    <mergeCell ref="E140:E141"/>
    <mergeCell ref="F140:F141"/>
    <mergeCell ref="G140:G141"/>
    <mergeCell ref="H140:H141"/>
    <mergeCell ref="A138:A139"/>
    <mergeCell ref="B138:B139"/>
    <mergeCell ref="C138:C139"/>
    <mergeCell ref="D138:D139"/>
    <mergeCell ref="E138:E139"/>
    <mergeCell ref="F138:F139"/>
    <mergeCell ref="G134:G135"/>
    <mergeCell ref="H134:H135"/>
    <mergeCell ref="A136:A137"/>
    <mergeCell ref="B136:B137"/>
    <mergeCell ref="C136:C137"/>
    <mergeCell ref="D136:D137"/>
    <mergeCell ref="E136:E137"/>
    <mergeCell ref="F136:F137"/>
    <mergeCell ref="G136:G137"/>
    <mergeCell ref="H136:H137"/>
    <mergeCell ref="A134:A135"/>
    <mergeCell ref="B134:B135"/>
    <mergeCell ref="C134:C135"/>
    <mergeCell ref="D134:D135"/>
    <mergeCell ref="E134:E135"/>
    <mergeCell ref="F134:F135"/>
    <mergeCell ref="G130:G131"/>
    <mergeCell ref="H130:H131"/>
    <mergeCell ref="A132:A133"/>
    <mergeCell ref="B132:B133"/>
    <mergeCell ref="C132:C133"/>
    <mergeCell ref="D132:D133"/>
    <mergeCell ref="E132:E133"/>
    <mergeCell ref="F132:F133"/>
    <mergeCell ref="G132:G133"/>
    <mergeCell ref="H132:H133"/>
    <mergeCell ref="A130:A131"/>
    <mergeCell ref="B130:B131"/>
    <mergeCell ref="C130:C131"/>
    <mergeCell ref="D130:D131"/>
    <mergeCell ref="E130:E131"/>
    <mergeCell ref="F130:F131"/>
    <mergeCell ref="A1:I2"/>
    <mergeCell ref="F26:F27"/>
    <mergeCell ref="A128:A129"/>
    <mergeCell ref="B128:B129"/>
    <mergeCell ref="C128:C129"/>
    <mergeCell ref="D128:D129"/>
    <mergeCell ref="E128:E129"/>
    <mergeCell ref="F128:F129"/>
    <mergeCell ref="G128:G129"/>
    <mergeCell ref="H128:H129"/>
  </mergeCells>
  <conditionalFormatting sqref="B230:B235">
    <cfRule type="duplicateValues" dxfId="63" priority="3"/>
  </conditionalFormatting>
  <conditionalFormatting sqref="B236">
    <cfRule type="duplicateValues" dxfId="62" priority="2"/>
  </conditionalFormatting>
  <conditionalFormatting sqref="B237:B244">
    <cfRule type="duplicateValues" dxfId="61" priority="4"/>
  </conditionalFormatting>
  <conditionalFormatting sqref="B245:B246">
    <cfRule type="duplicateValues" dxfId="60" priority="1"/>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K12"/>
  <sheetViews>
    <sheetView workbookViewId="0">
      <selection activeCell="J4" sqref="I4:J4"/>
    </sheetView>
  </sheetViews>
  <sheetFormatPr defaultColWidth="11.42578125" defaultRowHeight="15"/>
  <cols>
    <col min="7" max="7" width="22.140625" customWidth="1"/>
    <col min="8" max="8" width="28.85546875" customWidth="1"/>
    <col min="9" max="9" width="16.85546875" customWidth="1"/>
  </cols>
  <sheetData>
    <row r="1" spans="1:11">
      <c r="A1" s="395" t="s">
        <v>1811</v>
      </c>
      <c r="B1" s="396"/>
      <c r="C1" s="396"/>
      <c r="D1" s="396"/>
      <c r="E1" s="396"/>
      <c r="F1" s="396"/>
      <c r="G1" s="396"/>
      <c r="H1" s="396"/>
      <c r="I1" s="396"/>
      <c r="J1" s="396"/>
      <c r="K1" s="397"/>
    </row>
    <row r="2" spans="1:11">
      <c r="A2" s="138"/>
      <c r="B2" s="138"/>
      <c r="C2" s="138"/>
      <c r="D2" s="138"/>
      <c r="E2" s="138"/>
      <c r="F2" s="188"/>
      <c r="G2" s="188"/>
      <c r="H2" s="188"/>
      <c r="I2" s="188"/>
      <c r="J2" s="188"/>
      <c r="K2" s="188"/>
    </row>
    <row r="3" spans="1:11" ht="56.25">
      <c r="A3" s="157" t="s">
        <v>984</v>
      </c>
      <c r="B3" s="157" t="s">
        <v>985</v>
      </c>
      <c r="C3" s="158" t="s">
        <v>986</v>
      </c>
      <c r="D3" s="158" t="s">
        <v>987</v>
      </c>
      <c r="E3" s="158" t="s">
        <v>988</v>
      </c>
      <c r="F3" s="158" t="s">
        <v>989</v>
      </c>
      <c r="G3" s="158" t="s">
        <v>990</v>
      </c>
      <c r="H3" s="159" t="s">
        <v>991</v>
      </c>
      <c r="I3" s="159" t="s">
        <v>992</v>
      </c>
      <c r="J3" s="159" t="s">
        <v>993</v>
      </c>
      <c r="K3" s="158" t="s">
        <v>994</v>
      </c>
    </row>
    <row r="4" spans="1:11" ht="360">
      <c r="A4" s="160" t="s">
        <v>1812</v>
      </c>
      <c r="B4" s="166">
        <v>45748</v>
      </c>
      <c r="C4" s="160" t="s">
        <v>1813</v>
      </c>
      <c r="D4" s="160">
        <v>583383</v>
      </c>
      <c r="E4" s="160" t="s">
        <v>1814</v>
      </c>
      <c r="F4" s="160" t="s">
        <v>384</v>
      </c>
      <c r="G4" s="160" t="s">
        <v>1815</v>
      </c>
      <c r="H4" s="262">
        <v>90536</v>
      </c>
      <c r="I4" s="263" t="s">
        <v>1816</v>
      </c>
      <c r="J4" s="169">
        <f>+I4*H4</f>
        <v>90536</v>
      </c>
      <c r="K4" s="160" t="s">
        <v>600</v>
      </c>
    </row>
    <row r="5" spans="1:11" ht="15.95" customHeight="1">
      <c r="A5" s="264"/>
      <c r="B5" s="264"/>
      <c r="C5" s="265"/>
      <c r="D5" s="265"/>
      <c r="E5" s="265"/>
      <c r="F5" s="264"/>
      <c r="G5" s="266" t="s">
        <v>1817</v>
      </c>
      <c r="H5" s="267"/>
      <c r="I5" s="267"/>
      <c r="J5" s="267">
        <f>SUM(J4:J4)</f>
        <v>90536</v>
      </c>
      <c r="K5" s="265"/>
    </row>
    <row r="7" spans="1:11">
      <c r="H7" s="268">
        <v>45748</v>
      </c>
      <c r="I7" s="198"/>
      <c r="J7" s="198"/>
    </row>
    <row r="8" spans="1:11">
      <c r="H8" s="198" t="s">
        <v>1818</v>
      </c>
      <c r="I8" s="198" t="s">
        <v>1819</v>
      </c>
      <c r="J8" s="198" t="s">
        <v>1820</v>
      </c>
    </row>
    <row r="9" spans="1:11">
      <c r="H9" s="269">
        <v>5552888</v>
      </c>
      <c r="I9" s="270">
        <f>H9/184</f>
        <v>30178.739130434784</v>
      </c>
      <c r="J9" s="269">
        <f>I9*3</f>
        <v>90536.217391304352</v>
      </c>
    </row>
    <row r="11" spans="1:11">
      <c r="H11" s="271" t="s">
        <v>1821</v>
      </c>
      <c r="I11" s="198" t="s">
        <v>1822</v>
      </c>
    </row>
    <row r="12" spans="1:11">
      <c r="H12" s="269">
        <v>72745966</v>
      </c>
      <c r="I12" s="272">
        <f>+J9/H12</f>
        <v>1.2445530985361354E-3</v>
      </c>
    </row>
  </sheetData>
  <mergeCells count="1">
    <mergeCell ref="A1:K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B1:AJ283"/>
  <sheetViews>
    <sheetView topLeftCell="A16" zoomScale="75" zoomScaleNormal="75" workbookViewId="0">
      <selection activeCell="G22" sqref="G22"/>
    </sheetView>
  </sheetViews>
  <sheetFormatPr defaultColWidth="11.42578125" defaultRowHeight="15.75"/>
  <cols>
    <col min="1" max="1" width="3.5703125" style="32" customWidth="1"/>
    <col min="2" max="2" width="16.42578125" style="31" customWidth="1"/>
    <col min="3" max="3" width="11.5703125" style="31" customWidth="1"/>
    <col min="4" max="4" width="15.140625" style="32" customWidth="1"/>
    <col min="5" max="5" width="19.42578125" style="33" hidden="1" customWidth="1"/>
    <col min="6" max="6" width="15.7109375" style="34" customWidth="1"/>
    <col min="7" max="7" width="19.85546875" style="34" customWidth="1"/>
    <col min="8" max="8" width="11.85546875" style="35" customWidth="1"/>
    <col min="9" max="9" width="9.140625" style="34" hidden="1" customWidth="1"/>
    <col min="10" max="10" width="13.5703125" style="36" hidden="1" customWidth="1"/>
    <col min="11" max="11" width="14.7109375" style="32" customWidth="1"/>
    <col min="12" max="12" width="19.85546875" style="34" customWidth="1"/>
    <col min="13" max="13" width="21.7109375" style="37" hidden="1" customWidth="1"/>
    <col min="14" max="14" width="14.85546875" style="38" customWidth="1"/>
    <col min="15" max="15" width="12.140625" style="36" customWidth="1"/>
    <col min="16" max="16" width="15.7109375" style="36" customWidth="1"/>
    <col min="17" max="17" width="12.42578125" style="36" customWidth="1"/>
    <col min="18" max="18" width="16.28515625" style="36" customWidth="1"/>
    <col min="19" max="19" width="16.85546875" style="104" customWidth="1"/>
    <col min="20" max="20" width="18.140625" style="34" customWidth="1"/>
    <col min="21" max="21" width="13.140625" style="31" customWidth="1"/>
    <col min="22" max="22" width="11.5703125" style="39" customWidth="1"/>
    <col min="23" max="23" width="6" style="40" customWidth="1"/>
    <col min="24" max="24" width="18.5703125" style="40" customWidth="1"/>
    <col min="25" max="25" width="14.42578125" style="41" customWidth="1"/>
    <col min="26" max="26" width="21.42578125" style="41" customWidth="1"/>
    <col min="27" max="27" width="20.7109375" style="41" customWidth="1"/>
    <col min="28" max="28" width="29.140625" style="44" customWidth="1"/>
    <col min="29" max="29" width="19.85546875" style="43" hidden="1" customWidth="1"/>
    <col min="30" max="30" width="19.85546875" style="32" hidden="1" customWidth="1"/>
    <col min="31" max="31" width="19.85546875" style="41" hidden="1" customWidth="1"/>
    <col min="32" max="35" width="19.85546875" style="32" hidden="1" customWidth="1"/>
    <col min="36" max="36" width="20" style="32" customWidth="1"/>
    <col min="37" max="16384" width="11.42578125" style="32"/>
  </cols>
  <sheetData>
    <row r="1" spans="2:36" s="1" customFormat="1" ht="15" customHeight="1" thickBot="1">
      <c r="B1" s="337" t="s">
        <v>1823</v>
      </c>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8"/>
    </row>
    <row r="2" spans="2:36" s="1" customFormat="1" ht="15" customHeight="1" thickTop="1" thickBot="1">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40"/>
    </row>
    <row r="3" spans="2:36" s="1" customFormat="1" ht="15" customHeight="1" thickTop="1" thickBot="1">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40"/>
    </row>
    <row r="4" spans="2:36" s="2" customFormat="1" ht="15" customHeight="1" thickTop="1" thickBot="1">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40"/>
    </row>
    <row r="5" spans="2:36" s="2" customFormat="1" ht="15" customHeight="1" thickTop="1" thickBot="1">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40"/>
    </row>
    <row r="6" spans="2:36" s="2" customFormat="1" ht="15" customHeight="1" thickTop="1" thickBot="1">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40"/>
    </row>
    <row r="7" spans="2:36" s="2" customFormat="1" ht="15" customHeight="1" thickTop="1" thickBot="1">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40"/>
    </row>
    <row r="8" spans="2:36" s="2" customFormat="1" ht="15" customHeight="1" thickTop="1" thickBot="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2"/>
    </row>
    <row r="9" spans="2:36" s="19" customFormat="1" ht="27.75" customHeight="1" thickTop="1" thickBot="1">
      <c r="B9" s="343" t="s">
        <v>487</v>
      </c>
      <c r="C9" s="344"/>
      <c r="D9" s="344"/>
      <c r="E9" s="344"/>
      <c r="F9" s="344"/>
      <c r="G9" s="344"/>
      <c r="H9" s="345"/>
      <c r="I9" s="351" t="s">
        <v>488</v>
      </c>
      <c r="J9" s="351"/>
      <c r="K9" s="351"/>
      <c r="L9" s="346" t="s">
        <v>489</v>
      </c>
      <c r="M9" s="354" t="s">
        <v>490</v>
      </c>
      <c r="N9" s="354"/>
      <c r="O9" s="354"/>
      <c r="P9" s="354"/>
      <c r="Q9" s="354"/>
      <c r="R9" s="354"/>
      <c r="S9" s="354"/>
      <c r="T9" s="354"/>
      <c r="U9" s="354"/>
      <c r="V9" s="354"/>
      <c r="W9" s="355" t="s">
        <v>491</v>
      </c>
      <c r="X9" s="356"/>
      <c r="Y9" s="18">
        <f>AA12</f>
        <v>208080.71100000001</v>
      </c>
      <c r="Z9" s="20"/>
      <c r="AA9" s="20"/>
      <c r="AB9" s="350"/>
      <c r="AC9" s="350"/>
      <c r="AD9" s="350"/>
      <c r="AE9" s="350"/>
      <c r="AF9" s="350"/>
      <c r="AG9" s="350"/>
      <c r="AH9" s="350"/>
      <c r="AI9" s="350"/>
    </row>
    <row r="10" spans="2:36" s="19" customFormat="1" ht="27.75" customHeight="1" thickTop="1" thickBot="1">
      <c r="B10" s="347" t="s">
        <v>492</v>
      </c>
      <c r="C10" s="348"/>
      <c r="D10" s="348"/>
      <c r="E10" s="348"/>
      <c r="F10" s="348"/>
      <c r="G10" s="348"/>
      <c r="H10" s="349"/>
      <c r="I10" s="352" t="s">
        <v>1824</v>
      </c>
      <c r="J10" s="352"/>
      <c r="K10" s="352"/>
      <c r="L10" s="346"/>
      <c r="M10" s="354"/>
      <c r="N10" s="354"/>
      <c r="O10" s="354"/>
      <c r="P10" s="354"/>
      <c r="Q10" s="354"/>
      <c r="R10" s="354"/>
      <c r="S10" s="354"/>
      <c r="T10" s="354"/>
      <c r="U10" s="354"/>
      <c r="V10" s="354"/>
      <c r="W10" s="355" t="s">
        <v>494</v>
      </c>
      <c r="X10" s="356"/>
      <c r="Y10" s="20">
        <f>AI12</f>
        <v>0</v>
      </c>
      <c r="Z10" s="20"/>
      <c r="AA10" s="20"/>
      <c r="AB10" s="350"/>
      <c r="AC10" s="350"/>
      <c r="AD10" s="350"/>
      <c r="AE10" s="350"/>
      <c r="AF10" s="350"/>
      <c r="AG10" s="350"/>
      <c r="AH10" s="350"/>
      <c r="AI10" s="350"/>
    </row>
    <row r="11" spans="2:36" s="19" customFormat="1" ht="37.5" customHeight="1" thickTop="1" thickBot="1">
      <c r="B11" s="347" t="s">
        <v>495</v>
      </c>
      <c r="C11" s="348"/>
      <c r="D11" s="348"/>
      <c r="E11" s="348"/>
      <c r="F11" s="348"/>
      <c r="G11" s="348"/>
      <c r="H11" s="349"/>
      <c r="I11" s="352" t="s">
        <v>496</v>
      </c>
      <c r="J11" s="352"/>
      <c r="K11" s="352"/>
      <c r="L11" s="353"/>
      <c r="M11" s="353"/>
      <c r="N11" s="353"/>
      <c r="O11" s="21"/>
      <c r="P11" s="21"/>
      <c r="Q11" s="21"/>
      <c r="R11" s="21"/>
      <c r="S11" s="100"/>
      <c r="T11" s="22"/>
      <c r="U11" s="23"/>
      <c r="V11" s="24"/>
      <c r="W11" s="350"/>
      <c r="X11" s="350"/>
      <c r="Y11" s="350"/>
      <c r="Z11" s="350"/>
      <c r="AA11" s="350"/>
      <c r="AB11" s="350"/>
      <c r="AC11" s="350"/>
      <c r="AD11" s="350"/>
      <c r="AE11" s="350"/>
      <c r="AF11" s="25"/>
      <c r="AG11" s="26"/>
      <c r="AH11" s="26"/>
      <c r="AI11" s="26"/>
    </row>
    <row r="12" spans="2:36" s="55" customFormat="1" ht="23.25" customHeight="1" thickTop="1" thickBot="1">
      <c r="B12" s="45"/>
      <c r="C12" s="45"/>
      <c r="D12" s="46"/>
      <c r="E12" s="47"/>
      <c r="F12" s="48"/>
      <c r="G12" s="48"/>
      <c r="H12" s="48"/>
      <c r="I12" s="49"/>
      <c r="J12" s="49"/>
      <c r="K12" s="50"/>
      <c r="L12" s="353"/>
      <c r="M12" s="353"/>
      <c r="N12" s="353"/>
      <c r="O12" s="136"/>
      <c r="P12" s="76"/>
      <c r="Q12" s="21"/>
      <c r="R12" s="21"/>
      <c r="S12" s="276" t="e" vm="1">
        <f>+SUBTOTAL(9,S14:S280)</f>
        <v>#REF!</v>
      </c>
      <c r="T12" s="276" t="e" vm="1">
        <f>+SUBTOTAL(9,T14:T280)</f>
        <v>#REF!</v>
      </c>
      <c r="U12" s="21"/>
      <c r="V12" s="51"/>
      <c r="W12" s="21"/>
      <c r="X12" s="21"/>
      <c r="Y12" s="276">
        <f>+SUBTOTAL(9,Y14:Y280)</f>
        <v>0</v>
      </c>
      <c r="Z12" s="276">
        <f>+SUBTOTAL(9,Z14:Z280)</f>
        <v>208080.71100000001</v>
      </c>
      <c r="AA12" s="276">
        <f>+SUBTOTAL(9,AA14:AA280)</f>
        <v>208080.71100000001</v>
      </c>
      <c r="AB12" s="52"/>
      <c r="AC12" s="53"/>
      <c r="AD12" s="124">
        <f>+SUBTOTAL(9,AD14:AD280)</f>
        <v>0</v>
      </c>
      <c r="AE12" s="54"/>
      <c r="AF12" s="123">
        <f>+SUBTOTAL(9,AF14:AF280)</f>
        <v>0</v>
      </c>
      <c r="AG12" s="54"/>
      <c r="AH12" s="123">
        <f>+SUBTOTAL(9,AH14:AH280)</f>
        <v>0</v>
      </c>
      <c r="AI12" s="123">
        <f>+SUBTOTAL(9,AI14:AI280)</f>
        <v>0</v>
      </c>
    </row>
    <row r="13" spans="2:36" s="17" customFormat="1" ht="81.75" customHeight="1" thickTop="1" thickBot="1">
      <c r="B13" s="15" t="s">
        <v>436</v>
      </c>
      <c r="C13" s="15" t="s">
        <v>3</v>
      </c>
      <c r="D13" s="15" t="s">
        <v>438</v>
      </c>
      <c r="E13" s="15" t="s">
        <v>497</v>
      </c>
      <c r="F13" s="15" t="s">
        <v>498</v>
      </c>
      <c r="G13" s="15" t="s">
        <v>499</v>
      </c>
      <c r="H13" s="15" t="s">
        <v>500</v>
      </c>
      <c r="I13" s="15" t="s">
        <v>501</v>
      </c>
      <c r="J13" s="15" t="s">
        <v>502</v>
      </c>
      <c r="K13" s="15" t="s">
        <v>12</v>
      </c>
      <c r="L13" s="15" t="s">
        <v>13</v>
      </c>
      <c r="M13" s="58" t="s">
        <v>503</v>
      </c>
      <c r="N13" s="15" t="s">
        <v>504</v>
      </c>
      <c r="O13" s="77" t="s">
        <v>505</v>
      </c>
      <c r="P13" s="83" t="s">
        <v>506</v>
      </c>
      <c r="Q13" s="77" t="s">
        <v>20</v>
      </c>
      <c r="R13" s="83" t="s">
        <v>21</v>
      </c>
      <c r="S13" s="101" t="s">
        <v>22</v>
      </c>
      <c r="T13" s="83" t="s">
        <v>23</v>
      </c>
      <c r="U13" s="15" t="s">
        <v>507</v>
      </c>
      <c r="V13" s="16" t="s">
        <v>508</v>
      </c>
      <c r="W13" s="77" t="s">
        <v>509</v>
      </c>
      <c r="X13" s="83" t="s">
        <v>510</v>
      </c>
      <c r="Y13" s="77" t="s">
        <v>511</v>
      </c>
      <c r="Z13" s="83" t="s">
        <v>512</v>
      </c>
      <c r="AA13" s="16" t="s">
        <v>513</v>
      </c>
      <c r="AB13" s="15" t="s">
        <v>514</v>
      </c>
      <c r="AC13" s="15" t="s">
        <v>515</v>
      </c>
      <c r="AD13" s="15" t="s">
        <v>516</v>
      </c>
      <c r="AE13" s="15" t="s">
        <v>517</v>
      </c>
      <c r="AF13" s="15" t="s">
        <v>518</v>
      </c>
      <c r="AG13" s="15" t="s">
        <v>1825</v>
      </c>
      <c r="AH13" s="15" t="s">
        <v>520</v>
      </c>
      <c r="AI13" s="15" t="s">
        <v>1826</v>
      </c>
      <c r="AJ13" s="282" t="s">
        <v>1827</v>
      </c>
    </row>
    <row r="14" spans="2:36" s="30" customFormat="1" ht="87.6" customHeight="1" thickTop="1">
      <c r="B14" s="28" t="s">
        <v>441</v>
      </c>
      <c r="C14" s="120">
        <v>1108</v>
      </c>
      <c r="D14" s="28" t="s">
        <v>244</v>
      </c>
      <c r="E14" s="57"/>
      <c r="F14" s="121" t="s">
        <v>1828</v>
      </c>
      <c r="G14" s="121" t="s">
        <v>1829</v>
      </c>
      <c r="H14" s="121" t="s">
        <v>1830</v>
      </c>
      <c r="I14" s="56"/>
      <c r="J14" s="56"/>
      <c r="K14" s="27" t="s">
        <v>42</v>
      </c>
      <c r="L14" s="284">
        <v>45839</v>
      </c>
      <c r="M14" s="57"/>
      <c r="N14" s="27" t="s">
        <v>1003</v>
      </c>
      <c r="O14" s="59"/>
      <c r="P14" s="59"/>
      <c r="Q14" s="105"/>
      <c r="R14" s="99"/>
      <c r="S14" s="102"/>
      <c r="T14" s="102"/>
      <c r="U14" s="27" t="s">
        <v>447</v>
      </c>
      <c r="V14" s="29">
        <v>1</v>
      </c>
      <c r="W14" s="27"/>
      <c r="X14" s="27"/>
      <c r="Y14" s="60"/>
      <c r="Z14" s="60"/>
      <c r="AA14" s="60"/>
      <c r="AB14" s="64" t="s">
        <v>1831</v>
      </c>
      <c r="AC14" s="27"/>
      <c r="AD14" s="115"/>
      <c r="AE14" s="27"/>
      <c r="AF14" s="115"/>
      <c r="AG14" s="27"/>
      <c r="AH14" s="27"/>
      <c r="AI14" s="115"/>
      <c r="AJ14" s="280"/>
    </row>
    <row r="15" spans="2:36" s="30" customFormat="1" ht="87.6" customHeight="1">
      <c r="B15" s="28" t="s">
        <v>441</v>
      </c>
      <c r="C15" s="120">
        <v>1064</v>
      </c>
      <c r="D15" s="28" t="s">
        <v>244</v>
      </c>
      <c r="E15" s="57"/>
      <c r="F15" s="121" t="s">
        <v>1751</v>
      </c>
      <c r="G15" s="121" t="s">
        <v>1832</v>
      </c>
      <c r="H15" s="121" t="s">
        <v>1833</v>
      </c>
      <c r="I15" s="121"/>
      <c r="J15" s="121"/>
      <c r="K15" s="27" t="s">
        <v>42</v>
      </c>
      <c r="L15" s="284">
        <v>45839</v>
      </c>
      <c r="M15" s="57"/>
      <c r="N15" s="27" t="s">
        <v>1003</v>
      </c>
      <c r="O15" s="59"/>
      <c r="P15" s="59"/>
      <c r="Q15" s="105"/>
      <c r="R15" s="99"/>
      <c r="S15" s="103"/>
      <c r="T15" s="122"/>
      <c r="U15" s="27" t="s">
        <v>447</v>
      </c>
      <c r="V15" s="29">
        <v>0.2</v>
      </c>
      <c r="W15" s="27"/>
      <c r="X15" s="27"/>
      <c r="Y15" s="60"/>
      <c r="Z15" s="60"/>
      <c r="AA15" s="60"/>
      <c r="AB15" s="64" t="s">
        <v>1834</v>
      </c>
      <c r="AC15" s="27"/>
      <c r="AD15" s="115"/>
      <c r="AE15" s="27"/>
      <c r="AF15" s="115"/>
      <c r="AG15" s="27"/>
      <c r="AH15" s="27"/>
      <c r="AI15" s="115"/>
      <c r="AJ15" s="279"/>
    </row>
    <row r="16" spans="2:36" s="30" customFormat="1" ht="87.6" customHeight="1">
      <c r="B16" s="28" t="s">
        <v>441</v>
      </c>
      <c r="C16" s="120">
        <v>65</v>
      </c>
      <c r="D16" s="28" t="s">
        <v>244</v>
      </c>
      <c r="E16" s="57"/>
      <c r="F16" s="121" t="s">
        <v>1835</v>
      </c>
      <c r="G16" s="121" t="s">
        <v>272</v>
      </c>
      <c r="H16" s="121" t="s">
        <v>247</v>
      </c>
      <c r="I16" s="121"/>
      <c r="J16" s="121"/>
      <c r="K16" s="27" t="s">
        <v>42</v>
      </c>
      <c r="L16" s="284">
        <v>45839</v>
      </c>
      <c r="M16" s="57"/>
      <c r="N16" s="27" t="s">
        <v>1836</v>
      </c>
      <c r="O16" s="59"/>
      <c r="P16" s="59"/>
      <c r="Q16" s="105"/>
      <c r="R16" s="99"/>
      <c r="S16" s="103"/>
      <c r="T16" s="122"/>
      <c r="U16" s="27" t="s">
        <v>447</v>
      </c>
      <c r="V16" s="29">
        <v>1</v>
      </c>
      <c r="W16" s="27"/>
      <c r="X16" s="27"/>
      <c r="Y16" s="60"/>
      <c r="Z16" s="60"/>
      <c r="AA16" s="60"/>
      <c r="AB16" s="64" t="s">
        <v>1837</v>
      </c>
      <c r="AC16" s="27"/>
      <c r="AD16" s="115"/>
      <c r="AE16" s="27"/>
      <c r="AF16" s="115"/>
      <c r="AG16" s="27"/>
      <c r="AH16" s="27"/>
      <c r="AI16" s="115"/>
      <c r="AJ16" s="279"/>
    </row>
    <row r="17" spans="2:36" s="30" customFormat="1" ht="87.6" customHeight="1">
      <c r="B17" s="28" t="s">
        <v>441</v>
      </c>
      <c r="C17" s="120">
        <v>59</v>
      </c>
      <c r="D17" s="28" t="s">
        <v>244</v>
      </c>
      <c r="E17" s="57"/>
      <c r="F17" s="121" t="s">
        <v>1838</v>
      </c>
      <c r="G17" s="121" t="s">
        <v>266</v>
      </c>
      <c r="H17" s="121" t="s">
        <v>267</v>
      </c>
      <c r="I17" s="121" t="s">
        <v>267</v>
      </c>
      <c r="J17" s="121" t="s">
        <v>43</v>
      </c>
      <c r="K17" s="27" t="s">
        <v>43</v>
      </c>
      <c r="L17" s="284">
        <v>45839</v>
      </c>
      <c r="M17" s="57"/>
      <c r="N17" s="27" t="s">
        <v>680</v>
      </c>
      <c r="O17" s="59"/>
      <c r="P17" s="59"/>
      <c r="Q17" s="105"/>
      <c r="R17" s="99"/>
      <c r="S17" s="103"/>
      <c r="T17" s="122"/>
      <c r="U17" s="27" t="s">
        <v>447</v>
      </c>
      <c r="V17" s="29">
        <v>0.05</v>
      </c>
      <c r="W17" s="27"/>
      <c r="X17" s="27">
        <v>1</v>
      </c>
      <c r="Y17" s="60"/>
      <c r="Z17" s="60"/>
      <c r="AA17" s="60"/>
      <c r="AB17" s="64" t="s">
        <v>1839</v>
      </c>
      <c r="AC17" s="27"/>
      <c r="AD17" s="115"/>
      <c r="AE17" s="27"/>
      <c r="AF17" s="115"/>
      <c r="AG17" s="27"/>
      <c r="AH17" s="27"/>
      <c r="AI17" s="115"/>
      <c r="AJ17" s="279"/>
    </row>
    <row r="18" spans="2:36" s="30" customFormat="1" ht="87.6" customHeight="1">
      <c r="B18" s="28" t="s">
        <v>441</v>
      </c>
      <c r="C18" s="120"/>
      <c r="D18" s="28" t="s">
        <v>244</v>
      </c>
      <c r="E18" s="57"/>
      <c r="F18" s="121" t="s">
        <v>1838</v>
      </c>
      <c r="G18" s="121" t="s">
        <v>351</v>
      </c>
      <c r="H18" s="121" t="s">
        <v>247</v>
      </c>
      <c r="I18" s="121"/>
      <c r="J18" s="121"/>
      <c r="K18" s="27" t="s">
        <v>41</v>
      </c>
      <c r="L18" s="284">
        <v>45839</v>
      </c>
      <c r="M18" s="57"/>
      <c r="N18" s="27" t="s">
        <v>1840</v>
      </c>
      <c r="O18" s="59"/>
      <c r="P18" s="59"/>
      <c r="Q18" s="105"/>
      <c r="R18" s="99"/>
      <c r="S18" s="103"/>
      <c r="T18" s="122"/>
      <c r="U18" s="27" t="s">
        <v>447</v>
      </c>
      <c r="V18" s="29">
        <v>1</v>
      </c>
      <c r="W18" s="27"/>
      <c r="X18" s="27"/>
      <c r="Y18" s="60"/>
      <c r="Z18" s="60"/>
      <c r="AA18" s="60"/>
      <c r="AB18" s="64" t="s">
        <v>1841</v>
      </c>
      <c r="AC18" s="27"/>
      <c r="AD18" s="115"/>
      <c r="AE18" s="27"/>
      <c r="AF18" s="115"/>
      <c r="AG18" s="27"/>
      <c r="AH18" s="27"/>
      <c r="AI18" s="115"/>
      <c r="AJ18" s="279"/>
    </row>
    <row r="19" spans="2:36" s="30" customFormat="1" ht="87.6" customHeight="1">
      <c r="B19" s="28" t="s">
        <v>441</v>
      </c>
      <c r="C19" s="295">
        <v>43</v>
      </c>
      <c r="D19" s="295" t="s">
        <v>244</v>
      </c>
      <c r="E19" s="57"/>
      <c r="F19" s="295" t="s">
        <v>1842</v>
      </c>
      <c r="G19" s="295" t="s">
        <v>263</v>
      </c>
      <c r="H19" s="121"/>
      <c r="I19" s="121"/>
      <c r="J19" s="121"/>
      <c r="K19" s="295" t="s">
        <v>969</v>
      </c>
      <c r="L19" s="296">
        <v>45839</v>
      </c>
      <c r="M19" s="57"/>
      <c r="N19" s="295" t="s">
        <v>1843</v>
      </c>
      <c r="O19" s="59"/>
      <c r="P19" s="59"/>
      <c r="Q19" s="105"/>
      <c r="R19" s="99"/>
      <c r="S19" s="103"/>
      <c r="T19" s="122"/>
      <c r="U19" s="295" t="s">
        <v>447</v>
      </c>
      <c r="V19" s="297">
        <v>100</v>
      </c>
      <c r="W19" s="27"/>
      <c r="X19" s="27"/>
      <c r="Y19" s="60"/>
      <c r="Z19" s="60"/>
      <c r="AA19" s="60"/>
      <c r="AB19" s="295" t="s">
        <v>1844</v>
      </c>
      <c r="AC19" s="27"/>
      <c r="AD19" s="115"/>
      <c r="AE19" s="27"/>
      <c r="AF19" s="115"/>
      <c r="AG19" s="27"/>
      <c r="AH19" s="27"/>
      <c r="AI19" s="115"/>
      <c r="AJ19" s="279"/>
    </row>
    <row r="20" spans="2:36" s="30" customFormat="1" ht="87.6" customHeight="1">
      <c r="B20" s="28" t="s">
        <v>441</v>
      </c>
      <c r="C20" s="65">
        <v>144</v>
      </c>
      <c r="D20" s="28" t="s">
        <v>37</v>
      </c>
      <c r="E20" s="56" t="s">
        <v>2</v>
      </c>
      <c r="F20" s="56" t="s">
        <v>193</v>
      </c>
      <c r="G20" s="56" t="s">
        <v>209</v>
      </c>
      <c r="H20" s="27" t="s">
        <v>49</v>
      </c>
      <c r="I20" s="28" t="s">
        <v>243</v>
      </c>
      <c r="J20" s="121"/>
      <c r="K20" s="27" t="s">
        <v>29</v>
      </c>
      <c r="L20" s="284">
        <v>45839</v>
      </c>
      <c r="M20" s="57"/>
      <c r="N20" s="27" t="s">
        <v>1845</v>
      </c>
      <c r="O20" s="59">
        <v>201570</v>
      </c>
      <c r="P20" s="59">
        <v>208080.71100000001</v>
      </c>
      <c r="Q20" s="105">
        <v>0</v>
      </c>
      <c r="R20" s="99"/>
      <c r="S20" s="103">
        <v>0</v>
      </c>
      <c r="T20" s="59"/>
      <c r="U20" s="27" t="s">
        <v>444</v>
      </c>
      <c r="V20" s="29">
        <v>1</v>
      </c>
      <c r="W20" s="27">
        <v>0</v>
      </c>
      <c r="X20" s="27">
        <v>1</v>
      </c>
      <c r="Y20" s="60">
        <v>0</v>
      </c>
      <c r="Z20" s="59">
        <v>208080.71100000001</v>
      </c>
      <c r="AA20" s="59">
        <v>208080.71100000001</v>
      </c>
      <c r="AB20" s="64" t="s">
        <v>1846</v>
      </c>
      <c r="AC20" s="27"/>
      <c r="AD20" s="115"/>
      <c r="AE20" s="27"/>
      <c r="AF20" s="115"/>
      <c r="AG20" s="27"/>
      <c r="AH20" s="27"/>
      <c r="AI20" s="115"/>
      <c r="AJ20" s="279"/>
    </row>
    <row r="21" spans="2:36" s="30" customFormat="1" ht="87.6" customHeight="1">
      <c r="B21" s="28" t="s">
        <v>441</v>
      </c>
      <c r="C21" s="120" t="s">
        <v>1847</v>
      </c>
      <c r="D21" s="28" t="s">
        <v>37</v>
      </c>
      <c r="E21" s="57"/>
      <c r="F21" s="121"/>
      <c r="G21" s="121"/>
      <c r="H21" s="121"/>
      <c r="I21" s="121"/>
      <c r="J21" s="121"/>
      <c r="K21" s="27" t="s">
        <v>49</v>
      </c>
      <c r="L21" s="284">
        <v>45839</v>
      </c>
      <c r="M21" s="57"/>
      <c r="N21" s="27" t="s">
        <v>1848</v>
      </c>
      <c r="O21" s="59" t="e" vm="2">
        <f>+VLOOKUP([2]!Tabla1[[#This Row],[concatenar]],[2]IG!$M$3:$W$1907,2,FALSE)</f>
        <v>#REF!</v>
      </c>
      <c r="P21" s="59" t="e" vm="2">
        <f>+VLOOKUP([2]!Tabla1[[#This Row],[concatenar]],[2]IG!$M$3:$W$1907,3,FALSE)</f>
        <v>#REF!</v>
      </c>
      <c r="Q21" s="105" t="e" vm="2">
        <f>+VLOOKUP([2]!Tabla1[[#This Row],[concatenar]],[2]IG!$M$3:$W$1907,8,FALSE)</f>
        <v>#REF!</v>
      </c>
      <c r="R21" s="99" t="e" vm="2">
        <f>+VLOOKUP([2]!Tabla1[[#This Row],[concatenar]],[2]IG!$M$3:$W$1907,9,FALSE)</f>
        <v>#REF!</v>
      </c>
      <c r="S21" s="103" t="e" vm="2">
        <f>+VLOOKUP([2]!Tabla1[[#This Row],[concatenar]],[2]IG!$M$3:$W$1907,10,FALSE)</f>
        <v>#REF!</v>
      </c>
      <c r="T21" s="122" t="e" vm="2">
        <f>+VLOOKUP([2]!Tabla1[[#This Row],[concatenar]],[2]IG!$M$3:$W$1907,11,FALSE)</f>
        <v>#REF!</v>
      </c>
      <c r="U21" s="27"/>
      <c r="V21" s="29"/>
      <c r="W21" s="27"/>
      <c r="X21" s="27"/>
      <c r="Y21" s="60"/>
      <c r="Z21" s="60"/>
      <c r="AA21" s="60"/>
      <c r="AB21" s="64"/>
      <c r="AC21" s="27"/>
      <c r="AD21" s="115"/>
      <c r="AE21" s="27"/>
      <c r="AF21" s="115"/>
      <c r="AG21" s="27"/>
      <c r="AH21" s="27"/>
      <c r="AI21" s="115"/>
      <c r="AJ21" s="279"/>
    </row>
    <row r="22" spans="2:36" s="30" customFormat="1" ht="87.6" customHeight="1">
      <c r="B22" s="28"/>
      <c r="C22" s="120"/>
      <c r="D22" s="27"/>
      <c r="E22" s="57"/>
      <c r="F22" s="121"/>
      <c r="G22" s="121"/>
      <c r="H22" s="121"/>
      <c r="I22" s="121"/>
      <c r="J22" s="121"/>
      <c r="K22" s="27"/>
      <c r="L22" s="28"/>
      <c r="M22" s="57"/>
      <c r="N22" s="27"/>
      <c r="O22" s="59"/>
      <c r="P22" s="59"/>
      <c r="Q22" s="105"/>
      <c r="R22" s="99"/>
      <c r="S22" s="103"/>
      <c r="T22" s="122"/>
      <c r="U22" s="27"/>
      <c r="V22" s="29"/>
      <c r="W22" s="27"/>
      <c r="X22" s="27"/>
      <c r="Y22" s="60"/>
      <c r="Z22" s="60"/>
      <c r="AA22" s="60"/>
      <c r="AB22" s="64"/>
      <c r="AC22" s="27"/>
      <c r="AD22" s="115"/>
      <c r="AE22" s="27"/>
      <c r="AF22" s="115"/>
      <c r="AG22" s="27"/>
      <c r="AH22" s="27"/>
      <c r="AI22" s="115"/>
      <c r="AJ22" s="279"/>
    </row>
    <row r="23" spans="2:36" s="30" customFormat="1" ht="87.6" customHeight="1">
      <c r="B23" s="28"/>
      <c r="C23" s="120"/>
      <c r="D23" s="27"/>
      <c r="E23" s="57"/>
      <c r="F23" s="121"/>
      <c r="G23" s="121"/>
      <c r="H23" s="121"/>
      <c r="I23" s="121"/>
      <c r="J23" s="121"/>
      <c r="K23" s="27"/>
      <c r="L23" s="28"/>
      <c r="M23" s="57"/>
      <c r="N23" s="27"/>
      <c r="O23" s="59"/>
      <c r="P23" s="59"/>
      <c r="Q23" s="105"/>
      <c r="R23" s="99"/>
      <c r="S23" s="103"/>
      <c r="T23" s="122"/>
      <c r="U23" s="27"/>
      <c r="V23" s="29"/>
      <c r="W23" s="27"/>
      <c r="X23" s="27"/>
      <c r="Y23" s="60"/>
      <c r="Z23" s="60"/>
      <c r="AA23" s="60"/>
      <c r="AB23" s="64"/>
      <c r="AC23" s="27"/>
      <c r="AD23" s="115"/>
      <c r="AE23" s="27"/>
      <c r="AF23" s="115"/>
      <c r="AG23" s="27"/>
      <c r="AH23" s="27"/>
      <c r="AI23" s="115"/>
      <c r="AJ23" s="279"/>
    </row>
    <row r="24" spans="2:36" s="30" customFormat="1" ht="87.6" customHeight="1">
      <c r="B24" s="28"/>
      <c r="C24" s="120"/>
      <c r="D24" s="27"/>
      <c r="E24" s="57"/>
      <c r="F24" s="121"/>
      <c r="G24" s="121"/>
      <c r="H24" s="121"/>
      <c r="I24" s="121"/>
      <c r="J24" s="121"/>
      <c r="K24" s="27"/>
      <c r="L24" s="28"/>
      <c r="M24" s="57"/>
      <c r="N24" s="27"/>
      <c r="O24" s="59"/>
      <c r="P24" s="59"/>
      <c r="Q24" s="105"/>
      <c r="R24" s="99"/>
      <c r="S24" s="103"/>
      <c r="T24" s="122"/>
      <c r="U24" s="27"/>
      <c r="V24" s="29"/>
      <c r="W24" s="27"/>
      <c r="X24" s="27"/>
      <c r="Y24" s="60"/>
      <c r="Z24" s="60"/>
      <c r="AA24" s="60"/>
      <c r="AB24" s="64"/>
      <c r="AC24" s="27"/>
      <c r="AD24" s="115"/>
      <c r="AE24" s="27"/>
      <c r="AF24" s="115"/>
      <c r="AG24" s="27"/>
      <c r="AH24" s="27"/>
      <c r="AI24" s="115"/>
      <c r="AJ24" s="279"/>
    </row>
    <row r="25" spans="2:36" s="30" customFormat="1" ht="87.6" customHeight="1">
      <c r="B25" s="28"/>
      <c r="C25" s="120"/>
      <c r="D25" s="27"/>
      <c r="E25" s="57"/>
      <c r="F25" s="121"/>
      <c r="G25" s="121"/>
      <c r="H25" s="121"/>
      <c r="I25" s="121"/>
      <c r="J25" s="121"/>
      <c r="K25" s="27"/>
      <c r="L25" s="28"/>
      <c r="M25" s="57"/>
      <c r="N25" s="27"/>
      <c r="O25" s="59"/>
      <c r="P25" s="59"/>
      <c r="Q25" s="105"/>
      <c r="R25" s="99"/>
      <c r="S25" s="103"/>
      <c r="T25" s="122"/>
      <c r="U25" s="27"/>
      <c r="V25" s="29"/>
      <c r="W25" s="27"/>
      <c r="X25" s="27"/>
      <c r="Y25" s="60"/>
      <c r="Z25" s="60"/>
      <c r="AA25" s="60"/>
      <c r="AB25" s="64"/>
      <c r="AC25" s="27"/>
      <c r="AD25" s="115"/>
      <c r="AE25" s="27"/>
      <c r="AF25" s="115"/>
      <c r="AG25" s="27"/>
      <c r="AH25" s="27"/>
      <c r="AI25" s="115"/>
      <c r="AJ25" s="279"/>
    </row>
    <row r="26" spans="2:36" s="30" customFormat="1" ht="87.6" customHeight="1">
      <c r="B26" s="28"/>
      <c r="C26" s="120"/>
      <c r="D26" s="27"/>
      <c r="E26" s="57"/>
      <c r="F26" s="121"/>
      <c r="G26" s="121"/>
      <c r="H26" s="121"/>
      <c r="I26" s="121"/>
      <c r="J26" s="121"/>
      <c r="K26" s="27"/>
      <c r="L26" s="28"/>
      <c r="M26" s="57"/>
      <c r="N26" s="27"/>
      <c r="O26" s="59"/>
      <c r="P26" s="59"/>
      <c r="Q26" s="105"/>
      <c r="R26" s="99"/>
      <c r="S26" s="103"/>
      <c r="T26" s="122"/>
      <c r="U26" s="27"/>
      <c r="V26" s="29"/>
      <c r="W26" s="27"/>
      <c r="X26" s="27"/>
      <c r="Y26" s="60"/>
      <c r="Z26" s="60"/>
      <c r="AA26" s="60"/>
      <c r="AB26" s="64"/>
      <c r="AC26" s="27"/>
      <c r="AD26" s="115"/>
      <c r="AE26" s="27"/>
      <c r="AF26" s="115"/>
      <c r="AG26" s="27"/>
      <c r="AH26" s="27"/>
      <c r="AI26" s="115"/>
      <c r="AJ26" s="279"/>
    </row>
    <row r="27" spans="2:36" s="30" customFormat="1" ht="87.6" customHeight="1">
      <c r="B27" s="28"/>
      <c r="C27" s="120"/>
      <c r="D27" s="27"/>
      <c r="E27" s="57"/>
      <c r="F27" s="121"/>
      <c r="G27" s="121"/>
      <c r="H27" s="121"/>
      <c r="I27" s="121"/>
      <c r="J27" s="121"/>
      <c r="K27" s="27"/>
      <c r="L27" s="28"/>
      <c r="M27" s="57"/>
      <c r="N27" s="27"/>
      <c r="O27" s="59"/>
      <c r="P27" s="59"/>
      <c r="Q27" s="105"/>
      <c r="R27" s="99"/>
      <c r="S27" s="103"/>
      <c r="T27" s="122"/>
      <c r="U27" s="27"/>
      <c r="V27" s="29"/>
      <c r="W27" s="27"/>
      <c r="X27" s="27"/>
      <c r="Y27" s="60"/>
      <c r="Z27" s="60"/>
      <c r="AA27" s="60"/>
      <c r="AB27" s="64"/>
      <c r="AC27" s="27"/>
      <c r="AD27" s="115"/>
      <c r="AE27" s="27"/>
      <c r="AF27" s="115"/>
      <c r="AG27" s="27"/>
      <c r="AH27" s="27"/>
      <c r="AI27" s="115"/>
      <c r="AJ27" s="279"/>
    </row>
    <row r="28" spans="2:36" s="30" customFormat="1" ht="87.6" customHeight="1">
      <c r="B28" s="28"/>
      <c r="C28" s="120"/>
      <c r="D28" s="27"/>
      <c r="E28" s="57"/>
      <c r="F28" s="121"/>
      <c r="G28" s="121"/>
      <c r="H28" s="121"/>
      <c r="I28" s="121"/>
      <c r="J28" s="121"/>
      <c r="K28" s="27"/>
      <c r="L28" s="28"/>
      <c r="M28" s="57"/>
      <c r="N28" s="27"/>
      <c r="O28" s="59"/>
      <c r="P28" s="59"/>
      <c r="Q28" s="105"/>
      <c r="R28" s="99"/>
      <c r="S28" s="103"/>
      <c r="T28" s="122"/>
      <c r="U28" s="27"/>
      <c r="V28" s="29"/>
      <c r="W28" s="27"/>
      <c r="X28" s="27"/>
      <c r="Y28" s="60"/>
      <c r="Z28" s="60"/>
      <c r="AA28" s="60"/>
      <c r="AB28" s="64"/>
      <c r="AC28" s="27"/>
      <c r="AD28" s="115"/>
      <c r="AE28" s="27"/>
      <c r="AF28" s="115"/>
      <c r="AG28" s="27"/>
      <c r="AH28" s="27"/>
      <c r="AI28" s="115"/>
      <c r="AJ28" s="279"/>
    </row>
    <row r="29" spans="2:36" s="30" customFormat="1" ht="87.6" customHeight="1">
      <c r="B29" s="28"/>
      <c r="C29" s="120"/>
      <c r="D29" s="27"/>
      <c r="E29" s="57"/>
      <c r="F29" s="121"/>
      <c r="G29" s="121"/>
      <c r="H29" s="121"/>
      <c r="I29" s="121"/>
      <c r="J29" s="121"/>
      <c r="K29" s="27"/>
      <c r="L29" s="28"/>
      <c r="M29" s="57"/>
      <c r="N29" s="27"/>
      <c r="O29" s="59"/>
      <c r="P29" s="59"/>
      <c r="Q29" s="105"/>
      <c r="R29" s="99"/>
      <c r="S29" s="103"/>
      <c r="T29" s="122"/>
      <c r="U29" s="27"/>
      <c r="V29" s="29"/>
      <c r="W29" s="27"/>
      <c r="X29" s="27"/>
      <c r="Y29" s="60"/>
      <c r="Z29" s="60"/>
      <c r="AA29" s="60"/>
      <c r="AB29" s="64"/>
      <c r="AC29" s="27"/>
      <c r="AD29" s="115"/>
      <c r="AE29" s="27"/>
      <c r="AF29" s="115"/>
      <c r="AG29" s="27"/>
      <c r="AH29" s="27"/>
      <c r="AI29" s="115"/>
      <c r="AJ29" s="279"/>
    </row>
    <row r="30" spans="2:36" s="30" customFormat="1" ht="87.6" customHeight="1">
      <c r="B30" s="28"/>
      <c r="C30" s="120"/>
      <c r="D30" s="27"/>
      <c r="E30" s="57"/>
      <c r="F30" s="121"/>
      <c r="G30" s="121"/>
      <c r="H30" s="121"/>
      <c r="I30" s="121"/>
      <c r="J30" s="121"/>
      <c r="K30" s="27"/>
      <c r="L30" s="28"/>
      <c r="M30" s="57"/>
      <c r="N30" s="27"/>
      <c r="O30" s="59"/>
      <c r="P30" s="59"/>
      <c r="Q30" s="105"/>
      <c r="R30" s="99"/>
      <c r="S30" s="103"/>
      <c r="T30" s="122"/>
      <c r="U30" s="27"/>
      <c r="V30" s="29"/>
      <c r="W30" s="27"/>
      <c r="X30" s="27"/>
      <c r="Y30" s="60"/>
      <c r="Z30" s="60"/>
      <c r="AA30" s="60"/>
      <c r="AB30" s="64"/>
      <c r="AC30" s="27"/>
      <c r="AD30" s="115"/>
      <c r="AE30" s="27"/>
      <c r="AF30" s="115"/>
      <c r="AG30" s="27"/>
      <c r="AH30" s="27"/>
      <c r="AI30" s="115"/>
      <c r="AJ30" s="279"/>
    </row>
    <row r="31" spans="2:36" s="30" customFormat="1" ht="87.6" customHeight="1">
      <c r="B31" s="28"/>
      <c r="C31" s="120"/>
      <c r="D31" s="27"/>
      <c r="E31" s="57"/>
      <c r="F31" s="121"/>
      <c r="G31" s="121"/>
      <c r="H31" s="121"/>
      <c r="I31" s="121"/>
      <c r="J31" s="121"/>
      <c r="K31" s="27"/>
      <c r="L31" s="28"/>
      <c r="M31" s="57"/>
      <c r="N31" s="27"/>
      <c r="O31" s="59"/>
      <c r="P31" s="59"/>
      <c r="Q31" s="105"/>
      <c r="R31" s="99"/>
      <c r="S31" s="103"/>
      <c r="T31" s="122"/>
      <c r="U31" s="27"/>
      <c r="V31" s="29"/>
      <c r="W31" s="27"/>
      <c r="X31" s="27"/>
      <c r="Y31" s="60"/>
      <c r="Z31" s="60"/>
      <c r="AA31" s="60"/>
      <c r="AB31" s="64"/>
      <c r="AC31" s="27"/>
      <c r="AD31" s="115"/>
      <c r="AE31" s="27"/>
      <c r="AF31" s="115"/>
      <c r="AG31" s="27"/>
      <c r="AH31" s="27"/>
      <c r="AI31" s="115"/>
      <c r="AJ31" s="279"/>
    </row>
    <row r="32" spans="2:36" s="30" customFormat="1" ht="87.6" hidden="1" customHeight="1">
      <c r="B32" s="28"/>
      <c r="C32" s="120"/>
      <c r="D32" s="27"/>
      <c r="E32" s="57"/>
      <c r="F32" s="121"/>
      <c r="G32" s="121"/>
      <c r="H32" s="121"/>
      <c r="I32" s="121"/>
      <c r="J32" s="121"/>
      <c r="K32" s="27"/>
      <c r="L32" s="28"/>
      <c r="M32" s="57"/>
      <c r="N32" s="27"/>
      <c r="O32" s="59"/>
      <c r="P32" s="59"/>
      <c r="Q32" s="105"/>
      <c r="R32" s="99"/>
      <c r="S32" s="103"/>
      <c r="T32" s="122"/>
      <c r="U32" s="27"/>
      <c r="V32" s="29"/>
      <c r="W32" s="27"/>
      <c r="X32" s="27"/>
      <c r="Y32" s="60"/>
      <c r="Z32" s="60"/>
      <c r="AA32" s="60"/>
      <c r="AB32" s="277"/>
      <c r="AC32" s="27"/>
      <c r="AD32" s="115"/>
      <c r="AE32" s="27"/>
      <c r="AF32" s="115"/>
      <c r="AG32" s="27"/>
      <c r="AH32" s="27"/>
      <c r="AI32" s="115"/>
      <c r="AJ32" s="279"/>
    </row>
    <row r="33" spans="2:36" s="30" customFormat="1" ht="87.6" hidden="1" customHeight="1">
      <c r="B33" s="28"/>
      <c r="C33" s="120"/>
      <c r="D33" s="27"/>
      <c r="E33" s="57"/>
      <c r="F33" s="121"/>
      <c r="G33" s="121"/>
      <c r="H33" s="121"/>
      <c r="I33" s="121"/>
      <c r="J33" s="121"/>
      <c r="K33" s="27"/>
      <c r="L33" s="28"/>
      <c r="M33" s="57"/>
      <c r="N33" s="27"/>
      <c r="O33" s="59"/>
      <c r="P33" s="59"/>
      <c r="Q33" s="105"/>
      <c r="R33" s="99"/>
      <c r="S33" s="103"/>
      <c r="T33" s="122"/>
      <c r="U33" s="27"/>
      <c r="V33" s="29"/>
      <c r="W33" s="27"/>
      <c r="X33" s="27"/>
      <c r="Y33" s="60"/>
      <c r="Z33" s="60"/>
      <c r="AA33" s="60"/>
      <c r="AB33" s="277"/>
      <c r="AC33" s="27"/>
      <c r="AD33" s="115"/>
      <c r="AE33" s="27"/>
      <c r="AF33" s="115"/>
      <c r="AG33" s="27"/>
      <c r="AH33" s="27"/>
      <c r="AI33" s="115"/>
      <c r="AJ33" s="279"/>
    </row>
    <row r="34" spans="2:36" s="30" customFormat="1" ht="87.6" hidden="1" customHeight="1">
      <c r="B34" s="28"/>
      <c r="C34" s="120"/>
      <c r="D34" s="27"/>
      <c r="E34" s="57"/>
      <c r="F34" s="121"/>
      <c r="G34" s="121"/>
      <c r="H34" s="121"/>
      <c r="I34" s="121"/>
      <c r="J34" s="121"/>
      <c r="K34" s="27"/>
      <c r="L34" s="28"/>
      <c r="M34" s="57"/>
      <c r="N34" s="27"/>
      <c r="O34" s="59"/>
      <c r="P34" s="59"/>
      <c r="Q34" s="105"/>
      <c r="R34" s="99"/>
      <c r="S34" s="103"/>
      <c r="T34" s="122"/>
      <c r="U34" s="27"/>
      <c r="V34" s="29"/>
      <c r="W34" s="27"/>
      <c r="X34" s="27"/>
      <c r="Y34" s="60"/>
      <c r="Z34" s="60"/>
      <c r="AA34" s="60"/>
      <c r="AB34" s="277"/>
      <c r="AC34" s="27"/>
      <c r="AD34" s="115"/>
      <c r="AE34" s="27"/>
      <c r="AF34" s="115"/>
      <c r="AG34" s="27"/>
      <c r="AH34" s="27"/>
      <c r="AI34" s="115"/>
      <c r="AJ34" s="279"/>
    </row>
    <row r="35" spans="2:36" s="30" customFormat="1" ht="87.6" hidden="1" customHeight="1">
      <c r="B35" s="28"/>
      <c r="C35" s="120"/>
      <c r="D35" s="27"/>
      <c r="E35" s="57"/>
      <c r="F35" s="121"/>
      <c r="G35" s="121"/>
      <c r="H35" s="121"/>
      <c r="I35" s="121"/>
      <c r="J35" s="121"/>
      <c r="K35" s="27"/>
      <c r="L35" s="28"/>
      <c r="M35" s="57"/>
      <c r="N35" s="27"/>
      <c r="O35" s="59"/>
      <c r="P35" s="59"/>
      <c r="Q35" s="105"/>
      <c r="R35" s="99"/>
      <c r="S35" s="103"/>
      <c r="T35" s="122"/>
      <c r="U35" s="27"/>
      <c r="V35" s="29"/>
      <c r="W35" s="27"/>
      <c r="X35" s="27"/>
      <c r="Y35" s="60"/>
      <c r="Z35" s="60"/>
      <c r="AA35" s="60"/>
      <c r="AB35" s="277"/>
      <c r="AC35" s="27"/>
      <c r="AD35" s="115"/>
      <c r="AE35" s="27"/>
      <c r="AF35" s="115"/>
      <c r="AG35" s="27"/>
      <c r="AH35" s="27"/>
      <c r="AI35" s="115"/>
      <c r="AJ35" s="279"/>
    </row>
    <row r="36" spans="2:36" s="30" customFormat="1" ht="87" hidden="1" customHeight="1">
      <c r="B36" s="28"/>
      <c r="C36" s="120"/>
      <c r="D36" s="27"/>
      <c r="E36" s="57"/>
      <c r="F36" s="121"/>
      <c r="G36" s="121"/>
      <c r="H36" s="121"/>
      <c r="I36" s="121"/>
      <c r="J36" s="121"/>
      <c r="K36" s="27"/>
      <c r="L36" s="28"/>
      <c r="M36" s="57"/>
      <c r="N36" s="27"/>
      <c r="O36" s="59"/>
      <c r="P36" s="59"/>
      <c r="Q36" s="105"/>
      <c r="R36" s="99"/>
      <c r="S36" s="103"/>
      <c r="T36" s="122"/>
      <c r="U36" s="27"/>
      <c r="V36" s="29"/>
      <c r="W36" s="27"/>
      <c r="X36" s="27"/>
      <c r="Y36" s="60"/>
      <c r="Z36" s="60"/>
      <c r="AA36" s="60"/>
      <c r="AB36" s="277"/>
      <c r="AC36" s="27"/>
      <c r="AD36" s="115"/>
      <c r="AE36" s="27"/>
      <c r="AF36" s="115"/>
      <c r="AG36" s="27"/>
      <c r="AH36" s="27"/>
      <c r="AI36" s="115"/>
      <c r="AJ36" s="279"/>
    </row>
    <row r="37" spans="2:36" s="30" customFormat="1" ht="87.6" hidden="1" customHeight="1">
      <c r="B37" s="28"/>
      <c r="C37" s="120"/>
      <c r="D37" s="27"/>
      <c r="E37" s="57"/>
      <c r="F37" s="121"/>
      <c r="G37" s="121"/>
      <c r="H37" s="121"/>
      <c r="I37" s="121"/>
      <c r="J37" s="121"/>
      <c r="K37" s="27"/>
      <c r="L37" s="28"/>
      <c r="M37" s="57"/>
      <c r="N37" s="27"/>
      <c r="O37" s="59"/>
      <c r="P37" s="59"/>
      <c r="Q37" s="105"/>
      <c r="R37" s="99"/>
      <c r="S37" s="103"/>
      <c r="T37" s="122"/>
      <c r="U37" s="27"/>
      <c r="V37" s="29"/>
      <c r="W37" s="27"/>
      <c r="X37" s="27"/>
      <c r="Y37" s="60"/>
      <c r="Z37" s="60"/>
      <c r="AA37" s="60"/>
      <c r="AB37" s="277"/>
      <c r="AC37" s="27"/>
      <c r="AD37" s="115"/>
      <c r="AE37" s="27"/>
      <c r="AF37" s="115"/>
      <c r="AG37" s="27"/>
      <c r="AH37" s="27"/>
      <c r="AI37" s="115"/>
      <c r="AJ37" s="279"/>
    </row>
    <row r="38" spans="2:36" s="30" customFormat="1" ht="87.6" hidden="1" customHeight="1">
      <c r="B38" s="28"/>
      <c r="C38" s="120"/>
      <c r="D38" s="27"/>
      <c r="E38" s="57"/>
      <c r="F38" s="121"/>
      <c r="G38" s="121"/>
      <c r="H38" s="121"/>
      <c r="I38" s="121"/>
      <c r="J38" s="121"/>
      <c r="K38" s="27"/>
      <c r="L38" s="28"/>
      <c r="M38" s="57"/>
      <c r="N38" s="27"/>
      <c r="O38" s="59"/>
      <c r="P38" s="59"/>
      <c r="Q38" s="105"/>
      <c r="R38" s="99"/>
      <c r="S38" s="103"/>
      <c r="T38" s="122"/>
      <c r="U38" s="27"/>
      <c r="V38" s="29"/>
      <c r="W38" s="27"/>
      <c r="X38" s="27"/>
      <c r="Y38" s="60"/>
      <c r="Z38" s="60"/>
      <c r="AA38" s="60"/>
      <c r="AB38" s="277"/>
      <c r="AC38" s="27"/>
      <c r="AD38" s="115"/>
      <c r="AE38" s="27"/>
      <c r="AF38" s="115"/>
      <c r="AG38" s="27"/>
      <c r="AH38" s="27"/>
      <c r="AI38" s="115"/>
      <c r="AJ38" s="279"/>
    </row>
    <row r="39" spans="2:36" s="30" customFormat="1" ht="87.6" hidden="1" customHeight="1">
      <c r="B39" s="28"/>
      <c r="C39" s="120"/>
      <c r="D39" s="27"/>
      <c r="E39" s="57"/>
      <c r="F39" s="121"/>
      <c r="G39" s="121"/>
      <c r="H39" s="121"/>
      <c r="I39" s="121"/>
      <c r="J39" s="121"/>
      <c r="K39" s="27"/>
      <c r="L39" s="28"/>
      <c r="M39" s="57"/>
      <c r="N39" s="27"/>
      <c r="O39" s="59"/>
      <c r="P39" s="59"/>
      <c r="Q39" s="105"/>
      <c r="R39" s="99"/>
      <c r="S39" s="103"/>
      <c r="T39" s="122"/>
      <c r="U39" s="27"/>
      <c r="V39" s="29"/>
      <c r="W39" s="27"/>
      <c r="X39" s="27"/>
      <c r="Y39" s="60"/>
      <c r="Z39" s="60"/>
      <c r="AA39" s="60"/>
      <c r="AB39" s="277"/>
      <c r="AC39" s="27"/>
      <c r="AD39" s="115"/>
      <c r="AE39" s="27"/>
      <c r="AF39" s="115"/>
      <c r="AG39" s="27"/>
      <c r="AH39" s="27"/>
      <c r="AI39" s="115"/>
      <c r="AJ39" s="279"/>
    </row>
    <row r="40" spans="2:36" s="30" customFormat="1" ht="87.6" hidden="1" customHeight="1">
      <c r="B40" s="28"/>
      <c r="C40" s="120"/>
      <c r="D40" s="27"/>
      <c r="E40" s="57"/>
      <c r="F40" s="121"/>
      <c r="G40" s="121"/>
      <c r="H40" s="121"/>
      <c r="I40" s="121"/>
      <c r="J40" s="121"/>
      <c r="K40" s="27"/>
      <c r="L40" s="28"/>
      <c r="M40" s="57"/>
      <c r="N40" s="27"/>
      <c r="O40" s="59"/>
      <c r="P40" s="59"/>
      <c r="Q40" s="105"/>
      <c r="R40" s="99"/>
      <c r="S40" s="103"/>
      <c r="T40" s="122"/>
      <c r="U40" s="27"/>
      <c r="V40" s="29"/>
      <c r="W40" s="27"/>
      <c r="X40" s="27"/>
      <c r="Y40" s="60"/>
      <c r="Z40" s="60"/>
      <c r="AA40" s="60"/>
      <c r="AB40" s="277"/>
      <c r="AC40" s="27"/>
      <c r="AD40" s="115"/>
      <c r="AE40" s="27"/>
      <c r="AF40" s="115"/>
      <c r="AG40" s="27"/>
      <c r="AH40" s="27"/>
      <c r="AI40" s="115"/>
      <c r="AJ40" s="279"/>
    </row>
    <row r="41" spans="2:36" s="30" customFormat="1" ht="87.6" hidden="1" customHeight="1">
      <c r="B41" s="28"/>
      <c r="C41" s="120"/>
      <c r="D41" s="27"/>
      <c r="E41" s="57"/>
      <c r="F41" s="121"/>
      <c r="G41" s="121"/>
      <c r="H41" s="121"/>
      <c r="I41" s="121"/>
      <c r="J41" s="121"/>
      <c r="K41" s="27"/>
      <c r="L41" s="28"/>
      <c r="M41" s="57"/>
      <c r="N41" s="27"/>
      <c r="O41" s="59"/>
      <c r="P41" s="59"/>
      <c r="Q41" s="105"/>
      <c r="R41" s="99"/>
      <c r="S41" s="103"/>
      <c r="T41" s="122"/>
      <c r="U41" s="27"/>
      <c r="V41" s="29"/>
      <c r="W41" s="27"/>
      <c r="X41" s="27"/>
      <c r="Y41" s="60"/>
      <c r="Z41" s="60"/>
      <c r="AA41" s="60"/>
      <c r="AB41" s="277"/>
      <c r="AC41" s="27"/>
      <c r="AD41" s="115"/>
      <c r="AE41" s="27"/>
      <c r="AF41" s="115"/>
      <c r="AG41" s="27"/>
      <c r="AH41" s="27"/>
      <c r="AI41" s="115"/>
      <c r="AJ41" s="279"/>
    </row>
    <row r="42" spans="2:36" s="30" customFormat="1" ht="87.6" hidden="1" customHeight="1">
      <c r="B42" s="28"/>
      <c r="C42" s="120"/>
      <c r="D42" s="27"/>
      <c r="E42" s="57"/>
      <c r="F42" s="121"/>
      <c r="G42" s="121"/>
      <c r="H42" s="121"/>
      <c r="I42" s="121"/>
      <c r="J42" s="121"/>
      <c r="K42" s="27"/>
      <c r="L42" s="28"/>
      <c r="M42" s="57"/>
      <c r="N42" s="27"/>
      <c r="O42" s="59"/>
      <c r="P42" s="59"/>
      <c r="Q42" s="105"/>
      <c r="R42" s="99"/>
      <c r="S42" s="103"/>
      <c r="T42" s="122"/>
      <c r="U42" s="27"/>
      <c r="V42" s="29"/>
      <c r="W42" s="27"/>
      <c r="X42" s="278"/>
      <c r="Y42" s="60"/>
      <c r="Z42" s="60"/>
      <c r="AA42" s="60"/>
      <c r="AB42" s="283"/>
      <c r="AC42" s="27"/>
      <c r="AD42" s="115"/>
      <c r="AE42" s="27"/>
      <c r="AF42" s="115"/>
      <c r="AG42" s="27"/>
      <c r="AH42" s="27"/>
      <c r="AI42" s="115"/>
      <c r="AJ42" s="279"/>
    </row>
    <row r="43" spans="2:36" s="30" customFormat="1" ht="87.6" hidden="1" customHeight="1">
      <c r="B43" s="28"/>
      <c r="C43" s="120"/>
      <c r="D43" s="27"/>
      <c r="E43" s="57"/>
      <c r="F43" s="121"/>
      <c r="G43" s="121"/>
      <c r="H43" s="121"/>
      <c r="I43" s="121"/>
      <c r="J43" s="121"/>
      <c r="K43" s="27"/>
      <c r="L43" s="28"/>
      <c r="M43" s="57"/>
      <c r="N43" s="27"/>
      <c r="O43" s="59"/>
      <c r="P43" s="59"/>
      <c r="Q43" s="105"/>
      <c r="R43" s="99"/>
      <c r="S43" s="103"/>
      <c r="T43" s="122"/>
      <c r="U43" s="27"/>
      <c r="V43" s="29"/>
      <c r="W43" s="27"/>
      <c r="X43" s="27"/>
      <c r="Y43" s="60"/>
      <c r="Z43" s="60"/>
      <c r="AA43" s="60"/>
      <c r="AB43" s="277"/>
      <c r="AC43" s="27"/>
      <c r="AD43" s="115"/>
      <c r="AE43" s="27"/>
      <c r="AF43" s="115"/>
      <c r="AG43" s="27"/>
      <c r="AH43" s="27"/>
      <c r="AI43" s="115"/>
      <c r="AJ43" s="279"/>
    </row>
    <row r="44" spans="2:36" s="30" customFormat="1" ht="87.6" hidden="1" customHeight="1">
      <c r="B44" s="28"/>
      <c r="C44" s="120"/>
      <c r="D44" s="27"/>
      <c r="E44" s="57"/>
      <c r="F44" s="121"/>
      <c r="G44" s="121"/>
      <c r="H44" s="121"/>
      <c r="I44" s="121"/>
      <c r="J44" s="121"/>
      <c r="K44" s="27"/>
      <c r="L44" s="28"/>
      <c r="M44" s="57"/>
      <c r="N44" s="27"/>
      <c r="O44" s="59"/>
      <c r="P44" s="59"/>
      <c r="Q44" s="105"/>
      <c r="R44" s="99"/>
      <c r="S44" s="103"/>
      <c r="T44" s="122"/>
      <c r="U44" s="27"/>
      <c r="V44" s="29"/>
      <c r="W44" s="27"/>
      <c r="X44" s="27"/>
      <c r="Y44" s="60"/>
      <c r="Z44" s="60"/>
      <c r="AA44" s="60"/>
      <c r="AB44" s="277"/>
      <c r="AC44" s="27"/>
      <c r="AD44" s="115"/>
      <c r="AE44" s="27"/>
      <c r="AF44" s="115"/>
      <c r="AG44" s="27"/>
      <c r="AH44" s="27"/>
      <c r="AI44" s="115"/>
      <c r="AJ44" s="279"/>
    </row>
    <row r="45" spans="2:36" s="30" customFormat="1" ht="87.6" hidden="1" customHeight="1">
      <c r="B45" s="28"/>
      <c r="C45" s="120"/>
      <c r="D45" s="27"/>
      <c r="E45" s="57"/>
      <c r="F45" s="121"/>
      <c r="G45" s="121"/>
      <c r="H45" s="121"/>
      <c r="I45" s="121"/>
      <c r="J45" s="121"/>
      <c r="K45" s="27"/>
      <c r="L45" s="28"/>
      <c r="M45" s="57"/>
      <c r="N45" s="27"/>
      <c r="O45" s="59"/>
      <c r="P45" s="59"/>
      <c r="Q45" s="105"/>
      <c r="R45" s="99"/>
      <c r="S45" s="103"/>
      <c r="T45" s="122"/>
      <c r="U45" s="27"/>
      <c r="V45" s="29"/>
      <c r="W45" s="27"/>
      <c r="X45" s="27"/>
      <c r="Y45" s="60"/>
      <c r="Z45" s="60"/>
      <c r="AA45" s="60"/>
      <c r="AB45" s="277"/>
      <c r="AC45" s="27"/>
      <c r="AD45" s="115"/>
      <c r="AE45" s="27"/>
      <c r="AF45" s="115"/>
      <c r="AG45" s="27"/>
      <c r="AH45" s="27"/>
      <c r="AI45" s="115"/>
      <c r="AJ45" s="279"/>
    </row>
    <row r="46" spans="2:36" s="30" customFormat="1" ht="87.6" hidden="1" customHeight="1">
      <c r="B46" s="28"/>
      <c r="C46" s="120"/>
      <c r="D46" s="27"/>
      <c r="E46" s="57"/>
      <c r="F46" s="121"/>
      <c r="G46" s="121"/>
      <c r="H46" s="121"/>
      <c r="I46" s="121"/>
      <c r="J46" s="121"/>
      <c r="K46" s="27"/>
      <c r="L46" s="28"/>
      <c r="M46" s="57"/>
      <c r="N46" s="27"/>
      <c r="O46" s="59"/>
      <c r="P46" s="59"/>
      <c r="Q46" s="105"/>
      <c r="R46" s="99"/>
      <c r="S46" s="103"/>
      <c r="T46" s="122"/>
      <c r="U46" s="27"/>
      <c r="V46" s="29"/>
      <c r="W46" s="27"/>
      <c r="X46" s="27"/>
      <c r="Y46" s="60"/>
      <c r="Z46" s="60"/>
      <c r="AA46" s="60"/>
      <c r="AB46" s="277"/>
      <c r="AC46" s="27"/>
      <c r="AD46" s="115"/>
      <c r="AE46" s="27"/>
      <c r="AF46" s="115"/>
      <c r="AG46" s="27"/>
      <c r="AH46" s="27"/>
      <c r="AI46" s="115"/>
      <c r="AJ46" s="279"/>
    </row>
    <row r="47" spans="2:36" s="30" customFormat="1" ht="87.6" hidden="1" customHeight="1">
      <c r="B47" s="28"/>
      <c r="C47" s="120"/>
      <c r="D47" s="27"/>
      <c r="E47" s="57"/>
      <c r="F47" s="121"/>
      <c r="G47" s="121"/>
      <c r="H47" s="121"/>
      <c r="I47" s="121"/>
      <c r="J47" s="121"/>
      <c r="K47" s="27"/>
      <c r="L47" s="28"/>
      <c r="M47" s="57"/>
      <c r="N47" s="27"/>
      <c r="O47" s="59"/>
      <c r="P47" s="59"/>
      <c r="Q47" s="105"/>
      <c r="R47" s="99"/>
      <c r="S47" s="103"/>
      <c r="T47" s="122"/>
      <c r="U47" s="27"/>
      <c r="V47" s="29"/>
      <c r="W47" s="27"/>
      <c r="X47" s="27"/>
      <c r="Y47" s="60"/>
      <c r="Z47" s="60"/>
      <c r="AA47" s="60"/>
      <c r="AB47" s="277"/>
      <c r="AC47" s="27"/>
      <c r="AD47" s="115"/>
      <c r="AE47" s="27"/>
      <c r="AF47" s="115"/>
      <c r="AG47" s="27"/>
      <c r="AH47" s="27"/>
      <c r="AI47" s="115"/>
      <c r="AJ47" s="279"/>
    </row>
    <row r="48" spans="2:36" s="30" customFormat="1" ht="87.6" hidden="1" customHeight="1">
      <c r="B48" s="28"/>
      <c r="C48" s="120"/>
      <c r="D48" s="27"/>
      <c r="E48" s="57"/>
      <c r="F48" s="121"/>
      <c r="G48" s="121"/>
      <c r="H48" s="121"/>
      <c r="I48" s="121"/>
      <c r="J48" s="121"/>
      <c r="K48" s="27"/>
      <c r="L48" s="28"/>
      <c r="M48" s="57"/>
      <c r="N48" s="27"/>
      <c r="O48" s="59"/>
      <c r="P48" s="59"/>
      <c r="Q48" s="105"/>
      <c r="R48" s="99"/>
      <c r="S48" s="103"/>
      <c r="T48" s="122"/>
      <c r="U48" s="27"/>
      <c r="V48" s="29"/>
      <c r="W48" s="27"/>
      <c r="X48" s="27"/>
      <c r="Y48" s="60"/>
      <c r="Z48" s="60"/>
      <c r="AA48" s="60"/>
      <c r="AB48" s="277"/>
      <c r="AC48" s="27"/>
      <c r="AD48" s="115"/>
      <c r="AE48" s="27"/>
      <c r="AF48" s="115"/>
      <c r="AG48" s="27"/>
      <c r="AH48" s="27"/>
      <c r="AI48" s="115"/>
      <c r="AJ48" s="279"/>
    </row>
    <row r="49" spans="2:36" s="30" customFormat="1" ht="87.6" hidden="1" customHeight="1">
      <c r="B49" s="28"/>
      <c r="C49" s="120"/>
      <c r="D49" s="27"/>
      <c r="E49" s="57"/>
      <c r="F49" s="121"/>
      <c r="G49" s="121"/>
      <c r="H49" s="121"/>
      <c r="I49" s="121"/>
      <c r="J49" s="121"/>
      <c r="K49" s="27"/>
      <c r="L49" s="28"/>
      <c r="M49" s="57"/>
      <c r="N49" s="27"/>
      <c r="O49" s="59"/>
      <c r="P49" s="59"/>
      <c r="Q49" s="105"/>
      <c r="R49" s="99"/>
      <c r="S49" s="103"/>
      <c r="T49" s="122"/>
      <c r="U49" s="27"/>
      <c r="V49" s="29"/>
      <c r="W49" s="27"/>
      <c r="X49" s="27"/>
      <c r="Y49" s="60"/>
      <c r="Z49" s="60"/>
      <c r="AA49" s="60"/>
      <c r="AB49" s="64"/>
      <c r="AC49" s="27"/>
      <c r="AD49" s="115"/>
      <c r="AE49" s="27"/>
      <c r="AF49" s="115"/>
      <c r="AG49" s="27"/>
      <c r="AH49" s="27"/>
      <c r="AI49" s="115"/>
      <c r="AJ49" s="279"/>
    </row>
    <row r="50" spans="2:36" s="30" customFormat="1" ht="87.6" hidden="1" customHeight="1">
      <c r="B50" s="28"/>
      <c r="C50" s="120"/>
      <c r="D50" s="27"/>
      <c r="E50" s="57"/>
      <c r="F50" s="121"/>
      <c r="G50" s="121"/>
      <c r="H50" s="121"/>
      <c r="I50" s="121"/>
      <c r="J50" s="121"/>
      <c r="K50" s="27"/>
      <c r="L50" s="28"/>
      <c r="M50" s="57"/>
      <c r="N50" s="27"/>
      <c r="O50" s="59"/>
      <c r="P50" s="59"/>
      <c r="Q50" s="105"/>
      <c r="R50" s="99"/>
      <c r="S50" s="103"/>
      <c r="T50" s="122"/>
      <c r="U50" s="27"/>
      <c r="V50" s="29"/>
      <c r="W50" s="27"/>
      <c r="X50" s="27"/>
      <c r="Y50" s="60"/>
      <c r="Z50" s="60"/>
      <c r="AA50" s="60"/>
      <c r="AB50" s="64"/>
      <c r="AC50" s="27"/>
      <c r="AD50" s="115"/>
      <c r="AE50" s="27"/>
      <c r="AF50" s="115"/>
      <c r="AG50" s="27"/>
      <c r="AH50" s="27"/>
      <c r="AI50" s="115"/>
      <c r="AJ50" s="279"/>
    </row>
    <row r="51" spans="2:36" s="30" customFormat="1" ht="87.6" hidden="1" customHeight="1">
      <c r="B51" s="28"/>
      <c r="C51" s="120"/>
      <c r="D51" s="27"/>
      <c r="E51" s="57"/>
      <c r="F51" s="121"/>
      <c r="G51" s="121"/>
      <c r="H51" s="121"/>
      <c r="I51" s="121"/>
      <c r="J51" s="121"/>
      <c r="K51" s="27"/>
      <c r="L51" s="28"/>
      <c r="M51" s="57"/>
      <c r="N51" s="27"/>
      <c r="O51" s="59"/>
      <c r="P51" s="59"/>
      <c r="Q51" s="105"/>
      <c r="R51" s="99"/>
      <c r="S51" s="103"/>
      <c r="T51" s="122"/>
      <c r="U51" s="27"/>
      <c r="V51" s="29"/>
      <c r="W51" s="27"/>
      <c r="X51" s="27"/>
      <c r="Y51" s="60"/>
      <c r="Z51" s="60"/>
      <c r="AA51" s="60"/>
      <c r="AB51" s="64"/>
      <c r="AC51" s="27"/>
      <c r="AD51" s="115"/>
      <c r="AE51" s="27"/>
      <c r="AF51" s="115"/>
      <c r="AG51" s="27"/>
      <c r="AH51" s="27"/>
      <c r="AI51" s="115"/>
      <c r="AJ51" s="279"/>
    </row>
    <row r="52" spans="2:36" s="30" customFormat="1" ht="87.6" hidden="1" customHeight="1">
      <c r="B52" s="28"/>
      <c r="C52" s="120"/>
      <c r="D52" s="27"/>
      <c r="E52" s="57"/>
      <c r="F52" s="121"/>
      <c r="G52" s="121"/>
      <c r="H52" s="121"/>
      <c r="I52" s="121"/>
      <c r="J52" s="121"/>
      <c r="K52" s="27"/>
      <c r="L52" s="28"/>
      <c r="M52" s="57"/>
      <c r="N52" s="27"/>
      <c r="O52" s="59"/>
      <c r="P52" s="59"/>
      <c r="Q52" s="105"/>
      <c r="R52" s="99"/>
      <c r="S52" s="103"/>
      <c r="T52" s="122"/>
      <c r="U52" s="27"/>
      <c r="V52" s="29"/>
      <c r="W52" s="27"/>
      <c r="X52" s="27"/>
      <c r="Y52" s="60"/>
      <c r="Z52" s="60"/>
      <c r="AA52" s="60"/>
      <c r="AB52" s="64"/>
      <c r="AC52" s="27"/>
      <c r="AD52" s="115"/>
      <c r="AE52" s="27"/>
      <c r="AF52" s="115"/>
      <c r="AG52" s="27"/>
      <c r="AH52" s="27"/>
      <c r="AI52" s="115"/>
      <c r="AJ52" s="279"/>
    </row>
    <row r="53" spans="2:36" s="30" customFormat="1" ht="87.6" hidden="1" customHeight="1">
      <c r="B53" s="28"/>
      <c r="C53" s="120"/>
      <c r="D53" s="27"/>
      <c r="E53" s="57"/>
      <c r="F53" s="121"/>
      <c r="G53" s="121"/>
      <c r="H53" s="121"/>
      <c r="I53" s="121"/>
      <c r="J53" s="121"/>
      <c r="K53" s="27"/>
      <c r="L53" s="28"/>
      <c r="M53" s="57"/>
      <c r="N53" s="27"/>
      <c r="O53" s="59"/>
      <c r="P53" s="59"/>
      <c r="Q53" s="105"/>
      <c r="R53" s="99"/>
      <c r="S53" s="103"/>
      <c r="T53" s="122"/>
      <c r="U53" s="27"/>
      <c r="V53" s="29"/>
      <c r="W53" s="27"/>
      <c r="X53" s="27"/>
      <c r="Y53" s="60"/>
      <c r="Z53" s="60"/>
      <c r="AA53" s="60"/>
      <c r="AB53" s="64"/>
      <c r="AC53" s="27"/>
      <c r="AD53" s="115"/>
      <c r="AE53" s="27"/>
      <c r="AF53" s="115"/>
      <c r="AG53" s="27"/>
      <c r="AH53" s="27"/>
      <c r="AI53" s="115"/>
      <c r="AJ53" s="279"/>
    </row>
    <row r="54" spans="2:36" s="30" customFormat="1" ht="87.6" hidden="1" customHeight="1">
      <c r="B54" s="28"/>
      <c r="C54" s="120"/>
      <c r="D54" s="27"/>
      <c r="E54" s="57"/>
      <c r="F54" s="121"/>
      <c r="G54" s="121"/>
      <c r="H54" s="121"/>
      <c r="I54" s="121"/>
      <c r="J54" s="121"/>
      <c r="K54" s="27"/>
      <c r="L54" s="28"/>
      <c r="M54" s="57"/>
      <c r="N54" s="27"/>
      <c r="O54" s="59"/>
      <c r="P54" s="59"/>
      <c r="Q54" s="105"/>
      <c r="R54" s="99"/>
      <c r="S54" s="103"/>
      <c r="T54" s="122"/>
      <c r="U54" s="27"/>
      <c r="V54" s="29"/>
      <c r="W54" s="27"/>
      <c r="X54" s="27"/>
      <c r="Y54" s="60"/>
      <c r="Z54" s="60"/>
      <c r="AA54" s="60"/>
      <c r="AB54" s="64"/>
      <c r="AC54" s="27"/>
      <c r="AD54" s="115"/>
      <c r="AE54" s="27"/>
      <c r="AF54" s="115"/>
      <c r="AG54" s="27"/>
      <c r="AH54" s="27"/>
      <c r="AI54" s="115"/>
      <c r="AJ54" s="279"/>
    </row>
    <row r="55" spans="2:36" s="30" customFormat="1" ht="87.6" hidden="1" customHeight="1">
      <c r="B55" s="28"/>
      <c r="C55" s="120"/>
      <c r="D55" s="27"/>
      <c r="E55" s="57"/>
      <c r="F55" s="121"/>
      <c r="G55" s="121"/>
      <c r="H55" s="121"/>
      <c r="I55" s="121"/>
      <c r="J55" s="121"/>
      <c r="K55" s="27"/>
      <c r="L55" s="28"/>
      <c r="M55" s="57"/>
      <c r="N55" s="27"/>
      <c r="O55" s="59"/>
      <c r="P55" s="59"/>
      <c r="Q55" s="105"/>
      <c r="R55" s="99"/>
      <c r="S55" s="103"/>
      <c r="T55" s="122"/>
      <c r="U55" s="27"/>
      <c r="V55" s="29"/>
      <c r="W55" s="27"/>
      <c r="X55" s="27"/>
      <c r="Y55" s="60"/>
      <c r="Z55" s="60"/>
      <c r="AA55" s="60"/>
      <c r="AB55" s="64"/>
      <c r="AC55" s="27"/>
      <c r="AD55" s="115"/>
      <c r="AE55" s="27"/>
      <c r="AF55" s="115"/>
      <c r="AG55" s="27"/>
      <c r="AH55" s="27"/>
      <c r="AI55" s="115"/>
      <c r="AJ55" s="279"/>
    </row>
    <row r="56" spans="2:36" s="30" customFormat="1" ht="87.6" hidden="1" customHeight="1">
      <c r="B56" s="28"/>
      <c r="C56" s="120"/>
      <c r="D56" s="27"/>
      <c r="E56" s="57"/>
      <c r="F56" s="121"/>
      <c r="G56" s="121"/>
      <c r="H56" s="121"/>
      <c r="I56" s="121"/>
      <c r="J56" s="121"/>
      <c r="K56" s="27"/>
      <c r="L56" s="28"/>
      <c r="M56" s="57"/>
      <c r="N56" s="27"/>
      <c r="O56" s="59"/>
      <c r="P56" s="59"/>
      <c r="Q56" s="105"/>
      <c r="R56" s="99"/>
      <c r="S56" s="103"/>
      <c r="T56" s="122"/>
      <c r="U56" s="27"/>
      <c r="V56" s="29"/>
      <c r="W56" s="27"/>
      <c r="X56" s="27"/>
      <c r="Y56" s="60"/>
      <c r="Z56" s="60"/>
      <c r="AA56" s="60"/>
      <c r="AB56" s="64"/>
      <c r="AC56" s="27"/>
      <c r="AD56" s="115"/>
      <c r="AE56" s="27"/>
      <c r="AF56" s="115"/>
      <c r="AG56" s="27"/>
      <c r="AH56" s="27"/>
      <c r="AI56" s="115"/>
      <c r="AJ56" s="279"/>
    </row>
    <row r="57" spans="2:36" s="30" customFormat="1" ht="87.6" hidden="1" customHeight="1">
      <c r="B57" s="28"/>
      <c r="C57" s="120"/>
      <c r="D57" s="27"/>
      <c r="E57" s="57"/>
      <c r="F57" s="121"/>
      <c r="G57" s="121"/>
      <c r="H57" s="121"/>
      <c r="I57" s="121"/>
      <c r="J57" s="121"/>
      <c r="K57" s="27"/>
      <c r="L57" s="28"/>
      <c r="M57" s="57"/>
      <c r="N57" s="27"/>
      <c r="O57" s="59"/>
      <c r="P57" s="59"/>
      <c r="Q57" s="105"/>
      <c r="R57" s="99"/>
      <c r="S57" s="103"/>
      <c r="T57" s="122"/>
      <c r="U57" s="27"/>
      <c r="V57" s="29"/>
      <c r="W57" s="27"/>
      <c r="X57" s="27"/>
      <c r="Y57" s="60"/>
      <c r="Z57" s="60"/>
      <c r="AA57" s="60"/>
      <c r="AB57" s="64"/>
      <c r="AC57" s="27"/>
      <c r="AD57" s="115"/>
      <c r="AE57" s="27"/>
      <c r="AF57" s="115"/>
      <c r="AG57" s="27"/>
      <c r="AH57" s="27"/>
      <c r="AI57" s="115"/>
      <c r="AJ57" s="279"/>
    </row>
    <row r="58" spans="2:36" s="30" customFormat="1" ht="87.6" hidden="1" customHeight="1">
      <c r="B58" s="28"/>
      <c r="C58" s="120"/>
      <c r="D58" s="27"/>
      <c r="E58" s="57"/>
      <c r="F58" s="121"/>
      <c r="G58" s="121"/>
      <c r="H58" s="121"/>
      <c r="I58" s="121"/>
      <c r="J58" s="121"/>
      <c r="K58" s="27"/>
      <c r="L58" s="28"/>
      <c r="M58" s="57"/>
      <c r="N58" s="27"/>
      <c r="O58" s="59"/>
      <c r="P58" s="59"/>
      <c r="Q58" s="105"/>
      <c r="R58" s="99"/>
      <c r="S58" s="103"/>
      <c r="T58" s="122"/>
      <c r="U58" s="27"/>
      <c r="V58" s="29"/>
      <c r="W58" s="27"/>
      <c r="X58" s="27"/>
      <c r="Y58" s="60"/>
      <c r="Z58" s="60"/>
      <c r="AA58" s="60"/>
      <c r="AB58" s="64"/>
      <c r="AC58" s="27"/>
      <c r="AD58" s="115"/>
      <c r="AE58" s="27"/>
      <c r="AF58" s="115"/>
      <c r="AG58" s="27"/>
      <c r="AH58" s="27"/>
      <c r="AI58" s="115"/>
      <c r="AJ58" s="279"/>
    </row>
    <row r="59" spans="2:36" s="30" customFormat="1" ht="87.6" hidden="1" customHeight="1">
      <c r="B59" s="28"/>
      <c r="C59" s="120"/>
      <c r="D59" s="27"/>
      <c r="E59" s="57"/>
      <c r="F59" s="121"/>
      <c r="G59" s="121"/>
      <c r="H59" s="121"/>
      <c r="I59" s="121"/>
      <c r="J59" s="121"/>
      <c r="K59" s="27"/>
      <c r="L59" s="28"/>
      <c r="M59" s="57"/>
      <c r="N59" s="27"/>
      <c r="O59" s="59"/>
      <c r="P59" s="59"/>
      <c r="Q59" s="105"/>
      <c r="R59" s="99"/>
      <c r="S59" s="103"/>
      <c r="T59" s="122"/>
      <c r="U59" s="27"/>
      <c r="V59" s="29"/>
      <c r="W59" s="27"/>
      <c r="X59" s="27"/>
      <c r="Y59" s="60"/>
      <c r="Z59" s="60"/>
      <c r="AA59" s="60"/>
      <c r="AB59" s="64"/>
      <c r="AC59" s="27"/>
      <c r="AD59" s="115"/>
      <c r="AE59" s="27"/>
      <c r="AF59" s="115"/>
      <c r="AG59" s="27"/>
      <c r="AH59" s="27"/>
      <c r="AI59" s="115"/>
      <c r="AJ59" s="279"/>
    </row>
    <row r="60" spans="2:36" s="30" customFormat="1" ht="87.6" hidden="1" customHeight="1">
      <c r="B60" s="28"/>
      <c r="C60" s="120"/>
      <c r="D60" s="27"/>
      <c r="E60" s="57"/>
      <c r="F60" s="121"/>
      <c r="G60" s="121"/>
      <c r="H60" s="121"/>
      <c r="I60" s="121"/>
      <c r="J60" s="121"/>
      <c r="K60" s="27"/>
      <c r="L60" s="28"/>
      <c r="M60" s="57"/>
      <c r="N60" s="27"/>
      <c r="O60" s="59"/>
      <c r="P60" s="59"/>
      <c r="Q60" s="105"/>
      <c r="R60" s="99"/>
      <c r="S60" s="103"/>
      <c r="T60" s="122"/>
      <c r="U60" s="27"/>
      <c r="V60" s="29"/>
      <c r="W60" s="27"/>
      <c r="X60" s="27"/>
      <c r="Y60" s="60"/>
      <c r="Z60" s="60"/>
      <c r="AA60" s="60"/>
      <c r="AB60" s="64"/>
      <c r="AC60" s="27"/>
      <c r="AD60" s="115"/>
      <c r="AE60" s="27"/>
      <c r="AF60" s="115"/>
      <c r="AG60" s="27"/>
      <c r="AH60" s="27"/>
      <c r="AI60" s="115"/>
      <c r="AJ60" s="279"/>
    </row>
    <row r="61" spans="2:36" s="30" customFormat="1" ht="87.6" hidden="1" customHeight="1">
      <c r="B61" s="28"/>
      <c r="C61" s="120"/>
      <c r="D61" s="27"/>
      <c r="E61" s="57"/>
      <c r="F61" s="121"/>
      <c r="G61" s="121"/>
      <c r="H61" s="121"/>
      <c r="I61" s="121"/>
      <c r="J61" s="121"/>
      <c r="K61" s="27"/>
      <c r="L61" s="28"/>
      <c r="M61" s="57"/>
      <c r="N61" s="27"/>
      <c r="O61" s="59"/>
      <c r="P61" s="59"/>
      <c r="Q61" s="105"/>
      <c r="R61" s="99"/>
      <c r="S61" s="103"/>
      <c r="T61" s="122"/>
      <c r="U61" s="27"/>
      <c r="V61" s="29"/>
      <c r="W61" s="27"/>
      <c r="X61" s="27"/>
      <c r="Y61" s="60"/>
      <c r="Z61" s="60"/>
      <c r="AA61" s="60"/>
      <c r="AB61" s="64"/>
      <c r="AC61" s="27"/>
      <c r="AD61" s="115"/>
      <c r="AE61" s="27"/>
      <c r="AF61" s="115"/>
      <c r="AG61" s="27"/>
      <c r="AH61" s="27"/>
      <c r="AI61" s="115"/>
      <c r="AJ61" s="279"/>
    </row>
    <row r="62" spans="2:36" s="30" customFormat="1" ht="87.6" hidden="1" customHeight="1">
      <c r="B62" s="28"/>
      <c r="C62" s="120"/>
      <c r="D62" s="27"/>
      <c r="E62" s="57"/>
      <c r="F62" s="121"/>
      <c r="G62" s="121"/>
      <c r="H62" s="121"/>
      <c r="I62" s="121"/>
      <c r="J62" s="121"/>
      <c r="K62" s="27"/>
      <c r="L62" s="28"/>
      <c r="M62" s="57"/>
      <c r="N62" s="27"/>
      <c r="O62" s="59"/>
      <c r="P62" s="59"/>
      <c r="Q62" s="105"/>
      <c r="R62" s="99"/>
      <c r="S62" s="103"/>
      <c r="T62" s="122"/>
      <c r="U62" s="27"/>
      <c r="V62" s="29"/>
      <c r="W62" s="27"/>
      <c r="X62" s="27"/>
      <c r="Y62" s="60"/>
      <c r="Z62" s="60"/>
      <c r="AA62" s="60"/>
      <c r="AB62" s="64"/>
      <c r="AC62" s="27"/>
      <c r="AD62" s="115"/>
      <c r="AE62" s="27"/>
      <c r="AF62" s="115"/>
      <c r="AG62" s="27"/>
      <c r="AH62" s="27"/>
      <c r="AI62" s="115"/>
      <c r="AJ62" s="279"/>
    </row>
    <row r="63" spans="2:36" s="30" customFormat="1" ht="87.6" hidden="1" customHeight="1">
      <c r="B63" s="28"/>
      <c r="C63" s="120"/>
      <c r="D63" s="27"/>
      <c r="E63" s="57"/>
      <c r="F63" s="121"/>
      <c r="G63" s="121"/>
      <c r="H63" s="121"/>
      <c r="I63" s="121"/>
      <c r="J63" s="121"/>
      <c r="K63" s="27"/>
      <c r="L63" s="28"/>
      <c r="M63" s="57"/>
      <c r="N63" s="27"/>
      <c r="O63" s="59"/>
      <c r="P63" s="59"/>
      <c r="Q63" s="105"/>
      <c r="R63" s="99"/>
      <c r="S63" s="103"/>
      <c r="T63" s="122"/>
      <c r="U63" s="27"/>
      <c r="V63" s="29"/>
      <c r="W63" s="27"/>
      <c r="X63" s="27"/>
      <c r="Y63" s="60"/>
      <c r="Z63" s="60"/>
      <c r="AA63" s="60"/>
      <c r="AB63" s="64"/>
      <c r="AC63" s="27"/>
      <c r="AD63" s="115"/>
      <c r="AE63" s="27"/>
      <c r="AF63" s="115"/>
      <c r="AG63" s="27"/>
      <c r="AH63" s="27"/>
      <c r="AI63" s="115"/>
      <c r="AJ63" s="279"/>
    </row>
    <row r="64" spans="2:36" s="30" customFormat="1" ht="87.6" hidden="1" customHeight="1">
      <c r="B64" s="28"/>
      <c r="C64" s="120"/>
      <c r="D64" s="27"/>
      <c r="E64" s="57"/>
      <c r="F64" s="121"/>
      <c r="G64" s="121"/>
      <c r="H64" s="121"/>
      <c r="I64" s="121"/>
      <c r="J64" s="121"/>
      <c r="K64" s="27"/>
      <c r="L64" s="28"/>
      <c r="M64" s="57"/>
      <c r="N64" s="27"/>
      <c r="O64" s="59"/>
      <c r="P64" s="59"/>
      <c r="Q64" s="105"/>
      <c r="R64" s="99"/>
      <c r="S64" s="103"/>
      <c r="T64" s="122"/>
      <c r="U64" s="27"/>
      <c r="V64" s="29"/>
      <c r="W64" s="27"/>
      <c r="X64" s="27"/>
      <c r="Y64" s="60"/>
      <c r="Z64" s="60"/>
      <c r="AA64" s="60"/>
      <c r="AB64" s="64"/>
      <c r="AC64" s="27"/>
      <c r="AD64" s="115"/>
      <c r="AE64" s="27"/>
      <c r="AF64" s="115"/>
      <c r="AG64" s="27"/>
      <c r="AH64" s="27"/>
      <c r="AI64" s="115"/>
      <c r="AJ64" s="279"/>
    </row>
    <row r="65" spans="2:36" s="30" customFormat="1" ht="87.6" hidden="1" customHeight="1">
      <c r="B65" s="28"/>
      <c r="C65" s="120"/>
      <c r="D65" s="27"/>
      <c r="E65" s="57"/>
      <c r="F65" s="121"/>
      <c r="G65" s="121"/>
      <c r="H65" s="121"/>
      <c r="I65" s="121"/>
      <c r="J65" s="121"/>
      <c r="K65" s="27"/>
      <c r="L65" s="28"/>
      <c r="M65" s="57"/>
      <c r="N65" s="27"/>
      <c r="O65" s="59"/>
      <c r="P65" s="59"/>
      <c r="Q65" s="105"/>
      <c r="R65" s="99"/>
      <c r="S65" s="103"/>
      <c r="T65" s="122"/>
      <c r="U65" s="27"/>
      <c r="V65" s="29"/>
      <c r="W65" s="27"/>
      <c r="X65" s="27"/>
      <c r="Y65" s="60"/>
      <c r="Z65" s="60"/>
      <c r="AA65" s="60"/>
      <c r="AB65" s="64"/>
      <c r="AC65" s="27"/>
      <c r="AD65" s="115"/>
      <c r="AE65" s="27"/>
      <c r="AF65" s="115"/>
      <c r="AG65" s="27"/>
      <c r="AH65" s="27"/>
      <c r="AI65" s="115"/>
      <c r="AJ65" s="279"/>
    </row>
    <row r="66" spans="2:36" s="30" customFormat="1" ht="87.6" hidden="1" customHeight="1">
      <c r="B66" s="28"/>
      <c r="C66" s="120"/>
      <c r="D66" s="27"/>
      <c r="E66" s="57"/>
      <c r="F66" s="121"/>
      <c r="G66" s="121"/>
      <c r="H66" s="121"/>
      <c r="I66" s="121"/>
      <c r="J66" s="121"/>
      <c r="K66" s="27"/>
      <c r="L66" s="28"/>
      <c r="M66" s="57"/>
      <c r="N66" s="27"/>
      <c r="O66" s="59"/>
      <c r="P66" s="59"/>
      <c r="Q66" s="105"/>
      <c r="R66" s="99"/>
      <c r="S66" s="103"/>
      <c r="T66" s="122"/>
      <c r="U66" s="27"/>
      <c r="V66" s="29"/>
      <c r="W66" s="27"/>
      <c r="X66" s="27"/>
      <c r="Y66" s="60"/>
      <c r="Z66" s="60"/>
      <c r="AA66" s="60"/>
      <c r="AB66" s="64"/>
      <c r="AC66" s="27"/>
      <c r="AD66" s="115"/>
      <c r="AE66" s="27"/>
      <c r="AF66" s="115"/>
      <c r="AG66" s="27"/>
      <c r="AH66" s="27"/>
      <c r="AI66" s="115"/>
      <c r="AJ66" s="279"/>
    </row>
    <row r="67" spans="2:36" s="30" customFormat="1" ht="87.6" hidden="1" customHeight="1">
      <c r="B67" s="28"/>
      <c r="C67" s="120"/>
      <c r="D67" s="27"/>
      <c r="E67" s="57"/>
      <c r="F67" s="121"/>
      <c r="G67" s="121"/>
      <c r="H67" s="121"/>
      <c r="I67" s="121"/>
      <c r="J67" s="121"/>
      <c r="K67" s="27"/>
      <c r="L67" s="28"/>
      <c r="M67" s="57"/>
      <c r="N67" s="27"/>
      <c r="O67" s="59"/>
      <c r="P67" s="59"/>
      <c r="Q67" s="105"/>
      <c r="R67" s="99"/>
      <c r="S67" s="103"/>
      <c r="T67" s="122"/>
      <c r="U67" s="27"/>
      <c r="V67" s="29"/>
      <c r="W67" s="27"/>
      <c r="X67" s="27"/>
      <c r="Y67" s="60"/>
      <c r="Z67" s="60"/>
      <c r="AA67" s="60"/>
      <c r="AB67" s="64"/>
      <c r="AC67" s="27"/>
      <c r="AD67" s="115"/>
      <c r="AE67" s="27"/>
      <c r="AF67" s="115"/>
      <c r="AG67" s="27"/>
      <c r="AH67" s="27"/>
      <c r="AI67" s="115"/>
      <c r="AJ67" s="279"/>
    </row>
    <row r="68" spans="2:36" s="30" customFormat="1" ht="87.6" hidden="1" customHeight="1">
      <c r="B68" s="28"/>
      <c r="C68" s="120"/>
      <c r="D68" s="27"/>
      <c r="E68" s="57"/>
      <c r="F68" s="121"/>
      <c r="G68" s="121"/>
      <c r="H68" s="121"/>
      <c r="I68" s="121"/>
      <c r="J68" s="121"/>
      <c r="K68" s="27"/>
      <c r="L68" s="28"/>
      <c r="M68" s="57"/>
      <c r="N68" s="27"/>
      <c r="O68" s="59"/>
      <c r="P68" s="59"/>
      <c r="Q68" s="105"/>
      <c r="R68" s="99"/>
      <c r="S68" s="103"/>
      <c r="T68" s="122"/>
      <c r="U68" s="27"/>
      <c r="V68" s="29"/>
      <c r="W68" s="27"/>
      <c r="X68" s="27"/>
      <c r="Y68" s="60"/>
      <c r="Z68" s="60"/>
      <c r="AA68" s="60"/>
      <c r="AB68" s="64"/>
      <c r="AC68" s="27"/>
      <c r="AD68" s="115"/>
      <c r="AE68" s="27"/>
      <c r="AF68" s="115"/>
      <c r="AG68" s="27"/>
      <c r="AH68" s="27"/>
      <c r="AI68" s="115"/>
      <c r="AJ68" s="279"/>
    </row>
    <row r="69" spans="2:36" s="30" customFormat="1" ht="87.6" hidden="1" customHeight="1">
      <c r="B69" s="28"/>
      <c r="C69" s="120"/>
      <c r="D69" s="27"/>
      <c r="E69" s="57"/>
      <c r="F69" s="121"/>
      <c r="G69" s="121"/>
      <c r="H69" s="121"/>
      <c r="I69" s="121"/>
      <c r="J69" s="121"/>
      <c r="K69" s="27"/>
      <c r="L69" s="28"/>
      <c r="M69" s="57"/>
      <c r="N69" s="27"/>
      <c r="O69" s="59"/>
      <c r="P69" s="59"/>
      <c r="Q69" s="105"/>
      <c r="R69" s="99"/>
      <c r="S69" s="103"/>
      <c r="T69" s="122"/>
      <c r="U69" s="27"/>
      <c r="V69" s="29"/>
      <c r="W69" s="27"/>
      <c r="X69" s="27"/>
      <c r="Y69" s="60"/>
      <c r="Z69" s="60"/>
      <c r="AA69" s="60"/>
      <c r="AB69" s="64"/>
      <c r="AC69" s="27"/>
      <c r="AD69" s="115"/>
      <c r="AE69" s="27"/>
      <c r="AF69" s="115"/>
      <c r="AG69" s="27"/>
      <c r="AH69" s="27"/>
      <c r="AI69" s="115"/>
      <c r="AJ69" s="279"/>
    </row>
    <row r="70" spans="2:36" s="30" customFormat="1" ht="87.6" hidden="1" customHeight="1">
      <c r="B70" s="28"/>
      <c r="C70" s="120"/>
      <c r="D70" s="27"/>
      <c r="E70" s="57"/>
      <c r="F70" s="121"/>
      <c r="G70" s="121"/>
      <c r="H70" s="121"/>
      <c r="I70" s="121"/>
      <c r="J70" s="121"/>
      <c r="K70" s="27"/>
      <c r="L70" s="28"/>
      <c r="M70" s="57"/>
      <c r="N70" s="27"/>
      <c r="O70" s="59"/>
      <c r="P70" s="59"/>
      <c r="Q70" s="105"/>
      <c r="R70" s="99"/>
      <c r="S70" s="103"/>
      <c r="T70" s="122"/>
      <c r="U70" s="27"/>
      <c r="V70" s="29"/>
      <c r="W70" s="27"/>
      <c r="X70" s="27"/>
      <c r="Y70" s="60"/>
      <c r="Z70" s="60"/>
      <c r="AA70" s="60"/>
      <c r="AB70" s="64"/>
      <c r="AC70" s="27"/>
      <c r="AD70" s="115"/>
      <c r="AE70" s="27"/>
      <c r="AF70" s="115"/>
      <c r="AG70" s="27"/>
      <c r="AH70" s="27"/>
      <c r="AI70" s="115"/>
      <c r="AJ70" s="279"/>
    </row>
    <row r="71" spans="2:36" s="30" customFormat="1" ht="87.6" hidden="1" customHeight="1">
      <c r="B71" s="28"/>
      <c r="C71" s="120"/>
      <c r="D71" s="27"/>
      <c r="E71" s="57"/>
      <c r="F71" s="121"/>
      <c r="G71" s="121"/>
      <c r="H71" s="121"/>
      <c r="I71" s="121"/>
      <c r="J71" s="121"/>
      <c r="K71" s="27"/>
      <c r="L71" s="28"/>
      <c r="M71" s="57"/>
      <c r="N71" s="27"/>
      <c r="O71" s="59"/>
      <c r="P71" s="59"/>
      <c r="Q71" s="105"/>
      <c r="R71" s="99"/>
      <c r="S71" s="103"/>
      <c r="T71" s="122"/>
      <c r="U71" s="27"/>
      <c r="V71" s="29"/>
      <c r="W71" s="27"/>
      <c r="X71" s="27"/>
      <c r="Y71" s="60"/>
      <c r="Z71" s="60"/>
      <c r="AA71" s="60"/>
      <c r="AB71" s="64"/>
      <c r="AC71" s="27"/>
      <c r="AD71" s="115"/>
      <c r="AE71" s="27"/>
      <c r="AF71" s="115"/>
      <c r="AG71" s="27"/>
      <c r="AH71" s="27"/>
      <c r="AI71" s="115"/>
      <c r="AJ71" s="279"/>
    </row>
    <row r="72" spans="2:36" s="30" customFormat="1" ht="87.6" hidden="1" customHeight="1">
      <c r="B72" s="28"/>
      <c r="C72" s="120"/>
      <c r="D72" s="27"/>
      <c r="E72" s="57"/>
      <c r="F72" s="121"/>
      <c r="G72" s="121"/>
      <c r="H72" s="121"/>
      <c r="I72" s="121"/>
      <c r="J72" s="121"/>
      <c r="K72" s="27"/>
      <c r="L72" s="28"/>
      <c r="M72" s="57"/>
      <c r="N72" s="27"/>
      <c r="O72" s="59"/>
      <c r="P72" s="59"/>
      <c r="Q72" s="105"/>
      <c r="R72" s="99"/>
      <c r="S72" s="103"/>
      <c r="T72" s="122"/>
      <c r="U72" s="27"/>
      <c r="V72" s="29"/>
      <c r="W72" s="27"/>
      <c r="X72" s="27"/>
      <c r="Y72" s="60"/>
      <c r="Z72" s="60"/>
      <c r="AA72" s="60"/>
      <c r="AB72" s="64"/>
      <c r="AC72" s="27"/>
      <c r="AD72" s="115"/>
      <c r="AE72" s="27"/>
      <c r="AF72" s="115"/>
      <c r="AG72" s="27"/>
      <c r="AH72" s="27"/>
      <c r="AI72" s="115"/>
      <c r="AJ72" s="279"/>
    </row>
    <row r="73" spans="2:36" s="30" customFormat="1" ht="87.6" hidden="1" customHeight="1">
      <c r="B73" s="28"/>
      <c r="C73" s="120"/>
      <c r="D73" s="27"/>
      <c r="E73" s="57"/>
      <c r="F73" s="121"/>
      <c r="G73" s="121"/>
      <c r="H73" s="121"/>
      <c r="I73" s="121"/>
      <c r="J73" s="121"/>
      <c r="K73" s="27"/>
      <c r="L73" s="28"/>
      <c r="M73" s="57"/>
      <c r="N73" s="27"/>
      <c r="O73" s="59"/>
      <c r="P73" s="59"/>
      <c r="Q73" s="105"/>
      <c r="R73" s="99"/>
      <c r="S73" s="103"/>
      <c r="T73" s="122"/>
      <c r="U73" s="27"/>
      <c r="V73" s="29"/>
      <c r="W73" s="27"/>
      <c r="X73" s="27"/>
      <c r="Y73" s="60"/>
      <c r="Z73" s="60"/>
      <c r="AA73" s="60"/>
      <c r="AB73" s="64"/>
      <c r="AC73" s="27"/>
      <c r="AD73" s="115"/>
      <c r="AE73" s="27"/>
      <c r="AF73" s="115"/>
      <c r="AG73" s="27"/>
      <c r="AH73" s="27"/>
      <c r="AI73" s="115"/>
      <c r="AJ73" s="279"/>
    </row>
    <row r="74" spans="2:36" s="30" customFormat="1" ht="87.6" hidden="1" customHeight="1">
      <c r="B74" s="28"/>
      <c r="C74" s="120"/>
      <c r="D74" s="27"/>
      <c r="E74" s="57"/>
      <c r="F74" s="121"/>
      <c r="G74" s="121"/>
      <c r="H74" s="121"/>
      <c r="I74" s="121"/>
      <c r="J74" s="121"/>
      <c r="K74" s="27"/>
      <c r="L74" s="28"/>
      <c r="M74" s="57"/>
      <c r="N74" s="27"/>
      <c r="O74" s="59"/>
      <c r="P74" s="59"/>
      <c r="Q74" s="105"/>
      <c r="R74" s="99"/>
      <c r="S74" s="103"/>
      <c r="T74" s="122"/>
      <c r="U74" s="27"/>
      <c r="V74" s="29"/>
      <c r="W74" s="27"/>
      <c r="X74" s="27"/>
      <c r="Y74" s="60"/>
      <c r="Z74" s="60"/>
      <c r="AA74" s="60"/>
      <c r="AB74" s="64"/>
      <c r="AC74" s="27"/>
      <c r="AD74" s="115"/>
      <c r="AE74" s="27"/>
      <c r="AF74" s="115"/>
      <c r="AG74" s="27"/>
      <c r="AH74" s="27"/>
      <c r="AI74" s="115"/>
      <c r="AJ74" s="279"/>
    </row>
    <row r="75" spans="2:36" s="30" customFormat="1" ht="87.6" hidden="1" customHeight="1">
      <c r="B75" s="28"/>
      <c r="C75" s="120"/>
      <c r="D75" s="27"/>
      <c r="E75" s="57"/>
      <c r="F75" s="121"/>
      <c r="G75" s="121"/>
      <c r="H75" s="121"/>
      <c r="I75" s="121"/>
      <c r="J75" s="121"/>
      <c r="K75" s="27"/>
      <c r="L75" s="28"/>
      <c r="M75" s="57"/>
      <c r="N75" s="27"/>
      <c r="O75" s="59"/>
      <c r="P75" s="59"/>
      <c r="Q75" s="105"/>
      <c r="R75" s="99"/>
      <c r="S75" s="103"/>
      <c r="T75" s="122"/>
      <c r="U75" s="27"/>
      <c r="V75" s="29"/>
      <c r="W75" s="27"/>
      <c r="X75" s="27"/>
      <c r="Y75" s="60"/>
      <c r="Z75" s="60"/>
      <c r="AA75" s="60"/>
      <c r="AB75" s="64"/>
      <c r="AC75" s="27"/>
      <c r="AD75" s="115"/>
      <c r="AE75" s="27"/>
      <c r="AF75" s="115"/>
      <c r="AG75" s="27"/>
      <c r="AH75" s="27"/>
      <c r="AI75" s="115"/>
      <c r="AJ75" s="279"/>
    </row>
    <row r="76" spans="2:36" s="30" customFormat="1" ht="87.6" hidden="1" customHeight="1">
      <c r="B76" s="28"/>
      <c r="C76" s="120"/>
      <c r="D76" s="27"/>
      <c r="E76" s="57"/>
      <c r="F76" s="121"/>
      <c r="G76" s="121"/>
      <c r="H76" s="121"/>
      <c r="I76" s="121"/>
      <c r="J76" s="121"/>
      <c r="K76" s="27"/>
      <c r="L76" s="28"/>
      <c r="M76" s="57"/>
      <c r="N76" s="27"/>
      <c r="O76" s="59"/>
      <c r="P76" s="59"/>
      <c r="Q76" s="105"/>
      <c r="R76" s="99"/>
      <c r="S76" s="103"/>
      <c r="T76" s="122"/>
      <c r="U76" s="27"/>
      <c r="V76" s="29"/>
      <c r="W76" s="27"/>
      <c r="X76" s="27"/>
      <c r="Y76" s="60"/>
      <c r="Z76" s="60"/>
      <c r="AA76" s="60"/>
      <c r="AB76" s="64"/>
      <c r="AC76" s="27"/>
      <c r="AD76" s="115"/>
      <c r="AE76" s="27"/>
      <c r="AF76" s="115"/>
      <c r="AG76" s="27"/>
      <c r="AH76" s="27"/>
      <c r="AI76" s="115"/>
      <c r="AJ76" s="279"/>
    </row>
    <row r="77" spans="2:36" s="30" customFormat="1" ht="87.6" hidden="1" customHeight="1">
      <c r="B77" s="28"/>
      <c r="C77" s="120"/>
      <c r="D77" s="27"/>
      <c r="E77" s="57"/>
      <c r="F77" s="121"/>
      <c r="G77" s="121"/>
      <c r="H77" s="121"/>
      <c r="I77" s="121"/>
      <c r="J77" s="121"/>
      <c r="K77" s="27"/>
      <c r="L77" s="28"/>
      <c r="M77" s="57"/>
      <c r="N77" s="27"/>
      <c r="O77" s="59"/>
      <c r="P77" s="59"/>
      <c r="Q77" s="105"/>
      <c r="R77" s="99"/>
      <c r="S77" s="103"/>
      <c r="T77" s="122"/>
      <c r="U77" s="27"/>
      <c r="V77" s="29"/>
      <c r="W77" s="27"/>
      <c r="X77" s="27"/>
      <c r="Y77" s="60"/>
      <c r="Z77" s="60"/>
      <c r="AA77" s="60"/>
      <c r="AB77" s="64"/>
      <c r="AC77" s="27"/>
      <c r="AD77" s="115"/>
      <c r="AE77" s="27"/>
      <c r="AF77" s="115"/>
      <c r="AG77" s="27"/>
      <c r="AH77" s="27"/>
      <c r="AI77" s="115"/>
      <c r="AJ77" s="279"/>
    </row>
    <row r="78" spans="2:36" s="30" customFormat="1" ht="87.6" hidden="1" customHeight="1">
      <c r="B78" s="28"/>
      <c r="C78" s="120"/>
      <c r="D78" s="27"/>
      <c r="E78" s="57"/>
      <c r="F78" s="121"/>
      <c r="G78" s="121"/>
      <c r="H78" s="121"/>
      <c r="I78" s="121"/>
      <c r="J78" s="121"/>
      <c r="K78" s="27"/>
      <c r="L78" s="28"/>
      <c r="M78" s="57"/>
      <c r="N78" s="27"/>
      <c r="O78" s="59"/>
      <c r="P78" s="59"/>
      <c r="Q78" s="105"/>
      <c r="R78" s="99"/>
      <c r="S78" s="103"/>
      <c r="T78" s="122"/>
      <c r="U78" s="27"/>
      <c r="V78" s="29"/>
      <c r="W78" s="27"/>
      <c r="X78" s="27"/>
      <c r="Y78" s="60"/>
      <c r="Z78" s="60"/>
      <c r="AA78" s="60"/>
      <c r="AB78" s="64"/>
      <c r="AC78" s="27"/>
      <c r="AD78" s="115"/>
      <c r="AE78" s="27"/>
      <c r="AF78" s="115"/>
      <c r="AG78" s="27"/>
      <c r="AH78" s="27"/>
      <c r="AI78" s="115"/>
      <c r="AJ78" s="279"/>
    </row>
    <row r="79" spans="2:36" s="30" customFormat="1" ht="87.6" hidden="1" customHeight="1">
      <c r="B79" s="28"/>
      <c r="C79" s="120"/>
      <c r="D79" s="27"/>
      <c r="E79" s="57"/>
      <c r="F79" s="121"/>
      <c r="G79" s="121"/>
      <c r="H79" s="121"/>
      <c r="I79" s="121"/>
      <c r="J79" s="121"/>
      <c r="K79" s="27"/>
      <c r="L79" s="28"/>
      <c r="M79" s="57"/>
      <c r="N79" s="27"/>
      <c r="O79" s="59"/>
      <c r="P79" s="59"/>
      <c r="Q79" s="105"/>
      <c r="R79" s="99"/>
      <c r="S79" s="103"/>
      <c r="T79" s="122"/>
      <c r="U79" s="27"/>
      <c r="V79" s="29"/>
      <c r="W79" s="27"/>
      <c r="X79" s="27"/>
      <c r="Y79" s="60"/>
      <c r="Z79" s="60"/>
      <c r="AA79" s="60"/>
      <c r="AB79" s="64"/>
      <c r="AC79" s="27"/>
      <c r="AD79" s="115"/>
      <c r="AE79" s="27"/>
      <c r="AF79" s="115"/>
      <c r="AG79" s="27"/>
      <c r="AH79" s="27"/>
      <c r="AI79" s="115"/>
      <c r="AJ79" s="279"/>
    </row>
    <row r="80" spans="2:36" s="30" customFormat="1" ht="87.6" hidden="1" customHeight="1">
      <c r="B80" s="28"/>
      <c r="C80" s="120"/>
      <c r="D80" s="27"/>
      <c r="E80" s="57"/>
      <c r="F80" s="121"/>
      <c r="G80" s="121"/>
      <c r="H80" s="121"/>
      <c r="I80" s="121"/>
      <c r="J80" s="121"/>
      <c r="K80" s="27"/>
      <c r="L80" s="28"/>
      <c r="M80" s="57"/>
      <c r="N80" s="27"/>
      <c r="O80" s="59"/>
      <c r="P80" s="59"/>
      <c r="Q80" s="105"/>
      <c r="R80" s="99"/>
      <c r="S80" s="103"/>
      <c r="T80" s="122"/>
      <c r="U80" s="27"/>
      <c r="V80" s="29"/>
      <c r="W80" s="27"/>
      <c r="X80" s="27"/>
      <c r="Y80" s="60"/>
      <c r="Z80" s="60"/>
      <c r="AA80" s="60"/>
      <c r="AB80" s="64"/>
      <c r="AC80" s="27"/>
      <c r="AD80" s="115"/>
      <c r="AE80" s="27"/>
      <c r="AF80" s="115"/>
      <c r="AG80" s="27"/>
      <c r="AH80" s="27"/>
      <c r="AI80" s="115"/>
      <c r="AJ80" s="279"/>
    </row>
    <row r="81" spans="2:36" s="30" customFormat="1" ht="87.6" hidden="1" customHeight="1">
      <c r="B81" s="28"/>
      <c r="C81" s="120"/>
      <c r="D81" s="27"/>
      <c r="E81" s="57"/>
      <c r="F81" s="121"/>
      <c r="G81" s="121"/>
      <c r="H81" s="121"/>
      <c r="I81" s="121"/>
      <c r="J81" s="121"/>
      <c r="K81" s="27"/>
      <c r="L81" s="28"/>
      <c r="M81" s="57"/>
      <c r="N81" s="27"/>
      <c r="O81" s="59"/>
      <c r="P81" s="59"/>
      <c r="Q81" s="105"/>
      <c r="R81" s="99"/>
      <c r="S81" s="103"/>
      <c r="T81" s="122"/>
      <c r="U81" s="27"/>
      <c r="V81" s="29"/>
      <c r="W81" s="27"/>
      <c r="X81" s="27"/>
      <c r="Y81" s="60"/>
      <c r="Z81" s="60"/>
      <c r="AA81" s="60"/>
      <c r="AB81" s="64"/>
      <c r="AC81" s="27"/>
      <c r="AD81" s="115"/>
      <c r="AE81" s="27"/>
      <c r="AF81" s="115"/>
      <c r="AG81" s="27"/>
      <c r="AH81" s="27"/>
      <c r="AI81" s="115"/>
      <c r="AJ81" s="279"/>
    </row>
    <row r="82" spans="2:36" s="30" customFormat="1" ht="87.6" hidden="1" customHeight="1">
      <c r="B82" s="28"/>
      <c r="C82" s="120"/>
      <c r="D82" s="27"/>
      <c r="E82" s="57"/>
      <c r="F82" s="121"/>
      <c r="G82" s="121"/>
      <c r="H82" s="121"/>
      <c r="I82" s="121"/>
      <c r="J82" s="121"/>
      <c r="K82" s="27"/>
      <c r="L82" s="28"/>
      <c r="M82" s="57"/>
      <c r="N82" s="27"/>
      <c r="O82" s="59"/>
      <c r="P82" s="59"/>
      <c r="Q82" s="105"/>
      <c r="R82" s="99"/>
      <c r="S82" s="103"/>
      <c r="T82" s="122"/>
      <c r="U82" s="27"/>
      <c r="V82" s="29"/>
      <c r="W82" s="27"/>
      <c r="X82" s="27"/>
      <c r="Y82" s="60"/>
      <c r="Z82" s="60"/>
      <c r="AA82" s="60"/>
      <c r="AB82" s="64"/>
      <c r="AC82" s="27"/>
      <c r="AD82" s="115"/>
      <c r="AE82" s="27"/>
      <c r="AF82" s="115"/>
      <c r="AG82" s="27"/>
      <c r="AH82" s="27"/>
      <c r="AI82" s="115"/>
      <c r="AJ82" s="279"/>
    </row>
    <row r="83" spans="2:36" s="30" customFormat="1" ht="87.6" hidden="1" customHeight="1">
      <c r="B83" s="28"/>
      <c r="C83" s="120"/>
      <c r="D83" s="27"/>
      <c r="E83" s="57"/>
      <c r="F83" s="121"/>
      <c r="G83" s="121"/>
      <c r="H83" s="121"/>
      <c r="I83" s="121"/>
      <c r="J83" s="121"/>
      <c r="K83" s="27"/>
      <c r="L83" s="28"/>
      <c r="M83" s="57"/>
      <c r="N83" s="27"/>
      <c r="O83" s="59"/>
      <c r="P83" s="59"/>
      <c r="Q83" s="105"/>
      <c r="R83" s="99"/>
      <c r="S83" s="103"/>
      <c r="T83" s="122"/>
      <c r="U83" s="27"/>
      <c r="V83" s="29"/>
      <c r="W83" s="27"/>
      <c r="X83" s="27"/>
      <c r="Y83" s="60"/>
      <c r="Z83" s="60"/>
      <c r="AA83" s="60"/>
      <c r="AB83" s="64"/>
      <c r="AC83" s="27"/>
      <c r="AD83" s="115"/>
      <c r="AE83" s="27"/>
      <c r="AF83" s="115"/>
      <c r="AG83" s="27"/>
      <c r="AH83" s="27"/>
      <c r="AI83" s="115"/>
      <c r="AJ83" s="279"/>
    </row>
    <row r="84" spans="2:36" s="30" customFormat="1" ht="87.6" hidden="1" customHeight="1">
      <c r="B84" s="28"/>
      <c r="C84" s="120"/>
      <c r="D84" s="27"/>
      <c r="E84" s="57"/>
      <c r="F84" s="121"/>
      <c r="G84" s="121"/>
      <c r="H84" s="121"/>
      <c r="I84" s="121"/>
      <c r="J84" s="121"/>
      <c r="K84" s="27"/>
      <c r="L84" s="28"/>
      <c r="M84" s="57"/>
      <c r="N84" s="27"/>
      <c r="O84" s="59"/>
      <c r="P84" s="59"/>
      <c r="Q84" s="105"/>
      <c r="R84" s="99"/>
      <c r="S84" s="103"/>
      <c r="T84" s="122"/>
      <c r="U84" s="27"/>
      <c r="V84" s="29"/>
      <c r="W84" s="27"/>
      <c r="X84" s="27"/>
      <c r="Y84" s="60"/>
      <c r="Z84" s="60"/>
      <c r="AA84" s="60"/>
      <c r="AB84" s="64"/>
      <c r="AC84" s="27"/>
      <c r="AD84" s="115"/>
      <c r="AE84" s="27"/>
      <c r="AF84" s="115"/>
      <c r="AG84" s="27"/>
      <c r="AH84" s="27"/>
      <c r="AI84" s="115"/>
      <c r="AJ84" s="279"/>
    </row>
    <row r="85" spans="2:36" s="30" customFormat="1" ht="87.6" hidden="1" customHeight="1">
      <c r="B85" s="28"/>
      <c r="C85" s="120"/>
      <c r="D85" s="27"/>
      <c r="E85" s="57"/>
      <c r="F85" s="121"/>
      <c r="G85" s="121"/>
      <c r="H85" s="121"/>
      <c r="I85" s="121"/>
      <c r="J85" s="121"/>
      <c r="K85" s="27"/>
      <c r="L85" s="28"/>
      <c r="M85" s="57"/>
      <c r="N85" s="27"/>
      <c r="O85" s="59"/>
      <c r="P85" s="59"/>
      <c r="Q85" s="105"/>
      <c r="R85" s="99"/>
      <c r="S85" s="103"/>
      <c r="T85" s="122"/>
      <c r="U85" s="27"/>
      <c r="V85" s="29"/>
      <c r="W85" s="27"/>
      <c r="X85" s="27"/>
      <c r="Y85" s="60"/>
      <c r="Z85" s="60"/>
      <c r="AA85" s="60"/>
      <c r="AB85" s="64"/>
      <c r="AC85" s="27"/>
      <c r="AD85" s="115"/>
      <c r="AE85" s="27"/>
      <c r="AF85" s="115"/>
      <c r="AG85" s="27"/>
      <c r="AH85" s="27"/>
      <c r="AI85" s="115"/>
      <c r="AJ85" s="279"/>
    </row>
    <row r="86" spans="2:36" s="30" customFormat="1" ht="87.6" hidden="1" customHeight="1">
      <c r="B86" s="28"/>
      <c r="C86" s="120"/>
      <c r="D86" s="27"/>
      <c r="E86" s="57"/>
      <c r="F86" s="121"/>
      <c r="G86" s="121"/>
      <c r="H86" s="121"/>
      <c r="I86" s="121"/>
      <c r="J86" s="121"/>
      <c r="K86" s="27"/>
      <c r="L86" s="28"/>
      <c r="M86" s="57"/>
      <c r="N86" s="27"/>
      <c r="O86" s="59"/>
      <c r="P86" s="59"/>
      <c r="Q86" s="105"/>
      <c r="R86" s="99"/>
      <c r="S86" s="103"/>
      <c r="T86" s="122"/>
      <c r="U86" s="27"/>
      <c r="V86" s="29"/>
      <c r="W86" s="27"/>
      <c r="X86" s="27"/>
      <c r="Y86" s="60"/>
      <c r="Z86" s="60"/>
      <c r="AA86" s="60"/>
      <c r="AB86" s="64"/>
      <c r="AC86" s="27"/>
      <c r="AD86" s="115"/>
      <c r="AE86" s="27"/>
      <c r="AF86" s="115"/>
      <c r="AG86" s="27"/>
      <c r="AH86" s="27"/>
      <c r="AI86" s="115"/>
      <c r="AJ86" s="279"/>
    </row>
    <row r="87" spans="2:36" s="30" customFormat="1" ht="87.6" hidden="1" customHeight="1">
      <c r="B87" s="28"/>
      <c r="C87" s="120"/>
      <c r="D87" s="27"/>
      <c r="E87" s="57"/>
      <c r="F87" s="121"/>
      <c r="G87" s="121"/>
      <c r="H87" s="121"/>
      <c r="I87" s="121"/>
      <c r="J87" s="121"/>
      <c r="K87" s="27"/>
      <c r="L87" s="28"/>
      <c r="M87" s="57"/>
      <c r="N87" s="27"/>
      <c r="O87" s="59"/>
      <c r="P87" s="59"/>
      <c r="Q87" s="105"/>
      <c r="R87" s="99"/>
      <c r="S87" s="103"/>
      <c r="T87" s="122"/>
      <c r="U87" s="27"/>
      <c r="V87" s="29"/>
      <c r="W87" s="27"/>
      <c r="X87" s="27"/>
      <c r="Y87" s="60"/>
      <c r="Z87" s="60"/>
      <c r="AA87" s="60"/>
      <c r="AB87" s="64"/>
      <c r="AC87" s="27"/>
      <c r="AD87" s="115"/>
      <c r="AE87" s="27"/>
      <c r="AF87" s="115"/>
      <c r="AG87" s="27"/>
      <c r="AH87" s="27"/>
      <c r="AI87" s="115"/>
      <c r="AJ87" s="279"/>
    </row>
    <row r="88" spans="2:36" s="30" customFormat="1" ht="87.6" hidden="1" customHeight="1">
      <c r="B88" s="28"/>
      <c r="C88" s="120"/>
      <c r="D88" s="27"/>
      <c r="E88" s="57"/>
      <c r="F88" s="121"/>
      <c r="G88" s="121"/>
      <c r="H88" s="121"/>
      <c r="I88" s="121"/>
      <c r="J88" s="121"/>
      <c r="K88" s="27"/>
      <c r="L88" s="28"/>
      <c r="M88" s="57"/>
      <c r="N88" s="27"/>
      <c r="O88" s="59"/>
      <c r="P88" s="59"/>
      <c r="Q88" s="105"/>
      <c r="R88" s="99"/>
      <c r="S88" s="103"/>
      <c r="T88" s="122"/>
      <c r="U88" s="27"/>
      <c r="V88" s="29"/>
      <c r="W88" s="27"/>
      <c r="X88" s="27"/>
      <c r="Y88" s="60"/>
      <c r="Z88" s="60"/>
      <c r="AA88" s="60"/>
      <c r="AB88" s="64"/>
      <c r="AC88" s="27"/>
      <c r="AD88" s="115"/>
      <c r="AE88" s="27"/>
      <c r="AF88" s="115"/>
      <c r="AG88" s="27"/>
      <c r="AH88" s="27"/>
      <c r="AI88" s="115"/>
      <c r="AJ88" s="279"/>
    </row>
    <row r="89" spans="2:36" s="30" customFormat="1" ht="87.6" hidden="1" customHeight="1">
      <c r="B89" s="28"/>
      <c r="C89" s="120"/>
      <c r="D89" s="27"/>
      <c r="E89" s="57"/>
      <c r="F89" s="121"/>
      <c r="G89" s="121"/>
      <c r="H89" s="121"/>
      <c r="I89" s="121"/>
      <c r="J89" s="121"/>
      <c r="K89" s="27"/>
      <c r="L89" s="28"/>
      <c r="M89" s="57"/>
      <c r="N89" s="27"/>
      <c r="O89" s="59"/>
      <c r="P89" s="59"/>
      <c r="Q89" s="105"/>
      <c r="R89" s="99"/>
      <c r="S89" s="103"/>
      <c r="T89" s="122"/>
      <c r="U89" s="27"/>
      <c r="V89" s="29"/>
      <c r="W89" s="27"/>
      <c r="X89" s="27"/>
      <c r="Y89" s="60"/>
      <c r="Z89" s="60"/>
      <c r="AA89" s="60"/>
      <c r="AB89" s="64"/>
      <c r="AC89" s="27"/>
      <c r="AD89" s="115"/>
      <c r="AE89" s="27"/>
      <c r="AF89" s="115"/>
      <c r="AG89" s="27"/>
      <c r="AH89" s="27"/>
      <c r="AI89" s="115"/>
      <c r="AJ89" s="279"/>
    </row>
    <row r="90" spans="2:36" s="30" customFormat="1" ht="87.6" hidden="1" customHeight="1">
      <c r="B90" s="28"/>
      <c r="C90" s="120"/>
      <c r="D90" s="27"/>
      <c r="E90" s="57"/>
      <c r="F90" s="121"/>
      <c r="G90" s="121"/>
      <c r="H90" s="121"/>
      <c r="I90" s="121"/>
      <c r="J90" s="121"/>
      <c r="K90" s="27"/>
      <c r="L90" s="28"/>
      <c r="M90" s="57"/>
      <c r="N90" s="27"/>
      <c r="O90" s="59"/>
      <c r="P90" s="59"/>
      <c r="Q90" s="105"/>
      <c r="R90" s="99"/>
      <c r="S90" s="103"/>
      <c r="T90" s="122"/>
      <c r="U90" s="27"/>
      <c r="V90" s="29"/>
      <c r="W90" s="27"/>
      <c r="X90" s="27"/>
      <c r="Y90" s="60"/>
      <c r="Z90" s="60"/>
      <c r="AA90" s="60"/>
      <c r="AB90" s="64"/>
      <c r="AC90" s="27"/>
      <c r="AD90" s="115"/>
      <c r="AE90" s="27"/>
      <c r="AF90" s="115"/>
      <c r="AG90" s="27"/>
      <c r="AH90" s="27"/>
      <c r="AI90" s="115"/>
      <c r="AJ90" s="279"/>
    </row>
    <row r="91" spans="2:36" s="30" customFormat="1" ht="87.6" hidden="1" customHeight="1">
      <c r="B91" s="28"/>
      <c r="C91" s="120"/>
      <c r="D91" s="27"/>
      <c r="E91" s="57"/>
      <c r="F91" s="121"/>
      <c r="G91" s="121"/>
      <c r="H91" s="121"/>
      <c r="I91" s="121"/>
      <c r="J91" s="121"/>
      <c r="K91" s="27"/>
      <c r="L91" s="28"/>
      <c r="M91" s="57"/>
      <c r="N91" s="27"/>
      <c r="O91" s="59"/>
      <c r="P91" s="59"/>
      <c r="Q91" s="105"/>
      <c r="R91" s="99"/>
      <c r="S91" s="103"/>
      <c r="T91" s="122"/>
      <c r="U91" s="27"/>
      <c r="V91" s="29"/>
      <c r="W91" s="27"/>
      <c r="X91" s="27"/>
      <c r="Y91" s="60"/>
      <c r="Z91" s="60"/>
      <c r="AA91" s="60"/>
      <c r="AB91" s="64"/>
      <c r="AC91" s="27"/>
      <c r="AD91" s="115"/>
      <c r="AE91" s="27"/>
      <c r="AF91" s="115"/>
      <c r="AG91" s="27"/>
      <c r="AH91" s="27"/>
      <c r="AI91" s="115"/>
      <c r="AJ91" s="279"/>
    </row>
    <row r="92" spans="2:36" s="30" customFormat="1" ht="87.6" hidden="1" customHeight="1">
      <c r="B92" s="28"/>
      <c r="C92" s="120"/>
      <c r="D92" s="27"/>
      <c r="E92" s="57"/>
      <c r="F92" s="121"/>
      <c r="G92" s="121"/>
      <c r="H92" s="121"/>
      <c r="I92" s="121"/>
      <c r="J92" s="121"/>
      <c r="K92" s="27"/>
      <c r="L92" s="28"/>
      <c r="M92" s="57"/>
      <c r="N92" s="27"/>
      <c r="O92" s="59"/>
      <c r="P92" s="59"/>
      <c r="Q92" s="105"/>
      <c r="R92" s="99"/>
      <c r="S92" s="103"/>
      <c r="T92" s="122"/>
      <c r="U92" s="27"/>
      <c r="V92" s="29"/>
      <c r="W92" s="27"/>
      <c r="X92" s="27"/>
      <c r="Y92" s="60"/>
      <c r="Z92" s="60"/>
      <c r="AA92" s="60"/>
      <c r="AB92" s="64"/>
      <c r="AC92" s="27"/>
      <c r="AD92" s="115"/>
      <c r="AE92" s="27"/>
      <c r="AF92" s="115"/>
      <c r="AG92" s="27"/>
      <c r="AH92" s="27"/>
      <c r="AI92" s="115"/>
      <c r="AJ92" s="279"/>
    </row>
    <row r="93" spans="2:36" s="30" customFormat="1" ht="87.6" hidden="1" customHeight="1">
      <c r="B93" s="28"/>
      <c r="C93" s="120"/>
      <c r="D93" s="27"/>
      <c r="E93" s="57"/>
      <c r="F93" s="121"/>
      <c r="G93" s="121"/>
      <c r="H93" s="121"/>
      <c r="I93" s="121"/>
      <c r="J93" s="121"/>
      <c r="K93" s="27"/>
      <c r="L93" s="28"/>
      <c r="M93" s="57"/>
      <c r="N93" s="27"/>
      <c r="O93" s="59"/>
      <c r="P93" s="59"/>
      <c r="Q93" s="105"/>
      <c r="R93" s="99"/>
      <c r="S93" s="103"/>
      <c r="T93" s="122"/>
      <c r="U93" s="27"/>
      <c r="V93" s="29"/>
      <c r="W93" s="27"/>
      <c r="X93" s="27"/>
      <c r="Y93" s="60"/>
      <c r="Z93" s="60"/>
      <c r="AA93" s="60"/>
      <c r="AB93" s="64"/>
      <c r="AC93" s="27"/>
      <c r="AD93" s="115"/>
      <c r="AE93" s="27"/>
      <c r="AF93" s="115"/>
      <c r="AG93" s="27"/>
      <c r="AH93" s="27"/>
      <c r="AI93" s="115"/>
      <c r="AJ93" s="279"/>
    </row>
    <row r="94" spans="2:36" s="30" customFormat="1" ht="87.6" hidden="1" customHeight="1">
      <c r="B94" s="28"/>
      <c r="C94" s="120"/>
      <c r="D94" s="27"/>
      <c r="E94" s="57"/>
      <c r="F94" s="121"/>
      <c r="G94" s="121"/>
      <c r="H94" s="121"/>
      <c r="I94" s="121"/>
      <c r="J94" s="121"/>
      <c r="K94" s="27"/>
      <c r="L94" s="28"/>
      <c r="M94" s="57"/>
      <c r="N94" s="27"/>
      <c r="O94" s="59"/>
      <c r="P94" s="59"/>
      <c r="Q94" s="105"/>
      <c r="R94" s="99"/>
      <c r="S94" s="103"/>
      <c r="T94" s="122"/>
      <c r="U94" s="27"/>
      <c r="V94" s="29"/>
      <c r="W94" s="27"/>
      <c r="X94" s="27"/>
      <c r="Y94" s="60"/>
      <c r="Z94" s="60"/>
      <c r="AA94" s="60"/>
      <c r="AB94" s="64"/>
      <c r="AC94" s="27"/>
      <c r="AD94" s="115"/>
      <c r="AE94" s="27"/>
      <c r="AF94" s="115"/>
      <c r="AG94" s="27"/>
      <c r="AH94" s="27"/>
      <c r="AI94" s="115"/>
      <c r="AJ94" s="279"/>
    </row>
    <row r="95" spans="2:36" s="30" customFormat="1" ht="87.6" hidden="1" customHeight="1">
      <c r="B95" s="28"/>
      <c r="C95" s="120"/>
      <c r="D95" s="27"/>
      <c r="E95" s="57"/>
      <c r="F95" s="121"/>
      <c r="G95" s="121"/>
      <c r="H95" s="121"/>
      <c r="I95" s="121"/>
      <c r="J95" s="121"/>
      <c r="K95" s="27"/>
      <c r="L95" s="28"/>
      <c r="M95" s="57"/>
      <c r="N95" s="27"/>
      <c r="O95" s="59"/>
      <c r="P95" s="59"/>
      <c r="Q95" s="105"/>
      <c r="R95" s="99"/>
      <c r="S95" s="103"/>
      <c r="T95" s="122"/>
      <c r="U95" s="27"/>
      <c r="V95" s="29"/>
      <c r="W95" s="27"/>
      <c r="X95" s="27"/>
      <c r="Y95" s="60"/>
      <c r="Z95" s="60"/>
      <c r="AA95" s="60"/>
      <c r="AB95" s="64"/>
      <c r="AC95" s="27"/>
      <c r="AD95" s="115"/>
      <c r="AE95" s="27"/>
      <c r="AF95" s="115"/>
      <c r="AG95" s="27"/>
      <c r="AH95" s="27"/>
      <c r="AI95" s="115"/>
      <c r="AJ95" s="279"/>
    </row>
    <row r="96" spans="2:36" s="30" customFormat="1" ht="87.6" hidden="1" customHeight="1">
      <c r="B96" s="28"/>
      <c r="C96" s="120"/>
      <c r="D96" s="27"/>
      <c r="E96" s="57"/>
      <c r="F96" s="121"/>
      <c r="G96" s="121"/>
      <c r="H96" s="121"/>
      <c r="I96" s="121"/>
      <c r="J96" s="121"/>
      <c r="K96" s="27"/>
      <c r="L96" s="28"/>
      <c r="M96" s="57"/>
      <c r="N96" s="27"/>
      <c r="O96" s="59"/>
      <c r="P96" s="59"/>
      <c r="Q96" s="105"/>
      <c r="R96" s="99"/>
      <c r="S96" s="103"/>
      <c r="T96" s="122"/>
      <c r="U96" s="27"/>
      <c r="V96" s="29"/>
      <c r="W96" s="27"/>
      <c r="X96" s="27"/>
      <c r="Y96" s="60"/>
      <c r="Z96" s="60"/>
      <c r="AA96" s="60"/>
      <c r="AB96" s="64"/>
      <c r="AC96" s="27"/>
      <c r="AD96" s="115"/>
      <c r="AE96" s="27"/>
      <c r="AF96" s="115"/>
      <c r="AG96" s="27"/>
      <c r="AH96" s="27"/>
      <c r="AI96" s="115"/>
      <c r="AJ96" s="279"/>
    </row>
    <row r="97" spans="2:36" s="30" customFormat="1" ht="87.6" hidden="1" customHeight="1">
      <c r="B97" s="28"/>
      <c r="C97" s="120"/>
      <c r="D97" s="27"/>
      <c r="E97" s="57"/>
      <c r="F97" s="121"/>
      <c r="G97" s="121"/>
      <c r="H97" s="121"/>
      <c r="I97" s="121"/>
      <c r="J97" s="121"/>
      <c r="K97" s="27"/>
      <c r="L97" s="28"/>
      <c r="M97" s="57"/>
      <c r="N97" s="27"/>
      <c r="O97" s="59"/>
      <c r="P97" s="59"/>
      <c r="Q97" s="105"/>
      <c r="R97" s="99"/>
      <c r="S97" s="103"/>
      <c r="T97" s="122"/>
      <c r="U97" s="27"/>
      <c r="V97" s="29"/>
      <c r="W97" s="27"/>
      <c r="X97" s="27"/>
      <c r="Y97" s="60"/>
      <c r="Z97" s="60"/>
      <c r="AA97" s="60"/>
      <c r="AB97" s="64"/>
      <c r="AC97" s="27"/>
      <c r="AD97" s="115"/>
      <c r="AE97" s="27"/>
      <c r="AF97" s="115"/>
      <c r="AG97" s="27"/>
      <c r="AH97" s="27"/>
      <c r="AI97" s="115"/>
      <c r="AJ97" s="279"/>
    </row>
    <row r="98" spans="2:36" s="30" customFormat="1" ht="87.6" hidden="1" customHeight="1">
      <c r="B98" s="28"/>
      <c r="C98" s="120"/>
      <c r="D98" s="27"/>
      <c r="E98" s="57"/>
      <c r="F98" s="121"/>
      <c r="G98" s="121"/>
      <c r="H98" s="121"/>
      <c r="I98" s="121"/>
      <c r="J98" s="121"/>
      <c r="K98" s="27"/>
      <c r="L98" s="28"/>
      <c r="M98" s="57"/>
      <c r="N98" s="27"/>
      <c r="O98" s="59"/>
      <c r="P98" s="59"/>
      <c r="Q98" s="105"/>
      <c r="R98" s="99"/>
      <c r="S98" s="103"/>
      <c r="T98" s="122"/>
      <c r="U98" s="27"/>
      <c r="V98" s="29"/>
      <c r="W98" s="27"/>
      <c r="X98" s="27"/>
      <c r="Y98" s="60"/>
      <c r="Z98" s="60"/>
      <c r="AA98" s="60"/>
      <c r="AB98" s="64"/>
      <c r="AC98" s="27"/>
      <c r="AD98" s="115"/>
      <c r="AE98" s="27"/>
      <c r="AF98" s="115"/>
      <c r="AG98" s="27"/>
      <c r="AH98" s="27"/>
      <c r="AI98" s="115"/>
      <c r="AJ98" s="279"/>
    </row>
    <row r="99" spans="2:36" s="30" customFormat="1" ht="87.6" hidden="1" customHeight="1">
      <c r="B99" s="28"/>
      <c r="C99" s="120"/>
      <c r="D99" s="27"/>
      <c r="E99" s="57"/>
      <c r="F99" s="121"/>
      <c r="G99" s="121"/>
      <c r="H99" s="121"/>
      <c r="I99" s="121"/>
      <c r="J99" s="121"/>
      <c r="K99" s="27"/>
      <c r="L99" s="28"/>
      <c r="M99" s="57"/>
      <c r="N99" s="27"/>
      <c r="O99" s="59"/>
      <c r="P99" s="59"/>
      <c r="Q99" s="105"/>
      <c r="R99" s="99"/>
      <c r="S99" s="103"/>
      <c r="T99" s="122"/>
      <c r="U99" s="27"/>
      <c r="V99" s="29"/>
      <c r="W99" s="27"/>
      <c r="X99" s="27"/>
      <c r="Y99" s="60"/>
      <c r="Z99" s="60"/>
      <c r="AA99" s="60"/>
      <c r="AB99" s="64"/>
      <c r="AC99" s="27"/>
      <c r="AD99" s="115"/>
      <c r="AE99" s="27"/>
      <c r="AF99" s="115"/>
      <c r="AG99" s="27"/>
      <c r="AH99" s="27"/>
      <c r="AI99" s="115"/>
      <c r="AJ99" s="279"/>
    </row>
    <row r="100" spans="2:36" s="30" customFormat="1" ht="87.6" hidden="1" customHeight="1">
      <c r="B100" s="28"/>
      <c r="C100" s="120"/>
      <c r="D100" s="27"/>
      <c r="E100" s="57"/>
      <c r="F100" s="121"/>
      <c r="G100" s="121"/>
      <c r="H100" s="121"/>
      <c r="I100" s="121"/>
      <c r="J100" s="121"/>
      <c r="K100" s="27"/>
      <c r="L100" s="28"/>
      <c r="M100" s="57"/>
      <c r="N100" s="27"/>
      <c r="O100" s="59"/>
      <c r="P100" s="59"/>
      <c r="Q100" s="105"/>
      <c r="R100" s="99"/>
      <c r="S100" s="103"/>
      <c r="T100" s="122"/>
      <c r="U100" s="27"/>
      <c r="V100" s="29"/>
      <c r="W100" s="27"/>
      <c r="X100" s="27"/>
      <c r="Y100" s="60"/>
      <c r="Z100" s="60"/>
      <c r="AA100" s="60"/>
      <c r="AB100" s="64"/>
      <c r="AC100" s="27"/>
      <c r="AD100" s="115"/>
      <c r="AE100" s="27"/>
      <c r="AF100" s="115"/>
      <c r="AG100" s="27"/>
      <c r="AH100" s="27"/>
      <c r="AI100" s="115"/>
      <c r="AJ100" s="279"/>
    </row>
    <row r="101" spans="2:36" s="30" customFormat="1" ht="87.6" hidden="1" customHeight="1">
      <c r="B101" s="28"/>
      <c r="C101" s="120"/>
      <c r="D101" s="27"/>
      <c r="E101" s="57"/>
      <c r="F101" s="121"/>
      <c r="G101" s="121"/>
      <c r="H101" s="121"/>
      <c r="I101" s="121"/>
      <c r="J101" s="121"/>
      <c r="K101" s="27"/>
      <c r="L101" s="28"/>
      <c r="M101" s="57"/>
      <c r="N101" s="27"/>
      <c r="O101" s="59"/>
      <c r="P101" s="59"/>
      <c r="Q101" s="105"/>
      <c r="R101" s="99"/>
      <c r="S101" s="103"/>
      <c r="T101" s="122"/>
      <c r="U101" s="27"/>
      <c r="V101" s="29"/>
      <c r="W101" s="27"/>
      <c r="X101" s="27"/>
      <c r="Y101" s="60"/>
      <c r="Z101" s="60"/>
      <c r="AA101" s="60"/>
      <c r="AB101" s="64"/>
      <c r="AC101" s="27"/>
      <c r="AD101" s="115"/>
      <c r="AE101" s="27"/>
      <c r="AF101" s="115"/>
      <c r="AG101" s="27"/>
      <c r="AH101" s="27"/>
      <c r="AI101" s="115"/>
      <c r="AJ101" s="279"/>
    </row>
    <row r="102" spans="2:36" s="30" customFormat="1" ht="87.6" hidden="1" customHeight="1">
      <c r="B102" s="28"/>
      <c r="C102" s="120"/>
      <c r="D102" s="27"/>
      <c r="E102" s="57"/>
      <c r="F102" s="121"/>
      <c r="G102" s="121"/>
      <c r="H102" s="121"/>
      <c r="I102" s="121"/>
      <c r="J102" s="121"/>
      <c r="K102" s="27"/>
      <c r="L102" s="28"/>
      <c r="M102" s="57"/>
      <c r="N102" s="27"/>
      <c r="O102" s="59"/>
      <c r="P102" s="59"/>
      <c r="Q102" s="105"/>
      <c r="R102" s="99"/>
      <c r="S102" s="103"/>
      <c r="T102" s="122"/>
      <c r="U102" s="27"/>
      <c r="V102" s="29"/>
      <c r="W102" s="27"/>
      <c r="X102" s="27"/>
      <c r="Y102" s="60"/>
      <c r="Z102" s="60"/>
      <c r="AA102" s="60"/>
      <c r="AB102" s="64"/>
      <c r="AC102" s="27"/>
      <c r="AD102" s="115"/>
      <c r="AE102" s="27"/>
      <c r="AF102" s="115"/>
      <c r="AG102" s="27"/>
      <c r="AH102" s="27"/>
      <c r="AI102" s="115"/>
      <c r="AJ102" s="279"/>
    </row>
    <row r="103" spans="2:36" s="30" customFormat="1" ht="87.6" hidden="1" customHeight="1">
      <c r="B103" s="28"/>
      <c r="C103" s="120"/>
      <c r="D103" s="27"/>
      <c r="E103" s="57"/>
      <c r="F103" s="121"/>
      <c r="G103" s="121"/>
      <c r="H103" s="121"/>
      <c r="I103" s="121"/>
      <c r="J103" s="121"/>
      <c r="K103" s="27"/>
      <c r="L103" s="28"/>
      <c r="M103" s="57"/>
      <c r="N103" s="27"/>
      <c r="O103" s="59"/>
      <c r="P103" s="59"/>
      <c r="Q103" s="105"/>
      <c r="R103" s="99"/>
      <c r="S103" s="103"/>
      <c r="T103" s="122"/>
      <c r="U103" s="27"/>
      <c r="V103" s="29"/>
      <c r="W103" s="27"/>
      <c r="X103" s="27"/>
      <c r="Y103" s="60"/>
      <c r="Z103" s="60"/>
      <c r="AA103" s="60"/>
      <c r="AB103" s="64"/>
      <c r="AC103" s="27"/>
      <c r="AD103" s="115"/>
      <c r="AE103" s="27"/>
      <c r="AF103" s="115"/>
      <c r="AG103" s="27"/>
      <c r="AH103" s="27"/>
      <c r="AI103" s="115"/>
      <c r="AJ103" s="279"/>
    </row>
    <row r="104" spans="2:36" s="30" customFormat="1" ht="87.6" hidden="1" customHeight="1">
      <c r="B104" s="28"/>
      <c r="C104" s="120"/>
      <c r="D104" s="27"/>
      <c r="E104" s="57"/>
      <c r="F104" s="121"/>
      <c r="G104" s="121"/>
      <c r="H104" s="121"/>
      <c r="I104" s="121"/>
      <c r="J104" s="121"/>
      <c r="K104" s="27"/>
      <c r="L104" s="28"/>
      <c r="M104" s="57"/>
      <c r="N104" s="27"/>
      <c r="O104" s="59"/>
      <c r="P104" s="59"/>
      <c r="Q104" s="105"/>
      <c r="R104" s="99"/>
      <c r="S104" s="103"/>
      <c r="T104" s="122"/>
      <c r="U104" s="27"/>
      <c r="V104" s="29"/>
      <c r="W104" s="27"/>
      <c r="X104" s="27"/>
      <c r="Y104" s="60"/>
      <c r="Z104" s="60"/>
      <c r="AA104" s="60"/>
      <c r="AB104" s="64"/>
      <c r="AC104" s="27"/>
      <c r="AD104" s="115"/>
      <c r="AE104" s="27"/>
      <c r="AF104" s="115"/>
      <c r="AG104" s="27"/>
      <c r="AH104" s="27"/>
      <c r="AI104" s="115"/>
      <c r="AJ104" s="279"/>
    </row>
    <row r="105" spans="2:36" s="30" customFormat="1" ht="87.6" hidden="1" customHeight="1">
      <c r="B105" s="28"/>
      <c r="C105" s="120"/>
      <c r="D105" s="27"/>
      <c r="E105" s="57"/>
      <c r="F105" s="121"/>
      <c r="G105" s="121"/>
      <c r="H105" s="121"/>
      <c r="I105" s="121"/>
      <c r="J105" s="121"/>
      <c r="K105" s="27"/>
      <c r="L105" s="28"/>
      <c r="M105" s="57"/>
      <c r="N105" s="27"/>
      <c r="O105" s="59"/>
      <c r="P105" s="59"/>
      <c r="Q105" s="105"/>
      <c r="R105" s="99"/>
      <c r="S105" s="103"/>
      <c r="T105" s="122"/>
      <c r="U105" s="27"/>
      <c r="V105" s="29"/>
      <c r="W105" s="27"/>
      <c r="X105" s="27"/>
      <c r="Y105" s="60"/>
      <c r="Z105" s="60"/>
      <c r="AA105" s="60"/>
      <c r="AB105" s="64"/>
      <c r="AC105" s="27"/>
      <c r="AD105" s="115"/>
      <c r="AE105" s="27"/>
      <c r="AF105" s="115"/>
      <c r="AG105" s="27"/>
      <c r="AH105" s="27"/>
      <c r="AI105" s="115"/>
      <c r="AJ105" s="279"/>
    </row>
    <row r="106" spans="2:36" s="30" customFormat="1" ht="87.6" hidden="1" customHeight="1">
      <c r="B106" s="28"/>
      <c r="C106" s="120"/>
      <c r="D106" s="27"/>
      <c r="E106" s="57"/>
      <c r="F106" s="121"/>
      <c r="G106" s="121"/>
      <c r="H106" s="121"/>
      <c r="I106" s="121"/>
      <c r="J106" s="121"/>
      <c r="K106" s="27"/>
      <c r="L106" s="28"/>
      <c r="M106" s="57"/>
      <c r="N106" s="27"/>
      <c r="O106" s="59"/>
      <c r="P106" s="59"/>
      <c r="Q106" s="105"/>
      <c r="R106" s="99"/>
      <c r="S106" s="103"/>
      <c r="T106" s="122"/>
      <c r="U106" s="27"/>
      <c r="V106" s="29"/>
      <c r="W106" s="27"/>
      <c r="X106" s="27"/>
      <c r="Y106" s="60"/>
      <c r="Z106" s="60"/>
      <c r="AA106" s="60"/>
      <c r="AB106" s="64"/>
      <c r="AC106" s="27"/>
      <c r="AD106" s="115"/>
      <c r="AE106" s="27"/>
      <c r="AF106" s="115"/>
      <c r="AG106" s="27"/>
      <c r="AH106" s="27"/>
      <c r="AI106" s="115"/>
      <c r="AJ106" s="279"/>
    </row>
    <row r="107" spans="2:36" s="30" customFormat="1" ht="87.6" hidden="1" customHeight="1">
      <c r="B107" s="28"/>
      <c r="C107" s="120"/>
      <c r="D107" s="27"/>
      <c r="E107" s="57"/>
      <c r="F107" s="121"/>
      <c r="G107" s="121"/>
      <c r="H107" s="121"/>
      <c r="I107" s="121"/>
      <c r="J107" s="121"/>
      <c r="K107" s="27"/>
      <c r="L107" s="28"/>
      <c r="M107" s="57"/>
      <c r="N107" s="27"/>
      <c r="O107" s="59"/>
      <c r="P107" s="59"/>
      <c r="Q107" s="105"/>
      <c r="R107" s="99"/>
      <c r="S107" s="103"/>
      <c r="T107" s="122"/>
      <c r="U107" s="27"/>
      <c r="V107" s="29"/>
      <c r="W107" s="27"/>
      <c r="X107" s="27"/>
      <c r="Y107" s="60"/>
      <c r="Z107" s="60"/>
      <c r="AA107" s="60"/>
      <c r="AB107" s="64"/>
      <c r="AC107" s="27"/>
      <c r="AD107" s="115"/>
      <c r="AE107" s="27"/>
      <c r="AF107" s="115"/>
      <c r="AG107" s="27"/>
      <c r="AH107" s="27"/>
      <c r="AI107" s="115"/>
      <c r="AJ107" s="279"/>
    </row>
    <row r="108" spans="2:36" s="30" customFormat="1" ht="87.6" hidden="1" customHeight="1">
      <c r="B108" s="28"/>
      <c r="C108" s="120"/>
      <c r="D108" s="27"/>
      <c r="E108" s="57"/>
      <c r="F108" s="121"/>
      <c r="G108" s="121"/>
      <c r="H108" s="121"/>
      <c r="I108" s="121"/>
      <c r="J108" s="121"/>
      <c r="K108" s="27"/>
      <c r="L108" s="28"/>
      <c r="M108" s="57"/>
      <c r="N108" s="27"/>
      <c r="O108" s="59"/>
      <c r="P108" s="59"/>
      <c r="Q108" s="105"/>
      <c r="R108" s="99"/>
      <c r="S108" s="103"/>
      <c r="T108" s="122"/>
      <c r="U108" s="27"/>
      <c r="V108" s="29"/>
      <c r="W108" s="27"/>
      <c r="X108" s="27"/>
      <c r="Y108" s="60"/>
      <c r="Z108" s="60"/>
      <c r="AA108" s="60"/>
      <c r="AB108" s="64"/>
      <c r="AC108" s="27"/>
      <c r="AD108" s="115"/>
      <c r="AE108" s="27"/>
      <c r="AF108" s="115"/>
      <c r="AG108" s="27"/>
      <c r="AH108" s="27"/>
      <c r="AI108" s="115"/>
      <c r="AJ108" s="279"/>
    </row>
    <row r="109" spans="2:36" s="30" customFormat="1" ht="87.6" hidden="1" customHeight="1">
      <c r="B109" s="28"/>
      <c r="C109" s="120"/>
      <c r="D109" s="27"/>
      <c r="E109" s="57"/>
      <c r="F109" s="121"/>
      <c r="G109" s="121"/>
      <c r="H109" s="121"/>
      <c r="I109" s="121"/>
      <c r="J109" s="121"/>
      <c r="K109" s="27"/>
      <c r="L109" s="28"/>
      <c r="M109" s="57"/>
      <c r="N109" s="27"/>
      <c r="O109" s="59"/>
      <c r="P109" s="59"/>
      <c r="Q109" s="105"/>
      <c r="R109" s="99"/>
      <c r="S109" s="103"/>
      <c r="T109" s="122"/>
      <c r="U109" s="27"/>
      <c r="V109" s="29"/>
      <c r="W109" s="27"/>
      <c r="X109" s="27"/>
      <c r="Y109" s="60"/>
      <c r="Z109" s="60"/>
      <c r="AA109" s="60"/>
      <c r="AB109" s="64"/>
      <c r="AC109" s="27"/>
      <c r="AD109" s="115"/>
      <c r="AE109" s="27"/>
      <c r="AF109" s="115"/>
      <c r="AG109" s="27"/>
      <c r="AH109" s="27"/>
      <c r="AI109" s="115"/>
      <c r="AJ109" s="279"/>
    </row>
    <row r="110" spans="2:36" s="30" customFormat="1" ht="87.6" hidden="1" customHeight="1">
      <c r="B110" s="28"/>
      <c r="C110" s="120"/>
      <c r="D110" s="27"/>
      <c r="E110" s="57"/>
      <c r="F110" s="121"/>
      <c r="G110" s="121"/>
      <c r="H110" s="121"/>
      <c r="I110" s="121"/>
      <c r="J110" s="121"/>
      <c r="K110" s="27"/>
      <c r="L110" s="28"/>
      <c r="M110" s="57"/>
      <c r="N110" s="27"/>
      <c r="O110" s="59"/>
      <c r="P110" s="59"/>
      <c r="Q110" s="105"/>
      <c r="R110" s="99"/>
      <c r="S110" s="103"/>
      <c r="T110" s="122"/>
      <c r="U110" s="27"/>
      <c r="V110" s="29"/>
      <c r="W110" s="27"/>
      <c r="X110" s="27"/>
      <c r="Y110" s="60"/>
      <c r="Z110" s="60"/>
      <c r="AA110" s="60"/>
      <c r="AB110" s="64"/>
      <c r="AC110" s="27"/>
      <c r="AD110" s="115"/>
      <c r="AE110" s="27"/>
      <c r="AF110" s="115"/>
      <c r="AG110" s="27"/>
      <c r="AH110" s="27"/>
      <c r="AI110" s="115"/>
      <c r="AJ110" s="279"/>
    </row>
    <row r="111" spans="2:36" s="30" customFormat="1" ht="87.6" hidden="1" customHeight="1">
      <c r="B111" s="28"/>
      <c r="C111" s="120"/>
      <c r="D111" s="27"/>
      <c r="E111" s="57"/>
      <c r="F111" s="121"/>
      <c r="G111" s="121"/>
      <c r="H111" s="121"/>
      <c r="I111" s="121"/>
      <c r="J111" s="121"/>
      <c r="K111" s="27"/>
      <c r="L111" s="28"/>
      <c r="M111" s="57"/>
      <c r="N111" s="27"/>
      <c r="O111" s="59"/>
      <c r="P111" s="59"/>
      <c r="Q111" s="105"/>
      <c r="R111" s="99"/>
      <c r="S111" s="103"/>
      <c r="T111" s="122"/>
      <c r="U111" s="27"/>
      <c r="V111" s="29"/>
      <c r="W111" s="27"/>
      <c r="X111" s="27"/>
      <c r="Y111" s="60"/>
      <c r="Z111" s="60"/>
      <c r="AA111" s="60"/>
      <c r="AB111" s="64"/>
      <c r="AC111" s="27"/>
      <c r="AD111" s="115"/>
      <c r="AE111" s="27"/>
      <c r="AF111" s="115"/>
      <c r="AG111" s="27"/>
      <c r="AH111" s="27"/>
      <c r="AI111" s="115"/>
      <c r="AJ111" s="279"/>
    </row>
    <row r="112" spans="2:36" s="30" customFormat="1" ht="87.6" hidden="1" customHeight="1">
      <c r="B112" s="28"/>
      <c r="C112" s="120"/>
      <c r="D112" s="27"/>
      <c r="E112" s="57"/>
      <c r="F112" s="121"/>
      <c r="G112" s="121"/>
      <c r="H112" s="121"/>
      <c r="I112" s="121"/>
      <c r="J112" s="121"/>
      <c r="K112" s="27"/>
      <c r="L112" s="28"/>
      <c r="M112" s="57"/>
      <c r="N112" s="27"/>
      <c r="O112" s="59"/>
      <c r="P112" s="59"/>
      <c r="Q112" s="105"/>
      <c r="R112" s="99"/>
      <c r="S112" s="103"/>
      <c r="T112" s="122"/>
      <c r="U112" s="27"/>
      <c r="V112" s="29"/>
      <c r="W112" s="27"/>
      <c r="X112" s="27"/>
      <c r="Y112" s="60"/>
      <c r="Z112" s="60"/>
      <c r="AA112" s="60"/>
      <c r="AB112" s="64"/>
      <c r="AC112" s="27"/>
      <c r="AD112" s="115"/>
      <c r="AE112" s="27"/>
      <c r="AF112" s="115"/>
      <c r="AG112" s="27"/>
      <c r="AH112" s="27"/>
      <c r="AI112" s="115"/>
      <c r="AJ112" s="279"/>
    </row>
    <row r="113" spans="2:36" s="30" customFormat="1" ht="87.6" hidden="1" customHeight="1">
      <c r="B113" s="28"/>
      <c r="C113" s="120"/>
      <c r="D113" s="27"/>
      <c r="E113" s="57"/>
      <c r="F113" s="121"/>
      <c r="G113" s="121"/>
      <c r="H113" s="121"/>
      <c r="I113" s="121"/>
      <c r="J113" s="121"/>
      <c r="K113" s="27"/>
      <c r="L113" s="28"/>
      <c r="M113" s="57"/>
      <c r="N113" s="27"/>
      <c r="O113" s="59"/>
      <c r="P113" s="59"/>
      <c r="Q113" s="105"/>
      <c r="R113" s="99"/>
      <c r="S113" s="103"/>
      <c r="T113" s="122"/>
      <c r="U113" s="27"/>
      <c r="V113" s="29"/>
      <c r="W113" s="27"/>
      <c r="X113" s="27"/>
      <c r="Y113" s="60"/>
      <c r="Z113" s="60"/>
      <c r="AA113" s="60"/>
      <c r="AB113" s="64"/>
      <c r="AC113" s="27"/>
      <c r="AD113" s="115"/>
      <c r="AE113" s="27"/>
      <c r="AF113" s="115"/>
      <c r="AG113" s="27"/>
      <c r="AH113" s="27"/>
      <c r="AI113" s="115"/>
      <c r="AJ113" s="279"/>
    </row>
    <row r="114" spans="2:36" s="30" customFormat="1" ht="87.6" hidden="1" customHeight="1">
      <c r="B114" s="28"/>
      <c r="C114" s="120"/>
      <c r="D114" s="27"/>
      <c r="E114" s="57"/>
      <c r="F114" s="121"/>
      <c r="G114" s="121"/>
      <c r="H114" s="121"/>
      <c r="I114" s="121"/>
      <c r="J114" s="121"/>
      <c r="K114" s="27"/>
      <c r="L114" s="28"/>
      <c r="M114" s="57"/>
      <c r="N114" s="27"/>
      <c r="O114" s="59"/>
      <c r="P114" s="59"/>
      <c r="Q114" s="105"/>
      <c r="R114" s="99"/>
      <c r="S114" s="103"/>
      <c r="T114" s="122"/>
      <c r="U114" s="27"/>
      <c r="V114" s="29"/>
      <c r="W114" s="27"/>
      <c r="X114" s="27"/>
      <c r="Y114" s="60"/>
      <c r="Z114" s="60"/>
      <c r="AA114" s="60"/>
      <c r="AB114" s="64"/>
      <c r="AC114" s="27"/>
      <c r="AD114" s="115"/>
      <c r="AE114" s="27"/>
      <c r="AF114" s="115"/>
      <c r="AG114" s="27"/>
      <c r="AH114" s="27"/>
      <c r="AI114" s="115"/>
      <c r="AJ114" s="279"/>
    </row>
    <row r="115" spans="2:36" s="30" customFormat="1" ht="87.6" hidden="1" customHeight="1">
      <c r="B115" s="28"/>
      <c r="C115" s="120"/>
      <c r="D115" s="27"/>
      <c r="E115" s="57"/>
      <c r="F115" s="121"/>
      <c r="G115" s="121"/>
      <c r="H115" s="121"/>
      <c r="I115" s="121"/>
      <c r="J115" s="121"/>
      <c r="K115" s="27"/>
      <c r="L115" s="28"/>
      <c r="M115" s="57"/>
      <c r="N115" s="27"/>
      <c r="O115" s="59"/>
      <c r="P115" s="59"/>
      <c r="Q115" s="105"/>
      <c r="R115" s="99"/>
      <c r="S115" s="103"/>
      <c r="T115" s="122"/>
      <c r="U115" s="27"/>
      <c r="V115" s="29"/>
      <c r="W115" s="27"/>
      <c r="X115" s="27"/>
      <c r="Y115" s="60"/>
      <c r="Z115" s="60"/>
      <c r="AA115" s="60"/>
      <c r="AB115" s="64"/>
      <c r="AC115" s="27"/>
      <c r="AD115" s="115"/>
      <c r="AE115" s="27"/>
      <c r="AF115" s="115"/>
      <c r="AG115" s="27"/>
      <c r="AH115" s="27"/>
      <c r="AI115" s="115"/>
      <c r="AJ115" s="279"/>
    </row>
    <row r="116" spans="2:36" s="30" customFormat="1" ht="87.6" hidden="1" customHeight="1">
      <c r="B116" s="28"/>
      <c r="C116" s="120"/>
      <c r="D116" s="27"/>
      <c r="E116" s="57"/>
      <c r="F116" s="121"/>
      <c r="G116" s="121"/>
      <c r="H116" s="121"/>
      <c r="I116" s="121"/>
      <c r="J116" s="121"/>
      <c r="K116" s="27"/>
      <c r="L116" s="28"/>
      <c r="M116" s="57"/>
      <c r="N116" s="27"/>
      <c r="O116" s="59"/>
      <c r="P116" s="59"/>
      <c r="Q116" s="105"/>
      <c r="R116" s="99"/>
      <c r="S116" s="103"/>
      <c r="T116" s="122"/>
      <c r="U116" s="27"/>
      <c r="V116" s="29"/>
      <c r="W116" s="27"/>
      <c r="X116" s="27"/>
      <c r="Y116" s="60"/>
      <c r="Z116" s="60"/>
      <c r="AA116" s="60"/>
      <c r="AB116" s="64"/>
      <c r="AC116" s="27"/>
      <c r="AD116" s="115"/>
      <c r="AE116" s="27"/>
      <c r="AF116" s="115"/>
      <c r="AG116" s="27"/>
      <c r="AH116" s="27"/>
      <c r="AI116" s="115"/>
      <c r="AJ116" s="279"/>
    </row>
    <row r="117" spans="2:36" s="30" customFormat="1" ht="87.6" hidden="1" customHeight="1">
      <c r="B117" s="28"/>
      <c r="C117" s="120"/>
      <c r="D117" s="27"/>
      <c r="E117" s="57"/>
      <c r="F117" s="121"/>
      <c r="G117" s="121"/>
      <c r="H117" s="121"/>
      <c r="I117" s="121"/>
      <c r="J117" s="121"/>
      <c r="K117" s="27"/>
      <c r="L117" s="28"/>
      <c r="M117" s="57"/>
      <c r="N117" s="27"/>
      <c r="O117" s="59"/>
      <c r="P117" s="59"/>
      <c r="Q117" s="105"/>
      <c r="R117" s="99"/>
      <c r="S117" s="103"/>
      <c r="T117" s="122"/>
      <c r="U117" s="27"/>
      <c r="V117" s="29"/>
      <c r="W117" s="27"/>
      <c r="X117" s="27"/>
      <c r="Y117" s="60"/>
      <c r="Z117" s="60"/>
      <c r="AA117" s="60"/>
      <c r="AB117" s="64"/>
      <c r="AC117" s="27"/>
      <c r="AD117" s="115"/>
      <c r="AE117" s="27"/>
      <c r="AF117" s="115"/>
      <c r="AG117" s="27"/>
      <c r="AH117" s="27"/>
      <c r="AI117" s="115"/>
      <c r="AJ117" s="279"/>
    </row>
    <row r="118" spans="2:36" s="30" customFormat="1" ht="87.6" hidden="1" customHeight="1">
      <c r="B118" s="28"/>
      <c r="C118" s="120"/>
      <c r="D118" s="27"/>
      <c r="E118" s="57"/>
      <c r="F118" s="121"/>
      <c r="G118" s="121"/>
      <c r="H118" s="121"/>
      <c r="I118" s="121"/>
      <c r="J118" s="121"/>
      <c r="K118" s="27"/>
      <c r="L118" s="28"/>
      <c r="M118" s="57"/>
      <c r="N118" s="27"/>
      <c r="O118" s="59"/>
      <c r="P118" s="59"/>
      <c r="Q118" s="105"/>
      <c r="R118" s="99"/>
      <c r="S118" s="103"/>
      <c r="T118" s="122"/>
      <c r="U118" s="27"/>
      <c r="V118" s="29"/>
      <c r="W118" s="27"/>
      <c r="X118" s="27"/>
      <c r="Y118" s="60"/>
      <c r="Z118" s="60"/>
      <c r="AA118" s="60"/>
      <c r="AB118" s="64"/>
      <c r="AC118" s="27"/>
      <c r="AD118" s="115"/>
      <c r="AE118" s="27"/>
      <c r="AF118" s="115"/>
      <c r="AG118" s="27"/>
      <c r="AH118" s="27"/>
      <c r="AI118" s="115"/>
      <c r="AJ118" s="279"/>
    </row>
    <row r="119" spans="2:36" s="30" customFormat="1" ht="87.6" hidden="1" customHeight="1">
      <c r="B119" s="28"/>
      <c r="C119" s="120"/>
      <c r="D119" s="27"/>
      <c r="E119" s="57"/>
      <c r="F119" s="121"/>
      <c r="G119" s="121"/>
      <c r="H119" s="121"/>
      <c r="I119" s="121"/>
      <c r="J119" s="121"/>
      <c r="K119" s="27"/>
      <c r="L119" s="28"/>
      <c r="M119" s="57"/>
      <c r="N119" s="27"/>
      <c r="O119" s="59"/>
      <c r="P119" s="59"/>
      <c r="Q119" s="105"/>
      <c r="R119" s="99"/>
      <c r="S119" s="103"/>
      <c r="T119" s="122"/>
      <c r="U119" s="27"/>
      <c r="V119" s="29"/>
      <c r="W119" s="27"/>
      <c r="X119" s="27"/>
      <c r="Y119" s="60"/>
      <c r="Z119" s="60"/>
      <c r="AA119" s="60"/>
      <c r="AB119" s="64"/>
      <c r="AC119" s="27"/>
      <c r="AD119" s="115"/>
      <c r="AE119" s="27"/>
      <c r="AF119" s="115"/>
      <c r="AG119" s="27"/>
      <c r="AH119" s="27"/>
      <c r="AI119" s="115"/>
      <c r="AJ119" s="279"/>
    </row>
    <row r="120" spans="2:36" s="30" customFormat="1" ht="87.6" hidden="1" customHeight="1">
      <c r="B120" s="28"/>
      <c r="C120" s="120"/>
      <c r="D120" s="27"/>
      <c r="E120" s="57"/>
      <c r="F120" s="121"/>
      <c r="G120" s="121"/>
      <c r="H120" s="121"/>
      <c r="I120" s="121"/>
      <c r="J120" s="121"/>
      <c r="K120" s="27"/>
      <c r="L120" s="28"/>
      <c r="M120" s="57"/>
      <c r="N120" s="27"/>
      <c r="O120" s="59"/>
      <c r="P120" s="59"/>
      <c r="Q120" s="105"/>
      <c r="R120" s="99"/>
      <c r="S120" s="103"/>
      <c r="T120" s="122"/>
      <c r="U120" s="27"/>
      <c r="V120" s="29"/>
      <c r="W120" s="27"/>
      <c r="X120" s="27"/>
      <c r="Y120" s="60"/>
      <c r="Z120" s="60"/>
      <c r="AA120" s="60"/>
      <c r="AB120" s="64"/>
      <c r="AC120" s="27"/>
      <c r="AD120" s="115"/>
      <c r="AE120" s="27"/>
      <c r="AF120" s="115"/>
      <c r="AG120" s="27"/>
      <c r="AH120" s="27"/>
      <c r="AI120" s="115"/>
      <c r="AJ120" s="279"/>
    </row>
    <row r="121" spans="2:36" s="30" customFormat="1" ht="87.6" hidden="1" customHeight="1">
      <c r="B121" s="28"/>
      <c r="C121" s="120"/>
      <c r="D121" s="27"/>
      <c r="E121" s="57"/>
      <c r="F121" s="121"/>
      <c r="G121" s="121"/>
      <c r="H121" s="121"/>
      <c r="I121" s="121"/>
      <c r="J121" s="121"/>
      <c r="K121" s="27"/>
      <c r="L121" s="28"/>
      <c r="M121" s="57"/>
      <c r="N121" s="27"/>
      <c r="O121" s="59"/>
      <c r="P121" s="59"/>
      <c r="Q121" s="105"/>
      <c r="R121" s="99"/>
      <c r="S121" s="103"/>
      <c r="T121" s="122"/>
      <c r="U121" s="27"/>
      <c r="V121" s="29"/>
      <c r="W121" s="27"/>
      <c r="X121" s="27"/>
      <c r="Y121" s="60"/>
      <c r="Z121" s="60"/>
      <c r="AA121" s="60"/>
      <c r="AB121" s="64"/>
      <c r="AC121" s="27"/>
      <c r="AD121" s="115"/>
      <c r="AE121" s="27"/>
      <c r="AF121" s="115"/>
      <c r="AG121" s="27"/>
      <c r="AH121" s="27"/>
      <c r="AI121" s="115"/>
      <c r="AJ121" s="279"/>
    </row>
    <row r="122" spans="2:36" s="30" customFormat="1" ht="87.6" hidden="1" customHeight="1">
      <c r="B122" s="28"/>
      <c r="C122" s="120"/>
      <c r="D122" s="27"/>
      <c r="E122" s="57"/>
      <c r="F122" s="121"/>
      <c r="G122" s="121"/>
      <c r="H122" s="121"/>
      <c r="I122" s="121"/>
      <c r="J122" s="121"/>
      <c r="K122" s="27"/>
      <c r="L122" s="28"/>
      <c r="M122" s="57"/>
      <c r="N122" s="27"/>
      <c r="O122" s="59"/>
      <c r="P122" s="59"/>
      <c r="Q122" s="105"/>
      <c r="R122" s="99"/>
      <c r="S122" s="103"/>
      <c r="T122" s="122"/>
      <c r="U122" s="27"/>
      <c r="V122" s="29"/>
      <c r="W122" s="27"/>
      <c r="X122" s="27"/>
      <c r="Y122" s="60"/>
      <c r="Z122" s="60"/>
      <c r="AA122" s="60"/>
      <c r="AB122" s="64"/>
      <c r="AC122" s="27"/>
      <c r="AD122" s="115"/>
      <c r="AE122" s="27"/>
      <c r="AF122" s="115"/>
      <c r="AG122" s="27"/>
      <c r="AH122" s="27"/>
      <c r="AI122" s="115"/>
      <c r="AJ122" s="279"/>
    </row>
    <row r="123" spans="2:36" s="30" customFormat="1" ht="87.6" hidden="1" customHeight="1">
      <c r="B123" s="28"/>
      <c r="C123" s="120"/>
      <c r="D123" s="27"/>
      <c r="E123" s="57"/>
      <c r="F123" s="121"/>
      <c r="G123" s="121"/>
      <c r="H123" s="121"/>
      <c r="I123" s="121"/>
      <c r="J123" s="121"/>
      <c r="K123" s="27"/>
      <c r="L123" s="28"/>
      <c r="M123" s="57"/>
      <c r="N123" s="27"/>
      <c r="O123" s="59"/>
      <c r="P123" s="59"/>
      <c r="Q123" s="105"/>
      <c r="R123" s="99"/>
      <c r="S123" s="103"/>
      <c r="T123" s="122"/>
      <c r="U123" s="27"/>
      <c r="V123" s="29"/>
      <c r="W123" s="27"/>
      <c r="X123" s="27"/>
      <c r="Y123" s="60"/>
      <c r="Z123" s="60"/>
      <c r="AA123" s="60"/>
      <c r="AB123" s="64"/>
      <c r="AC123" s="27"/>
      <c r="AD123" s="115"/>
      <c r="AE123" s="27"/>
      <c r="AF123" s="115"/>
      <c r="AG123" s="27"/>
      <c r="AH123" s="27"/>
      <c r="AI123" s="115"/>
      <c r="AJ123" s="279"/>
    </row>
    <row r="124" spans="2:36" s="30" customFormat="1" ht="87.6" hidden="1" customHeight="1">
      <c r="B124" s="28"/>
      <c r="C124" s="120"/>
      <c r="D124" s="27"/>
      <c r="E124" s="57"/>
      <c r="F124" s="121"/>
      <c r="G124" s="121"/>
      <c r="H124" s="121"/>
      <c r="I124" s="121"/>
      <c r="J124" s="121"/>
      <c r="K124" s="27"/>
      <c r="L124" s="28"/>
      <c r="M124" s="57"/>
      <c r="N124" s="27"/>
      <c r="O124" s="59"/>
      <c r="P124" s="59"/>
      <c r="Q124" s="105"/>
      <c r="R124" s="99"/>
      <c r="S124" s="103"/>
      <c r="T124" s="122"/>
      <c r="U124" s="27"/>
      <c r="V124" s="29"/>
      <c r="W124" s="27"/>
      <c r="X124" s="27"/>
      <c r="Y124" s="60"/>
      <c r="Z124" s="60"/>
      <c r="AA124" s="60"/>
      <c r="AB124" s="64"/>
      <c r="AC124" s="27"/>
      <c r="AD124" s="115"/>
      <c r="AE124" s="27"/>
      <c r="AF124" s="115"/>
      <c r="AG124" s="27"/>
      <c r="AH124" s="27"/>
      <c r="AI124" s="115"/>
      <c r="AJ124" s="279"/>
    </row>
    <row r="125" spans="2:36" s="30" customFormat="1" ht="87.6" hidden="1" customHeight="1">
      <c r="B125" s="28"/>
      <c r="C125" s="120"/>
      <c r="D125" s="27"/>
      <c r="E125" s="57"/>
      <c r="F125" s="121"/>
      <c r="G125" s="121"/>
      <c r="H125" s="121"/>
      <c r="I125" s="121"/>
      <c r="J125" s="121"/>
      <c r="K125" s="27"/>
      <c r="L125" s="28"/>
      <c r="M125" s="57"/>
      <c r="N125" s="27"/>
      <c r="O125" s="59"/>
      <c r="P125" s="59"/>
      <c r="Q125" s="105"/>
      <c r="R125" s="99"/>
      <c r="S125" s="103"/>
      <c r="T125" s="122"/>
      <c r="U125" s="27"/>
      <c r="V125" s="29"/>
      <c r="W125" s="27"/>
      <c r="X125" s="27"/>
      <c r="Y125" s="60"/>
      <c r="Z125" s="60"/>
      <c r="AA125" s="60"/>
      <c r="AB125" s="64"/>
      <c r="AC125" s="27"/>
      <c r="AD125" s="115"/>
      <c r="AE125" s="27"/>
      <c r="AF125" s="115"/>
      <c r="AG125" s="27"/>
      <c r="AH125" s="27"/>
      <c r="AI125" s="115"/>
      <c r="AJ125" s="279"/>
    </row>
    <row r="126" spans="2:36" s="30" customFormat="1" ht="87.6" hidden="1" customHeight="1">
      <c r="B126" s="28"/>
      <c r="C126" s="120"/>
      <c r="D126" s="27"/>
      <c r="E126" s="57"/>
      <c r="F126" s="121"/>
      <c r="G126" s="121"/>
      <c r="H126" s="121"/>
      <c r="I126" s="121"/>
      <c r="J126" s="121"/>
      <c r="K126" s="27"/>
      <c r="L126" s="28"/>
      <c r="M126" s="57"/>
      <c r="N126" s="27"/>
      <c r="O126" s="59"/>
      <c r="P126" s="59"/>
      <c r="Q126" s="105"/>
      <c r="R126" s="99"/>
      <c r="S126" s="103"/>
      <c r="T126" s="122"/>
      <c r="U126" s="27"/>
      <c r="V126" s="29"/>
      <c r="W126" s="27"/>
      <c r="X126" s="27"/>
      <c r="Y126" s="60"/>
      <c r="Z126" s="60"/>
      <c r="AA126" s="60"/>
      <c r="AB126" s="64"/>
      <c r="AC126" s="27"/>
      <c r="AD126" s="115"/>
      <c r="AE126" s="27"/>
      <c r="AF126" s="115"/>
      <c r="AG126" s="27"/>
      <c r="AH126" s="27"/>
      <c r="AI126" s="115"/>
      <c r="AJ126" s="279"/>
    </row>
    <row r="127" spans="2:36" s="30" customFormat="1" ht="87.6" hidden="1" customHeight="1">
      <c r="B127" s="28"/>
      <c r="C127" s="120"/>
      <c r="D127" s="27"/>
      <c r="E127" s="57"/>
      <c r="F127" s="121"/>
      <c r="G127" s="121"/>
      <c r="H127" s="121"/>
      <c r="I127" s="121"/>
      <c r="J127" s="121"/>
      <c r="K127" s="27"/>
      <c r="L127" s="28"/>
      <c r="M127" s="57"/>
      <c r="N127" s="27"/>
      <c r="O127" s="59"/>
      <c r="P127" s="59"/>
      <c r="Q127" s="105"/>
      <c r="R127" s="99"/>
      <c r="S127" s="103"/>
      <c r="T127" s="122"/>
      <c r="U127" s="27"/>
      <c r="V127" s="29"/>
      <c r="W127" s="27"/>
      <c r="X127" s="27"/>
      <c r="Y127" s="60"/>
      <c r="Z127" s="60"/>
      <c r="AA127" s="60"/>
      <c r="AB127" s="64"/>
      <c r="AC127" s="27"/>
      <c r="AD127" s="115"/>
      <c r="AE127" s="27"/>
      <c r="AF127" s="115"/>
      <c r="AG127" s="27"/>
      <c r="AH127" s="27"/>
      <c r="AI127" s="115"/>
      <c r="AJ127" s="279"/>
    </row>
    <row r="128" spans="2:36" s="30" customFormat="1" ht="87.6" hidden="1" customHeight="1">
      <c r="B128" s="28"/>
      <c r="C128" s="120"/>
      <c r="D128" s="27"/>
      <c r="E128" s="57"/>
      <c r="F128" s="121"/>
      <c r="G128" s="121"/>
      <c r="H128" s="121"/>
      <c r="I128" s="121"/>
      <c r="J128" s="121"/>
      <c r="K128" s="27"/>
      <c r="L128" s="28"/>
      <c r="M128" s="57"/>
      <c r="N128" s="27"/>
      <c r="O128" s="59"/>
      <c r="P128" s="59"/>
      <c r="Q128" s="105"/>
      <c r="R128" s="99"/>
      <c r="S128" s="103"/>
      <c r="T128" s="122"/>
      <c r="U128" s="27"/>
      <c r="V128" s="29"/>
      <c r="W128" s="27"/>
      <c r="X128" s="27"/>
      <c r="Y128" s="60"/>
      <c r="Z128" s="60"/>
      <c r="AA128" s="60"/>
      <c r="AB128" s="64"/>
      <c r="AC128" s="27"/>
      <c r="AD128" s="115"/>
      <c r="AE128" s="27"/>
      <c r="AF128" s="115"/>
      <c r="AG128" s="27"/>
      <c r="AH128" s="27"/>
      <c r="AI128" s="115"/>
      <c r="AJ128" s="279"/>
    </row>
    <row r="129" spans="2:36" s="30" customFormat="1" ht="87.6" hidden="1" customHeight="1">
      <c r="B129" s="28"/>
      <c r="C129" s="120"/>
      <c r="D129" s="27"/>
      <c r="E129" s="57"/>
      <c r="F129" s="121"/>
      <c r="G129" s="121"/>
      <c r="H129" s="121"/>
      <c r="I129" s="121"/>
      <c r="J129" s="121"/>
      <c r="K129" s="27"/>
      <c r="L129" s="28"/>
      <c r="M129" s="57"/>
      <c r="N129" s="27"/>
      <c r="O129" s="59"/>
      <c r="P129" s="59"/>
      <c r="Q129" s="105"/>
      <c r="R129" s="99"/>
      <c r="S129" s="103"/>
      <c r="T129" s="122"/>
      <c r="U129" s="27"/>
      <c r="V129" s="29"/>
      <c r="W129" s="27"/>
      <c r="X129" s="27"/>
      <c r="Y129" s="60"/>
      <c r="Z129" s="60"/>
      <c r="AA129" s="60"/>
      <c r="AB129" s="64"/>
      <c r="AC129" s="27"/>
      <c r="AD129" s="115"/>
      <c r="AE129" s="27"/>
      <c r="AF129" s="115"/>
      <c r="AG129" s="27"/>
      <c r="AH129" s="27"/>
      <c r="AI129" s="115"/>
      <c r="AJ129" s="279"/>
    </row>
    <row r="130" spans="2:36" s="30" customFormat="1" ht="87.6" hidden="1" customHeight="1">
      <c r="B130" s="28"/>
      <c r="C130" s="120"/>
      <c r="D130" s="27"/>
      <c r="E130" s="57"/>
      <c r="F130" s="121"/>
      <c r="G130" s="121"/>
      <c r="H130" s="121"/>
      <c r="I130" s="121"/>
      <c r="J130" s="121"/>
      <c r="K130" s="27"/>
      <c r="L130" s="28"/>
      <c r="M130" s="57"/>
      <c r="N130" s="27"/>
      <c r="O130" s="59"/>
      <c r="P130" s="59"/>
      <c r="Q130" s="105"/>
      <c r="R130" s="99"/>
      <c r="S130" s="103"/>
      <c r="T130" s="122"/>
      <c r="U130" s="27"/>
      <c r="V130" s="29"/>
      <c r="W130" s="27"/>
      <c r="X130" s="27"/>
      <c r="Y130" s="60"/>
      <c r="Z130" s="60"/>
      <c r="AA130" s="60"/>
      <c r="AB130" s="64"/>
      <c r="AC130" s="27"/>
      <c r="AD130" s="115"/>
      <c r="AE130" s="27"/>
      <c r="AF130" s="115"/>
      <c r="AG130" s="27"/>
      <c r="AH130" s="27"/>
      <c r="AI130" s="115"/>
      <c r="AJ130" s="279"/>
    </row>
    <row r="131" spans="2:36" s="30" customFormat="1" ht="87.6" hidden="1" customHeight="1">
      <c r="B131" s="28"/>
      <c r="C131" s="120"/>
      <c r="D131" s="27"/>
      <c r="E131" s="57"/>
      <c r="F131" s="121"/>
      <c r="G131" s="121"/>
      <c r="H131" s="121"/>
      <c r="I131" s="121"/>
      <c r="J131" s="121"/>
      <c r="K131" s="27"/>
      <c r="L131" s="28"/>
      <c r="M131" s="57"/>
      <c r="N131" s="27"/>
      <c r="O131" s="59"/>
      <c r="P131" s="59"/>
      <c r="Q131" s="105"/>
      <c r="R131" s="99"/>
      <c r="S131" s="103"/>
      <c r="T131" s="122"/>
      <c r="U131" s="27"/>
      <c r="V131" s="29"/>
      <c r="W131" s="27"/>
      <c r="X131" s="27"/>
      <c r="Y131" s="60"/>
      <c r="Z131" s="60"/>
      <c r="AA131" s="60"/>
      <c r="AB131" s="64"/>
      <c r="AC131" s="27"/>
      <c r="AD131" s="115"/>
      <c r="AE131" s="27"/>
      <c r="AF131" s="115"/>
      <c r="AG131" s="27"/>
      <c r="AH131" s="27"/>
      <c r="AI131" s="115"/>
      <c r="AJ131" s="279"/>
    </row>
    <row r="132" spans="2:36" s="30" customFormat="1" ht="87.6" hidden="1" customHeight="1">
      <c r="B132" s="28"/>
      <c r="C132" s="120"/>
      <c r="D132" s="27"/>
      <c r="E132" s="57"/>
      <c r="F132" s="121"/>
      <c r="G132" s="121"/>
      <c r="H132" s="121"/>
      <c r="I132" s="121"/>
      <c r="J132" s="121"/>
      <c r="K132" s="27"/>
      <c r="L132" s="28"/>
      <c r="M132" s="57"/>
      <c r="N132" s="27"/>
      <c r="O132" s="59"/>
      <c r="P132" s="59"/>
      <c r="Q132" s="105"/>
      <c r="R132" s="99"/>
      <c r="S132" s="103"/>
      <c r="T132" s="122"/>
      <c r="U132" s="27"/>
      <c r="V132" s="29"/>
      <c r="W132" s="27"/>
      <c r="X132" s="27"/>
      <c r="Y132" s="60"/>
      <c r="Z132" s="60"/>
      <c r="AA132" s="60"/>
      <c r="AB132" s="64"/>
      <c r="AC132" s="27"/>
      <c r="AD132" s="115"/>
      <c r="AE132" s="27"/>
      <c r="AF132" s="115"/>
      <c r="AG132" s="27"/>
      <c r="AH132" s="27"/>
      <c r="AI132" s="115"/>
      <c r="AJ132" s="279"/>
    </row>
    <row r="133" spans="2:36" s="30" customFormat="1" ht="87.6" hidden="1" customHeight="1">
      <c r="B133" s="28"/>
      <c r="C133" s="120"/>
      <c r="D133" s="27"/>
      <c r="E133" s="57"/>
      <c r="F133" s="121"/>
      <c r="G133" s="121"/>
      <c r="H133" s="121"/>
      <c r="I133" s="121"/>
      <c r="J133" s="121"/>
      <c r="K133" s="27"/>
      <c r="L133" s="28"/>
      <c r="M133" s="57"/>
      <c r="N133" s="27"/>
      <c r="O133" s="59"/>
      <c r="P133" s="59"/>
      <c r="Q133" s="105"/>
      <c r="R133" s="99"/>
      <c r="S133" s="103"/>
      <c r="T133" s="122"/>
      <c r="U133" s="27"/>
      <c r="V133" s="29"/>
      <c r="W133" s="27"/>
      <c r="X133" s="27"/>
      <c r="Y133" s="60"/>
      <c r="Z133" s="60"/>
      <c r="AA133" s="60"/>
      <c r="AB133" s="64"/>
      <c r="AC133" s="27"/>
      <c r="AD133" s="115"/>
      <c r="AE133" s="27"/>
      <c r="AF133" s="115"/>
      <c r="AG133" s="27"/>
      <c r="AH133" s="27"/>
      <c r="AI133" s="115"/>
      <c r="AJ133" s="279"/>
    </row>
    <row r="134" spans="2:36" s="30" customFormat="1" ht="87.6" hidden="1" customHeight="1">
      <c r="B134" s="28"/>
      <c r="C134" s="120"/>
      <c r="D134" s="27"/>
      <c r="E134" s="57"/>
      <c r="F134" s="121"/>
      <c r="G134" s="121"/>
      <c r="H134" s="121"/>
      <c r="I134" s="121"/>
      <c r="J134" s="121"/>
      <c r="K134" s="27"/>
      <c r="L134" s="28"/>
      <c r="M134" s="57"/>
      <c r="N134" s="27"/>
      <c r="O134" s="59"/>
      <c r="P134" s="59"/>
      <c r="Q134" s="105"/>
      <c r="R134" s="99"/>
      <c r="S134" s="103"/>
      <c r="T134" s="122"/>
      <c r="U134" s="27"/>
      <c r="V134" s="29"/>
      <c r="W134" s="27"/>
      <c r="X134" s="27"/>
      <c r="Y134" s="60"/>
      <c r="Z134" s="60"/>
      <c r="AA134" s="60"/>
      <c r="AB134" s="64"/>
      <c r="AC134" s="27"/>
      <c r="AD134" s="115"/>
      <c r="AE134" s="27"/>
      <c r="AF134" s="115"/>
      <c r="AG134" s="27"/>
      <c r="AH134" s="27"/>
      <c r="AI134" s="115"/>
      <c r="AJ134" s="279"/>
    </row>
    <row r="135" spans="2:36" s="30" customFormat="1" ht="87.6" hidden="1" customHeight="1">
      <c r="B135" s="28"/>
      <c r="C135" s="120"/>
      <c r="D135" s="27"/>
      <c r="E135" s="57"/>
      <c r="F135" s="121"/>
      <c r="G135" s="121"/>
      <c r="H135" s="121"/>
      <c r="I135" s="121"/>
      <c r="J135" s="121"/>
      <c r="K135" s="27"/>
      <c r="L135" s="28"/>
      <c r="M135" s="57"/>
      <c r="N135" s="27"/>
      <c r="O135" s="59"/>
      <c r="P135" s="59"/>
      <c r="Q135" s="105"/>
      <c r="R135" s="99"/>
      <c r="S135" s="103"/>
      <c r="T135" s="122"/>
      <c r="U135" s="27"/>
      <c r="V135" s="29"/>
      <c r="W135" s="27"/>
      <c r="X135" s="27"/>
      <c r="Y135" s="60"/>
      <c r="Z135" s="60"/>
      <c r="AA135" s="60"/>
      <c r="AB135" s="64"/>
      <c r="AC135" s="27"/>
      <c r="AD135" s="115"/>
      <c r="AE135" s="27"/>
      <c r="AF135" s="115"/>
      <c r="AG135" s="27"/>
      <c r="AH135" s="27"/>
      <c r="AI135" s="115"/>
      <c r="AJ135" s="279"/>
    </row>
    <row r="136" spans="2:36" s="30" customFormat="1" ht="87.6" hidden="1" customHeight="1">
      <c r="B136" s="28"/>
      <c r="C136" s="120"/>
      <c r="D136" s="27"/>
      <c r="E136" s="57"/>
      <c r="F136" s="121"/>
      <c r="G136" s="121"/>
      <c r="H136" s="121"/>
      <c r="I136" s="121"/>
      <c r="J136" s="121"/>
      <c r="K136" s="27"/>
      <c r="L136" s="28"/>
      <c r="M136" s="57"/>
      <c r="N136" s="27"/>
      <c r="O136" s="59"/>
      <c r="P136" s="59"/>
      <c r="Q136" s="105"/>
      <c r="R136" s="99"/>
      <c r="S136" s="103"/>
      <c r="T136" s="122"/>
      <c r="U136" s="27"/>
      <c r="V136" s="29"/>
      <c r="W136" s="27"/>
      <c r="X136" s="27"/>
      <c r="Y136" s="60"/>
      <c r="Z136" s="60"/>
      <c r="AA136" s="60"/>
      <c r="AB136" s="64"/>
      <c r="AC136" s="27"/>
      <c r="AD136" s="115"/>
      <c r="AE136" s="27"/>
      <c r="AF136" s="115"/>
      <c r="AG136" s="27"/>
      <c r="AH136" s="27"/>
      <c r="AI136" s="115"/>
      <c r="AJ136" s="279"/>
    </row>
    <row r="137" spans="2:36" s="30" customFormat="1" ht="87.6" hidden="1" customHeight="1">
      <c r="B137" s="28"/>
      <c r="C137" s="120"/>
      <c r="D137" s="27"/>
      <c r="E137" s="57"/>
      <c r="F137" s="121"/>
      <c r="G137" s="121"/>
      <c r="H137" s="121"/>
      <c r="I137" s="121"/>
      <c r="J137" s="121"/>
      <c r="K137" s="27"/>
      <c r="L137" s="28"/>
      <c r="M137" s="57"/>
      <c r="N137" s="27"/>
      <c r="O137" s="59"/>
      <c r="P137" s="59"/>
      <c r="Q137" s="105"/>
      <c r="R137" s="99"/>
      <c r="S137" s="103"/>
      <c r="T137" s="122"/>
      <c r="U137" s="27"/>
      <c r="V137" s="29"/>
      <c r="W137" s="27"/>
      <c r="X137" s="27"/>
      <c r="Y137" s="60"/>
      <c r="Z137" s="60"/>
      <c r="AA137" s="60"/>
      <c r="AB137" s="64"/>
      <c r="AC137" s="27"/>
      <c r="AD137" s="115"/>
      <c r="AE137" s="27"/>
      <c r="AF137" s="115"/>
      <c r="AG137" s="27"/>
      <c r="AH137" s="27"/>
      <c r="AI137" s="115"/>
      <c r="AJ137" s="279"/>
    </row>
    <row r="138" spans="2:36" s="30" customFormat="1" ht="87.6" hidden="1" customHeight="1">
      <c r="B138" s="28"/>
      <c r="C138" s="120"/>
      <c r="D138" s="27"/>
      <c r="E138" s="57"/>
      <c r="F138" s="121"/>
      <c r="G138" s="121"/>
      <c r="H138" s="121"/>
      <c r="I138" s="121"/>
      <c r="J138" s="121"/>
      <c r="K138" s="27"/>
      <c r="L138" s="28"/>
      <c r="M138" s="57"/>
      <c r="N138" s="27"/>
      <c r="O138" s="59"/>
      <c r="P138" s="59"/>
      <c r="Q138" s="105"/>
      <c r="R138" s="99"/>
      <c r="S138" s="103"/>
      <c r="T138" s="122"/>
      <c r="U138" s="27"/>
      <c r="V138" s="29"/>
      <c r="W138" s="27"/>
      <c r="X138" s="27"/>
      <c r="Y138" s="60"/>
      <c r="Z138" s="60"/>
      <c r="AA138" s="60"/>
      <c r="AB138" s="64"/>
      <c r="AC138" s="27"/>
      <c r="AD138" s="115"/>
      <c r="AE138" s="27"/>
      <c r="AF138" s="115"/>
      <c r="AG138" s="27"/>
      <c r="AH138" s="27"/>
      <c r="AI138" s="115"/>
      <c r="AJ138" s="279"/>
    </row>
    <row r="139" spans="2:36" s="30" customFormat="1" ht="87.6" hidden="1" customHeight="1">
      <c r="B139" s="28"/>
      <c r="C139" s="120"/>
      <c r="D139" s="27"/>
      <c r="E139" s="57"/>
      <c r="F139" s="121"/>
      <c r="G139" s="121"/>
      <c r="H139" s="121"/>
      <c r="I139" s="121"/>
      <c r="J139" s="121"/>
      <c r="K139" s="27"/>
      <c r="L139" s="28"/>
      <c r="M139" s="57"/>
      <c r="N139" s="27"/>
      <c r="O139" s="59"/>
      <c r="P139" s="59"/>
      <c r="Q139" s="105"/>
      <c r="R139" s="99"/>
      <c r="S139" s="103"/>
      <c r="T139" s="122"/>
      <c r="U139" s="27"/>
      <c r="V139" s="29"/>
      <c r="W139" s="27"/>
      <c r="X139" s="27"/>
      <c r="Y139" s="60"/>
      <c r="Z139" s="60"/>
      <c r="AA139" s="60"/>
      <c r="AB139" s="64"/>
      <c r="AC139" s="27"/>
      <c r="AD139" s="115"/>
      <c r="AE139" s="27"/>
      <c r="AF139" s="115"/>
      <c r="AG139" s="27"/>
      <c r="AH139" s="27"/>
      <c r="AI139" s="115"/>
      <c r="AJ139" s="279"/>
    </row>
    <row r="140" spans="2:36" s="30" customFormat="1" ht="87.6" hidden="1" customHeight="1">
      <c r="B140" s="28"/>
      <c r="C140" s="120"/>
      <c r="D140" s="27"/>
      <c r="E140" s="57"/>
      <c r="F140" s="121"/>
      <c r="G140" s="121"/>
      <c r="H140" s="121"/>
      <c r="I140" s="121"/>
      <c r="J140" s="121"/>
      <c r="K140" s="27"/>
      <c r="L140" s="28"/>
      <c r="M140" s="57"/>
      <c r="N140" s="27"/>
      <c r="O140" s="59"/>
      <c r="P140" s="59"/>
      <c r="Q140" s="105"/>
      <c r="R140" s="99"/>
      <c r="S140" s="103"/>
      <c r="T140" s="122"/>
      <c r="U140" s="27"/>
      <c r="V140" s="29"/>
      <c r="W140" s="27"/>
      <c r="X140" s="27"/>
      <c r="Y140" s="60"/>
      <c r="Z140" s="60"/>
      <c r="AA140" s="60"/>
      <c r="AB140" s="64"/>
      <c r="AC140" s="27"/>
      <c r="AD140" s="115"/>
      <c r="AE140" s="27"/>
      <c r="AF140" s="115"/>
      <c r="AG140" s="27"/>
      <c r="AH140" s="27"/>
      <c r="AI140" s="115"/>
      <c r="AJ140" s="279"/>
    </row>
    <row r="141" spans="2:36" s="30" customFormat="1" ht="87.6" hidden="1" customHeight="1">
      <c r="B141" s="28"/>
      <c r="C141" s="120"/>
      <c r="D141" s="27"/>
      <c r="E141" s="57"/>
      <c r="F141" s="121"/>
      <c r="G141" s="121"/>
      <c r="H141" s="121"/>
      <c r="I141" s="121"/>
      <c r="J141" s="121"/>
      <c r="K141" s="27"/>
      <c r="L141" s="28"/>
      <c r="M141" s="57"/>
      <c r="N141" s="27"/>
      <c r="O141" s="59"/>
      <c r="P141" s="59"/>
      <c r="Q141" s="105"/>
      <c r="R141" s="99"/>
      <c r="S141" s="103"/>
      <c r="T141" s="122"/>
      <c r="U141" s="27"/>
      <c r="V141" s="29"/>
      <c r="W141" s="27"/>
      <c r="X141" s="27"/>
      <c r="Y141" s="60"/>
      <c r="Z141" s="60"/>
      <c r="AA141" s="60"/>
      <c r="AB141" s="64"/>
      <c r="AC141" s="27"/>
      <c r="AD141" s="115"/>
      <c r="AE141" s="27"/>
      <c r="AF141" s="115"/>
      <c r="AG141" s="27"/>
      <c r="AH141" s="27"/>
      <c r="AI141" s="115"/>
      <c r="AJ141" s="279"/>
    </row>
    <row r="142" spans="2:36" s="30" customFormat="1" ht="87.6" hidden="1" customHeight="1">
      <c r="B142" s="28"/>
      <c r="C142" s="120"/>
      <c r="D142" s="27"/>
      <c r="E142" s="57"/>
      <c r="F142" s="121"/>
      <c r="G142" s="121"/>
      <c r="H142" s="121"/>
      <c r="I142" s="121"/>
      <c r="J142" s="121"/>
      <c r="K142" s="27"/>
      <c r="L142" s="28"/>
      <c r="M142" s="57"/>
      <c r="N142" s="27"/>
      <c r="O142" s="59"/>
      <c r="P142" s="59"/>
      <c r="Q142" s="105"/>
      <c r="R142" s="99"/>
      <c r="S142" s="103"/>
      <c r="T142" s="122"/>
      <c r="U142" s="27"/>
      <c r="V142" s="29"/>
      <c r="W142" s="27"/>
      <c r="X142" s="27"/>
      <c r="Y142" s="60"/>
      <c r="Z142" s="60"/>
      <c r="AA142" s="60"/>
      <c r="AB142" s="64"/>
      <c r="AC142" s="27"/>
      <c r="AD142" s="115"/>
      <c r="AE142" s="27"/>
      <c r="AF142" s="115"/>
      <c r="AG142" s="27"/>
      <c r="AH142" s="27"/>
      <c r="AI142" s="115"/>
      <c r="AJ142" s="279"/>
    </row>
    <row r="143" spans="2:36" s="30" customFormat="1" ht="87.6" hidden="1" customHeight="1">
      <c r="B143" s="28"/>
      <c r="C143" s="120"/>
      <c r="D143" s="27"/>
      <c r="E143" s="57"/>
      <c r="F143" s="121"/>
      <c r="G143" s="121"/>
      <c r="H143" s="121"/>
      <c r="I143" s="121"/>
      <c r="J143" s="121"/>
      <c r="K143" s="27"/>
      <c r="L143" s="28"/>
      <c r="M143" s="57"/>
      <c r="N143" s="27"/>
      <c r="O143" s="59"/>
      <c r="P143" s="59"/>
      <c r="Q143" s="105"/>
      <c r="R143" s="99"/>
      <c r="S143" s="103"/>
      <c r="T143" s="122"/>
      <c r="U143" s="27"/>
      <c r="V143" s="29"/>
      <c r="W143" s="27"/>
      <c r="X143" s="27"/>
      <c r="Y143" s="60"/>
      <c r="Z143" s="60"/>
      <c r="AA143" s="60"/>
      <c r="AB143" s="64"/>
      <c r="AC143" s="27"/>
      <c r="AD143" s="115"/>
      <c r="AE143" s="27"/>
      <c r="AF143" s="115"/>
      <c r="AG143" s="27"/>
      <c r="AH143" s="27"/>
      <c r="AI143" s="115"/>
      <c r="AJ143" s="279"/>
    </row>
    <row r="144" spans="2:36" s="30" customFormat="1" ht="87.6" hidden="1" customHeight="1">
      <c r="B144" s="28"/>
      <c r="C144" s="120"/>
      <c r="D144" s="27"/>
      <c r="E144" s="57"/>
      <c r="F144" s="121"/>
      <c r="G144" s="121"/>
      <c r="H144" s="121"/>
      <c r="I144" s="121"/>
      <c r="J144" s="121"/>
      <c r="K144" s="27"/>
      <c r="L144" s="28"/>
      <c r="M144" s="57"/>
      <c r="N144" s="27"/>
      <c r="O144" s="59"/>
      <c r="P144" s="59"/>
      <c r="Q144" s="105"/>
      <c r="R144" s="99"/>
      <c r="S144" s="103"/>
      <c r="T144" s="122"/>
      <c r="U144" s="27"/>
      <c r="V144" s="29"/>
      <c r="W144" s="27"/>
      <c r="X144" s="27"/>
      <c r="Y144" s="60"/>
      <c r="Z144" s="60"/>
      <c r="AA144" s="60"/>
      <c r="AB144" s="64"/>
      <c r="AC144" s="27"/>
      <c r="AD144" s="115"/>
      <c r="AE144" s="27"/>
      <c r="AF144" s="115"/>
      <c r="AG144" s="27"/>
      <c r="AH144" s="27"/>
      <c r="AI144" s="115"/>
      <c r="AJ144" s="279"/>
    </row>
    <row r="145" spans="2:36" s="30" customFormat="1" ht="87.6" hidden="1" customHeight="1">
      <c r="B145" s="28"/>
      <c r="C145" s="120"/>
      <c r="D145" s="27"/>
      <c r="E145" s="57"/>
      <c r="F145" s="121"/>
      <c r="G145" s="121"/>
      <c r="H145" s="121"/>
      <c r="I145" s="121"/>
      <c r="J145" s="121"/>
      <c r="K145" s="27"/>
      <c r="L145" s="28"/>
      <c r="M145" s="57"/>
      <c r="N145" s="27"/>
      <c r="O145" s="59"/>
      <c r="P145" s="59"/>
      <c r="Q145" s="105"/>
      <c r="R145" s="99"/>
      <c r="S145" s="103"/>
      <c r="T145" s="122"/>
      <c r="U145" s="27"/>
      <c r="V145" s="29"/>
      <c r="W145" s="27"/>
      <c r="X145" s="27"/>
      <c r="Y145" s="60"/>
      <c r="Z145" s="60"/>
      <c r="AA145" s="60"/>
      <c r="AB145" s="64"/>
      <c r="AC145" s="27"/>
      <c r="AD145" s="115"/>
      <c r="AE145" s="27"/>
      <c r="AF145" s="115"/>
      <c r="AG145" s="27"/>
      <c r="AH145" s="27"/>
      <c r="AI145" s="115"/>
      <c r="AJ145" s="279"/>
    </row>
    <row r="146" spans="2:36" s="30" customFormat="1" ht="87.6" hidden="1" customHeight="1">
      <c r="B146" s="28"/>
      <c r="C146" s="120"/>
      <c r="D146" s="27"/>
      <c r="E146" s="57"/>
      <c r="F146" s="121"/>
      <c r="G146" s="121"/>
      <c r="H146" s="121"/>
      <c r="I146" s="121"/>
      <c r="J146" s="121"/>
      <c r="K146" s="27"/>
      <c r="L146" s="28"/>
      <c r="M146" s="57"/>
      <c r="N146" s="27"/>
      <c r="O146" s="59"/>
      <c r="P146" s="59"/>
      <c r="Q146" s="105"/>
      <c r="R146" s="99"/>
      <c r="S146" s="103"/>
      <c r="T146" s="122"/>
      <c r="U146" s="27"/>
      <c r="V146" s="29"/>
      <c r="W146" s="27"/>
      <c r="X146" s="27"/>
      <c r="Y146" s="60"/>
      <c r="Z146" s="60"/>
      <c r="AA146" s="60"/>
      <c r="AB146" s="64"/>
      <c r="AC146" s="27"/>
      <c r="AD146" s="115"/>
      <c r="AE146" s="27"/>
      <c r="AF146" s="115"/>
      <c r="AG146" s="27"/>
      <c r="AH146" s="27"/>
      <c r="AI146" s="115"/>
      <c r="AJ146" s="279"/>
    </row>
    <row r="147" spans="2:36" s="30" customFormat="1" ht="87.6" hidden="1" customHeight="1">
      <c r="B147" s="28"/>
      <c r="C147" s="120"/>
      <c r="D147" s="27"/>
      <c r="E147" s="57"/>
      <c r="F147" s="121"/>
      <c r="G147" s="121"/>
      <c r="H147" s="121"/>
      <c r="I147" s="121"/>
      <c r="J147" s="121"/>
      <c r="K147" s="27"/>
      <c r="L147" s="28"/>
      <c r="M147" s="57"/>
      <c r="N147" s="27"/>
      <c r="O147" s="59"/>
      <c r="P147" s="59"/>
      <c r="Q147" s="105"/>
      <c r="R147" s="99"/>
      <c r="S147" s="103"/>
      <c r="T147" s="122"/>
      <c r="U147" s="27"/>
      <c r="V147" s="29"/>
      <c r="W147" s="27"/>
      <c r="X147" s="27"/>
      <c r="Y147" s="60"/>
      <c r="Z147" s="60"/>
      <c r="AA147" s="60"/>
      <c r="AB147" s="64"/>
      <c r="AC147" s="27"/>
      <c r="AD147" s="115"/>
      <c r="AE147" s="27"/>
      <c r="AF147" s="115"/>
      <c r="AG147" s="27"/>
      <c r="AH147" s="27"/>
      <c r="AI147" s="115"/>
      <c r="AJ147" s="279"/>
    </row>
    <row r="148" spans="2:36" s="30" customFormat="1" ht="87.6" hidden="1" customHeight="1">
      <c r="B148" s="28"/>
      <c r="C148" s="120"/>
      <c r="D148" s="27"/>
      <c r="E148" s="57"/>
      <c r="F148" s="121"/>
      <c r="G148" s="121"/>
      <c r="H148" s="121"/>
      <c r="I148" s="121"/>
      <c r="J148" s="121"/>
      <c r="K148" s="27"/>
      <c r="L148" s="28"/>
      <c r="M148" s="57"/>
      <c r="N148" s="27"/>
      <c r="O148" s="59"/>
      <c r="P148" s="59"/>
      <c r="Q148" s="105"/>
      <c r="R148" s="99"/>
      <c r="S148" s="103"/>
      <c r="T148" s="122"/>
      <c r="U148" s="27"/>
      <c r="V148" s="29"/>
      <c r="W148" s="27"/>
      <c r="X148" s="27"/>
      <c r="Y148" s="60"/>
      <c r="Z148" s="60"/>
      <c r="AA148" s="60"/>
      <c r="AB148" s="64"/>
      <c r="AC148" s="27"/>
      <c r="AD148" s="115"/>
      <c r="AE148" s="27"/>
      <c r="AF148" s="115"/>
      <c r="AG148" s="27"/>
      <c r="AH148" s="27"/>
      <c r="AI148" s="115"/>
      <c r="AJ148" s="279"/>
    </row>
    <row r="149" spans="2:36" s="30" customFormat="1" ht="87.6" hidden="1" customHeight="1">
      <c r="B149" s="28"/>
      <c r="C149" s="120"/>
      <c r="D149" s="27"/>
      <c r="E149" s="57"/>
      <c r="F149" s="121"/>
      <c r="G149" s="121"/>
      <c r="H149" s="121"/>
      <c r="I149" s="121"/>
      <c r="J149" s="121"/>
      <c r="K149" s="27"/>
      <c r="L149" s="28"/>
      <c r="M149" s="57"/>
      <c r="N149" s="27"/>
      <c r="O149" s="59"/>
      <c r="P149" s="59"/>
      <c r="Q149" s="105"/>
      <c r="R149" s="99"/>
      <c r="S149" s="103"/>
      <c r="T149" s="122"/>
      <c r="U149" s="27"/>
      <c r="V149" s="29"/>
      <c r="W149" s="27"/>
      <c r="X149" s="27"/>
      <c r="Y149" s="60"/>
      <c r="Z149" s="60"/>
      <c r="AA149" s="60"/>
      <c r="AB149" s="64"/>
      <c r="AC149" s="27"/>
      <c r="AD149" s="115"/>
      <c r="AE149" s="27"/>
      <c r="AF149" s="115"/>
      <c r="AG149" s="27"/>
      <c r="AH149" s="27"/>
      <c r="AI149" s="115"/>
      <c r="AJ149" s="279"/>
    </row>
    <row r="150" spans="2:36" s="30" customFormat="1" ht="87.6" hidden="1" customHeight="1">
      <c r="B150" s="28"/>
      <c r="C150" s="120"/>
      <c r="D150" s="27"/>
      <c r="E150" s="57"/>
      <c r="F150" s="121"/>
      <c r="G150" s="121"/>
      <c r="H150" s="121"/>
      <c r="I150" s="121"/>
      <c r="J150" s="121"/>
      <c r="K150" s="27"/>
      <c r="L150" s="28"/>
      <c r="M150" s="57"/>
      <c r="N150" s="27"/>
      <c r="O150" s="59"/>
      <c r="P150" s="59"/>
      <c r="Q150" s="105"/>
      <c r="R150" s="99"/>
      <c r="S150" s="103"/>
      <c r="T150" s="122"/>
      <c r="U150" s="27"/>
      <c r="V150" s="29"/>
      <c r="W150" s="27"/>
      <c r="X150" s="27"/>
      <c r="Y150" s="60"/>
      <c r="Z150" s="60"/>
      <c r="AA150" s="60"/>
      <c r="AB150" s="64"/>
      <c r="AC150" s="27"/>
      <c r="AD150" s="115"/>
      <c r="AE150" s="27"/>
      <c r="AF150" s="115"/>
      <c r="AG150" s="27"/>
      <c r="AH150" s="27"/>
      <c r="AI150" s="115"/>
      <c r="AJ150" s="279"/>
    </row>
    <row r="151" spans="2:36" s="30" customFormat="1" ht="87.6" hidden="1" customHeight="1">
      <c r="B151" s="28"/>
      <c r="C151" s="120"/>
      <c r="D151" s="27"/>
      <c r="E151" s="57"/>
      <c r="F151" s="121"/>
      <c r="G151" s="121"/>
      <c r="H151" s="121"/>
      <c r="I151" s="121"/>
      <c r="J151" s="121"/>
      <c r="K151" s="27"/>
      <c r="L151" s="28"/>
      <c r="M151" s="57"/>
      <c r="N151" s="27"/>
      <c r="O151" s="59"/>
      <c r="P151" s="59"/>
      <c r="Q151" s="105"/>
      <c r="R151" s="99"/>
      <c r="S151" s="103"/>
      <c r="T151" s="122"/>
      <c r="U151" s="27"/>
      <c r="V151" s="29"/>
      <c r="W151" s="27"/>
      <c r="X151" s="27"/>
      <c r="Y151" s="60"/>
      <c r="Z151" s="60"/>
      <c r="AA151" s="60"/>
      <c r="AB151" s="64"/>
      <c r="AC151" s="27"/>
      <c r="AD151" s="115"/>
      <c r="AE151" s="27"/>
      <c r="AF151" s="115"/>
      <c r="AG151" s="27"/>
      <c r="AH151" s="27"/>
      <c r="AI151" s="115"/>
      <c r="AJ151" s="279"/>
    </row>
    <row r="152" spans="2:36" s="30" customFormat="1" ht="87.6" hidden="1" customHeight="1">
      <c r="B152" s="28"/>
      <c r="C152" s="120"/>
      <c r="D152" s="27"/>
      <c r="E152" s="57"/>
      <c r="F152" s="121"/>
      <c r="G152" s="121"/>
      <c r="H152" s="121"/>
      <c r="I152" s="121"/>
      <c r="J152" s="121"/>
      <c r="K152" s="27"/>
      <c r="L152" s="28"/>
      <c r="M152" s="57"/>
      <c r="N152" s="27"/>
      <c r="O152" s="59"/>
      <c r="P152" s="59"/>
      <c r="Q152" s="105"/>
      <c r="R152" s="99"/>
      <c r="S152" s="103"/>
      <c r="T152" s="122"/>
      <c r="U152" s="27"/>
      <c r="V152" s="29"/>
      <c r="W152" s="27"/>
      <c r="X152" s="27"/>
      <c r="Y152" s="60"/>
      <c r="Z152" s="60"/>
      <c r="AA152" s="60"/>
      <c r="AB152" s="64"/>
      <c r="AC152" s="27"/>
      <c r="AD152" s="115"/>
      <c r="AE152" s="27"/>
      <c r="AF152" s="115"/>
      <c r="AG152" s="27"/>
      <c r="AH152" s="27"/>
      <c r="AI152" s="115"/>
      <c r="AJ152" s="279"/>
    </row>
    <row r="153" spans="2:36" s="30" customFormat="1" ht="87.6" hidden="1" customHeight="1">
      <c r="B153" s="28"/>
      <c r="C153" s="120"/>
      <c r="D153" s="27"/>
      <c r="E153" s="57"/>
      <c r="F153" s="121"/>
      <c r="G153" s="121"/>
      <c r="H153" s="121"/>
      <c r="I153" s="121"/>
      <c r="J153" s="121"/>
      <c r="K153" s="27"/>
      <c r="L153" s="28"/>
      <c r="M153" s="57"/>
      <c r="N153" s="27"/>
      <c r="O153" s="59"/>
      <c r="P153" s="59"/>
      <c r="Q153" s="105"/>
      <c r="R153" s="99"/>
      <c r="S153" s="103"/>
      <c r="T153" s="122"/>
      <c r="U153" s="27"/>
      <c r="V153" s="29"/>
      <c r="W153" s="27"/>
      <c r="X153" s="27"/>
      <c r="Y153" s="60"/>
      <c r="Z153" s="60"/>
      <c r="AA153" s="60"/>
      <c r="AB153" s="64"/>
      <c r="AC153" s="27"/>
      <c r="AD153" s="115"/>
      <c r="AE153" s="27"/>
      <c r="AF153" s="115"/>
      <c r="AG153" s="27"/>
      <c r="AH153" s="27"/>
      <c r="AI153" s="115"/>
      <c r="AJ153" s="279"/>
    </row>
    <row r="154" spans="2:36" s="30" customFormat="1" ht="87.6" hidden="1" customHeight="1">
      <c r="B154" s="28"/>
      <c r="C154" s="120"/>
      <c r="D154" s="27"/>
      <c r="E154" s="57"/>
      <c r="F154" s="121"/>
      <c r="G154" s="121"/>
      <c r="H154" s="121"/>
      <c r="I154" s="121"/>
      <c r="J154" s="121"/>
      <c r="K154" s="27"/>
      <c r="L154" s="28"/>
      <c r="M154" s="57"/>
      <c r="N154" s="27"/>
      <c r="O154" s="59"/>
      <c r="P154" s="59"/>
      <c r="Q154" s="105"/>
      <c r="R154" s="99"/>
      <c r="S154" s="103"/>
      <c r="T154" s="122"/>
      <c r="U154" s="27"/>
      <c r="V154" s="29"/>
      <c r="W154" s="27"/>
      <c r="X154" s="27"/>
      <c r="Y154" s="60"/>
      <c r="Z154" s="60"/>
      <c r="AA154" s="60"/>
      <c r="AB154" s="64"/>
      <c r="AC154" s="27"/>
      <c r="AD154" s="115"/>
      <c r="AE154" s="27"/>
      <c r="AF154" s="115"/>
      <c r="AG154" s="27"/>
      <c r="AH154" s="27"/>
      <c r="AI154" s="115"/>
      <c r="AJ154" s="279"/>
    </row>
    <row r="155" spans="2:36" s="30" customFormat="1" ht="87.6" hidden="1" customHeight="1">
      <c r="B155" s="28"/>
      <c r="C155" s="120"/>
      <c r="D155" s="27"/>
      <c r="E155" s="57"/>
      <c r="F155" s="121"/>
      <c r="G155" s="121"/>
      <c r="H155" s="121"/>
      <c r="I155" s="121"/>
      <c r="J155" s="121"/>
      <c r="K155" s="27"/>
      <c r="L155" s="28"/>
      <c r="M155" s="57"/>
      <c r="N155" s="27"/>
      <c r="O155" s="59"/>
      <c r="P155" s="59"/>
      <c r="Q155" s="105"/>
      <c r="R155" s="99"/>
      <c r="S155" s="103"/>
      <c r="T155" s="122"/>
      <c r="U155" s="27"/>
      <c r="V155" s="29"/>
      <c r="W155" s="27"/>
      <c r="X155" s="27"/>
      <c r="Y155" s="60"/>
      <c r="Z155" s="60"/>
      <c r="AA155" s="60"/>
      <c r="AB155" s="64"/>
      <c r="AC155" s="27"/>
      <c r="AD155" s="115"/>
      <c r="AE155" s="27"/>
      <c r="AF155" s="115"/>
      <c r="AG155" s="27"/>
      <c r="AH155" s="27"/>
      <c r="AI155" s="115"/>
      <c r="AJ155" s="279"/>
    </row>
    <row r="156" spans="2:36" s="30" customFormat="1" ht="87.6" hidden="1" customHeight="1">
      <c r="B156" s="28"/>
      <c r="C156" s="120"/>
      <c r="D156" s="27"/>
      <c r="E156" s="57"/>
      <c r="F156" s="121"/>
      <c r="G156" s="121"/>
      <c r="H156" s="121"/>
      <c r="I156" s="121"/>
      <c r="J156" s="121"/>
      <c r="K156" s="27"/>
      <c r="L156" s="28"/>
      <c r="M156" s="57"/>
      <c r="N156" s="27"/>
      <c r="O156" s="59"/>
      <c r="P156" s="59"/>
      <c r="Q156" s="105"/>
      <c r="R156" s="99"/>
      <c r="S156" s="103"/>
      <c r="T156" s="122"/>
      <c r="U156" s="27"/>
      <c r="V156" s="29"/>
      <c r="W156" s="27"/>
      <c r="X156" s="27"/>
      <c r="Y156" s="60"/>
      <c r="Z156" s="60"/>
      <c r="AA156" s="60"/>
      <c r="AB156" s="64"/>
      <c r="AC156" s="27"/>
      <c r="AD156" s="115"/>
      <c r="AE156" s="27"/>
      <c r="AF156" s="115"/>
      <c r="AG156" s="27"/>
      <c r="AH156" s="27"/>
      <c r="AI156" s="115"/>
      <c r="AJ156" s="279"/>
    </row>
    <row r="157" spans="2:36" s="30" customFormat="1" ht="87.6" hidden="1" customHeight="1">
      <c r="B157" s="28"/>
      <c r="C157" s="120"/>
      <c r="D157" s="27"/>
      <c r="E157" s="57"/>
      <c r="F157" s="121"/>
      <c r="G157" s="121"/>
      <c r="H157" s="121"/>
      <c r="I157" s="121"/>
      <c r="J157" s="121"/>
      <c r="K157" s="27"/>
      <c r="L157" s="28"/>
      <c r="M157" s="57"/>
      <c r="N157" s="27"/>
      <c r="O157" s="59"/>
      <c r="P157" s="59"/>
      <c r="Q157" s="105"/>
      <c r="R157" s="99"/>
      <c r="S157" s="103"/>
      <c r="T157" s="122"/>
      <c r="U157" s="27"/>
      <c r="V157" s="29"/>
      <c r="W157" s="27"/>
      <c r="X157" s="27"/>
      <c r="Y157" s="60"/>
      <c r="Z157" s="60"/>
      <c r="AA157" s="60"/>
      <c r="AB157" s="64"/>
      <c r="AC157" s="27"/>
      <c r="AD157" s="115"/>
      <c r="AE157" s="27"/>
      <c r="AF157" s="115"/>
      <c r="AG157" s="27"/>
      <c r="AH157" s="27"/>
      <c r="AI157" s="115"/>
      <c r="AJ157" s="279"/>
    </row>
    <row r="158" spans="2:36" s="30" customFormat="1" ht="87.6" hidden="1" customHeight="1">
      <c r="B158" s="28"/>
      <c r="C158" s="120"/>
      <c r="D158" s="27"/>
      <c r="E158" s="57"/>
      <c r="F158" s="121"/>
      <c r="G158" s="121"/>
      <c r="H158" s="121"/>
      <c r="I158" s="121"/>
      <c r="J158" s="121"/>
      <c r="K158" s="27"/>
      <c r="L158" s="28"/>
      <c r="M158" s="57"/>
      <c r="N158" s="27"/>
      <c r="O158" s="59"/>
      <c r="P158" s="59"/>
      <c r="Q158" s="105"/>
      <c r="R158" s="99"/>
      <c r="S158" s="103"/>
      <c r="T158" s="122"/>
      <c r="U158" s="27"/>
      <c r="V158" s="29"/>
      <c r="W158" s="27"/>
      <c r="X158" s="27"/>
      <c r="Y158" s="60"/>
      <c r="Z158" s="60"/>
      <c r="AA158" s="60"/>
      <c r="AB158" s="64"/>
      <c r="AC158" s="27"/>
      <c r="AD158" s="115"/>
      <c r="AE158" s="27"/>
      <c r="AF158" s="115"/>
      <c r="AG158" s="27"/>
      <c r="AH158" s="27"/>
      <c r="AI158" s="115"/>
      <c r="AJ158" s="279"/>
    </row>
    <row r="159" spans="2:36" s="30" customFormat="1" ht="87.6" hidden="1" customHeight="1">
      <c r="B159" s="28"/>
      <c r="C159" s="120"/>
      <c r="D159" s="27"/>
      <c r="E159" s="57"/>
      <c r="F159" s="121"/>
      <c r="G159" s="121"/>
      <c r="H159" s="121"/>
      <c r="I159" s="121"/>
      <c r="J159" s="121"/>
      <c r="K159" s="27"/>
      <c r="L159" s="28"/>
      <c r="M159" s="57"/>
      <c r="N159" s="27"/>
      <c r="O159" s="59"/>
      <c r="P159" s="59"/>
      <c r="Q159" s="105"/>
      <c r="R159" s="99"/>
      <c r="S159" s="103"/>
      <c r="T159" s="122"/>
      <c r="U159" s="27"/>
      <c r="V159" s="29"/>
      <c r="W159" s="27"/>
      <c r="X159" s="27"/>
      <c r="Y159" s="60"/>
      <c r="Z159" s="60"/>
      <c r="AA159" s="60"/>
      <c r="AB159" s="64"/>
      <c r="AC159" s="27"/>
      <c r="AD159" s="115"/>
      <c r="AE159" s="27"/>
      <c r="AF159" s="115"/>
      <c r="AG159" s="27"/>
      <c r="AH159" s="27"/>
      <c r="AI159" s="115"/>
      <c r="AJ159" s="279"/>
    </row>
    <row r="160" spans="2:36" s="30" customFormat="1" ht="87.6" hidden="1" customHeight="1">
      <c r="B160" s="28"/>
      <c r="C160" s="120"/>
      <c r="D160" s="27"/>
      <c r="E160" s="57"/>
      <c r="F160" s="121"/>
      <c r="G160" s="121"/>
      <c r="H160" s="121"/>
      <c r="I160" s="121"/>
      <c r="J160" s="121"/>
      <c r="K160" s="27"/>
      <c r="L160" s="28"/>
      <c r="M160" s="57"/>
      <c r="N160" s="27"/>
      <c r="O160" s="59"/>
      <c r="P160" s="59"/>
      <c r="Q160" s="105"/>
      <c r="R160" s="99"/>
      <c r="S160" s="103"/>
      <c r="T160" s="122"/>
      <c r="U160" s="27"/>
      <c r="V160" s="29"/>
      <c r="W160" s="27"/>
      <c r="X160" s="27"/>
      <c r="Y160" s="60"/>
      <c r="Z160" s="60"/>
      <c r="AA160" s="60"/>
      <c r="AB160" s="64"/>
      <c r="AC160" s="27"/>
      <c r="AD160" s="115"/>
      <c r="AE160" s="27"/>
      <c r="AF160" s="115"/>
      <c r="AG160" s="27"/>
      <c r="AH160" s="27"/>
      <c r="AI160" s="115"/>
      <c r="AJ160" s="279"/>
    </row>
    <row r="161" spans="2:36" s="30" customFormat="1" ht="87.6" hidden="1" customHeight="1">
      <c r="B161" s="28"/>
      <c r="C161" s="120"/>
      <c r="D161" s="27"/>
      <c r="E161" s="57"/>
      <c r="F161" s="121"/>
      <c r="G161" s="121"/>
      <c r="H161" s="121"/>
      <c r="I161" s="121"/>
      <c r="J161" s="121"/>
      <c r="K161" s="27"/>
      <c r="L161" s="28"/>
      <c r="M161" s="57"/>
      <c r="N161" s="27"/>
      <c r="O161" s="59"/>
      <c r="P161" s="59"/>
      <c r="Q161" s="105"/>
      <c r="R161" s="99"/>
      <c r="S161" s="103"/>
      <c r="T161" s="122"/>
      <c r="U161" s="27"/>
      <c r="V161" s="29"/>
      <c r="W161" s="27"/>
      <c r="X161" s="27"/>
      <c r="Y161" s="60"/>
      <c r="Z161" s="60"/>
      <c r="AA161" s="60"/>
      <c r="AB161" s="64"/>
      <c r="AC161" s="27"/>
      <c r="AD161" s="115"/>
      <c r="AE161" s="27"/>
      <c r="AF161" s="115"/>
      <c r="AG161" s="27"/>
      <c r="AH161" s="27"/>
      <c r="AI161" s="115"/>
      <c r="AJ161" s="279"/>
    </row>
    <row r="162" spans="2:36" s="30" customFormat="1" ht="87.6" hidden="1" customHeight="1">
      <c r="B162" s="28"/>
      <c r="C162" s="120"/>
      <c r="D162" s="27"/>
      <c r="E162" s="57"/>
      <c r="F162" s="121"/>
      <c r="G162" s="121"/>
      <c r="H162" s="121"/>
      <c r="I162" s="121"/>
      <c r="J162" s="121"/>
      <c r="K162" s="27"/>
      <c r="L162" s="28"/>
      <c r="M162" s="57"/>
      <c r="N162" s="27"/>
      <c r="O162" s="59"/>
      <c r="P162" s="59"/>
      <c r="Q162" s="105"/>
      <c r="R162" s="99"/>
      <c r="S162" s="103"/>
      <c r="T162" s="122"/>
      <c r="U162" s="27"/>
      <c r="V162" s="29"/>
      <c r="W162" s="27"/>
      <c r="X162" s="27"/>
      <c r="Y162" s="60"/>
      <c r="Z162" s="60"/>
      <c r="AA162" s="60"/>
      <c r="AB162" s="64"/>
      <c r="AC162" s="27"/>
      <c r="AD162" s="115"/>
      <c r="AE162" s="27"/>
      <c r="AF162" s="115"/>
      <c r="AG162" s="27"/>
      <c r="AH162" s="27"/>
      <c r="AI162" s="115"/>
      <c r="AJ162" s="279"/>
    </row>
    <row r="163" spans="2:36" s="30" customFormat="1" ht="87.6" hidden="1" customHeight="1">
      <c r="B163" s="28"/>
      <c r="C163" s="120"/>
      <c r="D163" s="27"/>
      <c r="E163" s="57"/>
      <c r="F163" s="121"/>
      <c r="G163" s="121"/>
      <c r="H163" s="121"/>
      <c r="I163" s="121"/>
      <c r="J163" s="121"/>
      <c r="K163" s="27"/>
      <c r="L163" s="28"/>
      <c r="M163" s="57"/>
      <c r="N163" s="27"/>
      <c r="O163" s="59"/>
      <c r="P163" s="59"/>
      <c r="Q163" s="105"/>
      <c r="R163" s="99"/>
      <c r="S163" s="103"/>
      <c r="T163" s="122"/>
      <c r="U163" s="27"/>
      <c r="V163" s="29"/>
      <c r="W163" s="27"/>
      <c r="X163" s="27"/>
      <c r="Y163" s="60"/>
      <c r="Z163" s="60"/>
      <c r="AA163" s="60"/>
      <c r="AB163" s="64"/>
      <c r="AC163" s="27"/>
      <c r="AD163" s="115"/>
      <c r="AE163" s="27"/>
      <c r="AF163" s="115"/>
      <c r="AG163" s="27"/>
      <c r="AH163" s="27"/>
      <c r="AI163" s="115"/>
      <c r="AJ163" s="279"/>
    </row>
    <row r="164" spans="2:36" s="30" customFormat="1" ht="87.6" hidden="1" customHeight="1">
      <c r="B164" s="28"/>
      <c r="C164" s="120"/>
      <c r="D164" s="28"/>
      <c r="E164" s="57"/>
      <c r="F164" s="121"/>
      <c r="G164" s="121"/>
      <c r="H164" s="121"/>
      <c r="I164" s="121"/>
      <c r="J164" s="121"/>
      <c r="K164" s="27"/>
      <c r="L164" s="28"/>
      <c r="M164" s="57"/>
      <c r="N164" s="27"/>
      <c r="O164" s="59"/>
      <c r="P164" s="59"/>
      <c r="Q164" s="105"/>
      <c r="R164" s="99"/>
      <c r="S164" s="103"/>
      <c r="T164" s="122"/>
      <c r="U164" s="27"/>
      <c r="V164" s="29"/>
      <c r="W164" s="27"/>
      <c r="X164" s="27"/>
      <c r="Y164" s="60"/>
      <c r="Z164" s="60"/>
      <c r="AA164" s="60"/>
      <c r="AB164" s="64"/>
      <c r="AC164" s="27"/>
      <c r="AD164" s="115"/>
      <c r="AE164" s="27"/>
      <c r="AF164" s="115"/>
      <c r="AG164" s="27"/>
      <c r="AH164" s="27"/>
      <c r="AI164" s="115"/>
      <c r="AJ164" s="279"/>
    </row>
    <row r="165" spans="2:36" s="30" customFormat="1" ht="87.6" hidden="1" customHeight="1">
      <c r="B165" s="28"/>
      <c r="C165" s="120"/>
      <c r="D165" s="28"/>
      <c r="E165" s="57"/>
      <c r="F165" s="121"/>
      <c r="G165" s="121"/>
      <c r="H165" s="121"/>
      <c r="I165" s="121"/>
      <c r="J165" s="121"/>
      <c r="K165" s="27"/>
      <c r="L165" s="28"/>
      <c r="M165" s="57"/>
      <c r="N165" s="27"/>
      <c r="O165" s="59"/>
      <c r="P165" s="59"/>
      <c r="Q165" s="105"/>
      <c r="R165" s="99"/>
      <c r="S165" s="103"/>
      <c r="T165" s="122"/>
      <c r="U165" s="27"/>
      <c r="V165" s="29"/>
      <c r="W165" s="27"/>
      <c r="X165" s="27"/>
      <c r="Y165" s="60"/>
      <c r="Z165" s="60"/>
      <c r="AA165" s="60"/>
      <c r="AB165" s="64"/>
      <c r="AC165" s="27"/>
      <c r="AD165" s="115"/>
      <c r="AE165" s="27"/>
      <c r="AF165" s="115"/>
      <c r="AG165" s="27"/>
      <c r="AH165" s="27"/>
      <c r="AI165" s="115"/>
      <c r="AJ165" s="279"/>
    </row>
    <row r="166" spans="2:36" s="30" customFormat="1" ht="87.6" hidden="1" customHeight="1">
      <c r="B166" s="28"/>
      <c r="C166" s="120"/>
      <c r="D166" s="28"/>
      <c r="E166" s="57"/>
      <c r="F166" s="121"/>
      <c r="G166" s="121"/>
      <c r="H166" s="121"/>
      <c r="I166" s="121"/>
      <c r="J166" s="121"/>
      <c r="K166" s="27"/>
      <c r="L166" s="28"/>
      <c r="M166" s="57"/>
      <c r="N166" s="27"/>
      <c r="O166" s="59"/>
      <c r="P166" s="59"/>
      <c r="Q166" s="105"/>
      <c r="R166" s="99"/>
      <c r="S166" s="103"/>
      <c r="T166" s="122"/>
      <c r="U166" s="27"/>
      <c r="V166" s="29"/>
      <c r="W166" s="27"/>
      <c r="X166" s="27"/>
      <c r="Y166" s="60"/>
      <c r="Z166" s="60"/>
      <c r="AA166" s="60"/>
      <c r="AB166" s="64"/>
      <c r="AC166" s="27"/>
      <c r="AD166" s="115"/>
      <c r="AE166" s="27"/>
      <c r="AF166" s="115"/>
      <c r="AG166" s="27"/>
      <c r="AH166" s="27"/>
      <c r="AI166" s="115"/>
      <c r="AJ166" s="279"/>
    </row>
    <row r="167" spans="2:36" s="30" customFormat="1" ht="87.6" hidden="1" customHeight="1">
      <c r="B167" s="28"/>
      <c r="C167" s="120"/>
      <c r="D167" s="28"/>
      <c r="E167" s="57"/>
      <c r="F167" s="121"/>
      <c r="G167" s="121"/>
      <c r="H167" s="121"/>
      <c r="I167" s="121"/>
      <c r="J167" s="121"/>
      <c r="K167" s="27"/>
      <c r="L167" s="28"/>
      <c r="M167" s="57"/>
      <c r="N167" s="27"/>
      <c r="O167" s="59"/>
      <c r="P167" s="59"/>
      <c r="Q167" s="105"/>
      <c r="R167" s="99"/>
      <c r="S167" s="103"/>
      <c r="T167" s="122"/>
      <c r="U167" s="27"/>
      <c r="V167" s="29"/>
      <c r="W167" s="27"/>
      <c r="X167" s="27"/>
      <c r="Y167" s="60"/>
      <c r="Z167" s="60"/>
      <c r="AA167" s="60"/>
      <c r="AB167" s="64"/>
      <c r="AC167" s="27"/>
      <c r="AD167" s="115"/>
      <c r="AE167" s="27"/>
      <c r="AF167" s="115"/>
      <c r="AG167" s="27"/>
      <c r="AH167" s="27"/>
      <c r="AI167" s="115"/>
      <c r="AJ167" s="279"/>
    </row>
    <row r="168" spans="2:36" s="30" customFormat="1" ht="87.6" hidden="1" customHeight="1">
      <c r="B168" s="28"/>
      <c r="C168" s="120"/>
      <c r="D168" s="28"/>
      <c r="E168" s="57"/>
      <c r="F168" s="121"/>
      <c r="G168" s="121"/>
      <c r="H168" s="121"/>
      <c r="I168" s="121"/>
      <c r="J168" s="121"/>
      <c r="K168" s="27"/>
      <c r="L168" s="28"/>
      <c r="M168" s="57"/>
      <c r="N168" s="27"/>
      <c r="O168" s="59"/>
      <c r="P168" s="59"/>
      <c r="Q168" s="105"/>
      <c r="R168" s="99"/>
      <c r="S168" s="103"/>
      <c r="T168" s="122"/>
      <c r="U168" s="27"/>
      <c r="V168" s="29"/>
      <c r="W168" s="27"/>
      <c r="X168" s="27"/>
      <c r="Y168" s="60"/>
      <c r="Z168" s="60"/>
      <c r="AA168" s="60"/>
      <c r="AB168" s="64"/>
      <c r="AC168" s="27"/>
      <c r="AD168" s="115"/>
      <c r="AE168" s="27"/>
      <c r="AF168" s="115"/>
      <c r="AG168" s="27"/>
      <c r="AH168" s="27"/>
      <c r="AI168" s="115"/>
      <c r="AJ168" s="279"/>
    </row>
    <row r="169" spans="2:36" s="30" customFormat="1" ht="87.6" hidden="1" customHeight="1">
      <c r="B169" s="28"/>
      <c r="C169" s="120"/>
      <c r="D169" s="28"/>
      <c r="E169" s="57"/>
      <c r="F169" s="121"/>
      <c r="G169" s="121"/>
      <c r="H169" s="121"/>
      <c r="I169" s="121"/>
      <c r="J169" s="121"/>
      <c r="K169" s="27"/>
      <c r="L169" s="28"/>
      <c r="M169" s="57"/>
      <c r="N169" s="27"/>
      <c r="O169" s="59"/>
      <c r="P169" s="59"/>
      <c r="Q169" s="105"/>
      <c r="R169" s="99"/>
      <c r="S169" s="103"/>
      <c r="T169" s="122"/>
      <c r="U169" s="27"/>
      <c r="V169" s="29"/>
      <c r="W169" s="27"/>
      <c r="X169" s="27"/>
      <c r="Y169" s="60"/>
      <c r="Z169" s="60"/>
      <c r="AA169" s="60"/>
      <c r="AB169" s="64"/>
      <c r="AC169" s="27"/>
      <c r="AD169" s="115"/>
      <c r="AE169" s="27"/>
      <c r="AF169" s="115"/>
      <c r="AG169" s="27"/>
      <c r="AH169" s="27"/>
      <c r="AI169" s="115"/>
      <c r="AJ169" s="279"/>
    </row>
    <row r="170" spans="2:36" s="30" customFormat="1" ht="87.6" hidden="1" customHeight="1">
      <c r="B170" s="28"/>
      <c r="C170" s="120"/>
      <c r="D170" s="28"/>
      <c r="E170" s="57"/>
      <c r="F170" s="121"/>
      <c r="G170" s="121"/>
      <c r="H170" s="121"/>
      <c r="I170" s="121"/>
      <c r="J170" s="121"/>
      <c r="K170" s="27"/>
      <c r="L170" s="28"/>
      <c r="M170" s="57"/>
      <c r="N170" s="27"/>
      <c r="O170" s="59"/>
      <c r="P170" s="59"/>
      <c r="Q170" s="105"/>
      <c r="R170" s="99"/>
      <c r="S170" s="103"/>
      <c r="T170" s="122"/>
      <c r="U170" s="27"/>
      <c r="V170" s="29"/>
      <c r="W170" s="27"/>
      <c r="X170" s="27"/>
      <c r="Y170" s="60"/>
      <c r="Z170" s="60"/>
      <c r="AA170" s="60"/>
      <c r="AB170" s="64"/>
      <c r="AC170" s="27"/>
      <c r="AD170" s="115"/>
      <c r="AE170" s="27"/>
      <c r="AF170" s="115"/>
      <c r="AG170" s="27"/>
      <c r="AH170" s="27"/>
      <c r="AI170" s="115"/>
      <c r="AJ170" s="279"/>
    </row>
    <row r="171" spans="2:36" s="30" customFormat="1" ht="87.6" hidden="1" customHeight="1">
      <c r="B171" s="28"/>
      <c r="C171" s="120"/>
      <c r="D171" s="28"/>
      <c r="E171" s="57"/>
      <c r="F171" s="121"/>
      <c r="G171" s="121"/>
      <c r="H171" s="121"/>
      <c r="I171" s="121"/>
      <c r="J171" s="121"/>
      <c r="K171" s="27"/>
      <c r="L171" s="28"/>
      <c r="M171" s="57"/>
      <c r="N171" s="27"/>
      <c r="O171" s="59"/>
      <c r="P171" s="59"/>
      <c r="Q171" s="105"/>
      <c r="R171" s="99"/>
      <c r="S171" s="103"/>
      <c r="T171" s="122"/>
      <c r="U171" s="27"/>
      <c r="V171" s="29"/>
      <c r="W171" s="27"/>
      <c r="X171" s="27"/>
      <c r="Y171" s="60"/>
      <c r="Z171" s="60"/>
      <c r="AA171" s="60"/>
      <c r="AB171" s="64"/>
      <c r="AC171" s="27"/>
      <c r="AD171" s="115"/>
      <c r="AE171" s="27"/>
      <c r="AF171" s="115"/>
      <c r="AG171" s="27"/>
      <c r="AH171" s="27"/>
      <c r="AI171" s="115"/>
      <c r="AJ171" s="279"/>
    </row>
    <row r="172" spans="2:36" s="30" customFormat="1" ht="87.6" hidden="1" customHeight="1">
      <c r="B172" s="28"/>
      <c r="C172" s="120"/>
      <c r="D172" s="28"/>
      <c r="E172" s="57"/>
      <c r="F172" s="121"/>
      <c r="G172" s="121"/>
      <c r="H172" s="121"/>
      <c r="I172" s="121"/>
      <c r="J172" s="121"/>
      <c r="K172" s="27"/>
      <c r="L172" s="28"/>
      <c r="M172" s="57"/>
      <c r="N172" s="27"/>
      <c r="O172" s="59"/>
      <c r="P172" s="59"/>
      <c r="Q172" s="105"/>
      <c r="R172" s="99"/>
      <c r="S172" s="103"/>
      <c r="T172" s="122"/>
      <c r="U172" s="27"/>
      <c r="V172" s="29"/>
      <c r="W172" s="27"/>
      <c r="X172" s="27"/>
      <c r="Y172" s="60"/>
      <c r="Z172" s="60"/>
      <c r="AA172" s="60"/>
      <c r="AB172" s="64"/>
      <c r="AC172" s="27"/>
      <c r="AD172" s="115"/>
      <c r="AE172" s="27"/>
      <c r="AF172" s="115"/>
      <c r="AG172" s="27"/>
      <c r="AH172" s="27"/>
      <c r="AI172" s="115"/>
      <c r="AJ172" s="279"/>
    </row>
    <row r="173" spans="2:36" s="30" customFormat="1" ht="87.6" hidden="1" customHeight="1">
      <c r="B173" s="28"/>
      <c r="C173" s="120"/>
      <c r="D173" s="28"/>
      <c r="E173" s="57"/>
      <c r="F173" s="121"/>
      <c r="G173" s="121"/>
      <c r="H173" s="121"/>
      <c r="I173" s="121"/>
      <c r="J173" s="121"/>
      <c r="K173" s="27"/>
      <c r="L173" s="28"/>
      <c r="M173" s="57"/>
      <c r="N173" s="27"/>
      <c r="O173" s="59"/>
      <c r="P173" s="59"/>
      <c r="Q173" s="105"/>
      <c r="R173" s="99"/>
      <c r="S173" s="103"/>
      <c r="T173" s="122"/>
      <c r="U173" s="27"/>
      <c r="V173" s="29"/>
      <c r="W173" s="27"/>
      <c r="X173" s="27"/>
      <c r="Y173" s="60"/>
      <c r="Z173" s="60"/>
      <c r="AA173" s="60"/>
      <c r="AB173" s="64"/>
      <c r="AC173" s="27"/>
      <c r="AD173" s="115"/>
      <c r="AE173" s="27"/>
      <c r="AF173" s="115"/>
      <c r="AG173" s="27"/>
      <c r="AH173" s="27"/>
      <c r="AI173" s="115"/>
      <c r="AJ173" s="279"/>
    </row>
    <row r="174" spans="2:36" s="30" customFormat="1" ht="87.6" hidden="1" customHeight="1">
      <c r="B174" s="28"/>
      <c r="C174" s="120"/>
      <c r="D174" s="28"/>
      <c r="E174" s="57"/>
      <c r="F174" s="121"/>
      <c r="G174" s="121"/>
      <c r="H174" s="121"/>
      <c r="I174" s="121"/>
      <c r="J174" s="121"/>
      <c r="K174" s="27"/>
      <c r="L174" s="28"/>
      <c r="M174" s="57"/>
      <c r="N174" s="27"/>
      <c r="O174" s="59"/>
      <c r="P174" s="59"/>
      <c r="Q174" s="105"/>
      <c r="R174" s="99"/>
      <c r="S174" s="103"/>
      <c r="T174" s="122"/>
      <c r="U174" s="27"/>
      <c r="V174" s="29"/>
      <c r="W174" s="27"/>
      <c r="X174" s="27"/>
      <c r="Y174" s="60"/>
      <c r="Z174" s="60"/>
      <c r="AA174" s="60"/>
      <c r="AB174" s="64"/>
      <c r="AC174" s="27"/>
      <c r="AD174" s="115"/>
      <c r="AE174" s="27"/>
      <c r="AF174" s="115"/>
      <c r="AG174" s="27"/>
      <c r="AH174" s="27"/>
      <c r="AI174" s="115"/>
      <c r="AJ174" s="279"/>
    </row>
    <row r="175" spans="2:36" s="30" customFormat="1" ht="87.6" hidden="1" customHeight="1">
      <c r="B175" s="28"/>
      <c r="C175" s="120"/>
      <c r="D175" s="28"/>
      <c r="E175" s="57"/>
      <c r="F175" s="121"/>
      <c r="G175" s="121"/>
      <c r="H175" s="121"/>
      <c r="I175" s="121"/>
      <c r="J175" s="121"/>
      <c r="K175" s="27"/>
      <c r="L175" s="28"/>
      <c r="M175" s="57"/>
      <c r="N175" s="27"/>
      <c r="O175" s="59"/>
      <c r="P175" s="59"/>
      <c r="Q175" s="105"/>
      <c r="R175" s="99"/>
      <c r="S175" s="103"/>
      <c r="T175" s="122"/>
      <c r="U175" s="27"/>
      <c r="V175" s="29"/>
      <c r="W175" s="27"/>
      <c r="X175" s="27"/>
      <c r="Y175" s="60"/>
      <c r="Z175" s="60"/>
      <c r="AA175" s="60"/>
      <c r="AB175" s="64"/>
      <c r="AC175" s="27"/>
      <c r="AD175" s="115"/>
      <c r="AE175" s="27"/>
      <c r="AF175" s="115"/>
      <c r="AG175" s="27"/>
      <c r="AH175" s="27"/>
      <c r="AI175" s="115"/>
      <c r="AJ175" s="279"/>
    </row>
    <row r="176" spans="2:36" s="30" customFormat="1" ht="87.6" hidden="1" customHeight="1">
      <c r="B176" s="28"/>
      <c r="C176" s="120"/>
      <c r="D176" s="28"/>
      <c r="E176" s="57"/>
      <c r="F176" s="121"/>
      <c r="G176" s="121"/>
      <c r="H176" s="121"/>
      <c r="I176" s="121"/>
      <c r="J176" s="121"/>
      <c r="K176" s="27"/>
      <c r="L176" s="28"/>
      <c r="M176" s="57"/>
      <c r="N176" s="27"/>
      <c r="O176" s="59"/>
      <c r="P176" s="59"/>
      <c r="Q176" s="105"/>
      <c r="R176" s="99"/>
      <c r="S176" s="103"/>
      <c r="T176" s="122"/>
      <c r="U176" s="27"/>
      <c r="V176" s="29"/>
      <c r="W176" s="27"/>
      <c r="X176" s="27"/>
      <c r="Y176" s="60"/>
      <c r="Z176" s="60"/>
      <c r="AA176" s="60"/>
      <c r="AB176" s="64"/>
      <c r="AC176" s="27"/>
      <c r="AD176" s="115"/>
      <c r="AE176" s="27"/>
      <c r="AF176" s="115"/>
      <c r="AG176" s="27"/>
      <c r="AH176" s="27"/>
      <c r="AI176" s="115"/>
      <c r="AJ176" s="279"/>
    </row>
    <row r="177" spans="2:36" s="30" customFormat="1" ht="87.6" hidden="1" customHeight="1">
      <c r="B177" s="28"/>
      <c r="C177" s="120"/>
      <c r="D177" s="28"/>
      <c r="E177" s="57"/>
      <c r="F177" s="121"/>
      <c r="G177" s="121"/>
      <c r="H177" s="121"/>
      <c r="I177" s="121"/>
      <c r="J177" s="121"/>
      <c r="K177" s="27"/>
      <c r="L177" s="28"/>
      <c r="M177" s="57"/>
      <c r="N177" s="27"/>
      <c r="O177" s="59"/>
      <c r="P177" s="59"/>
      <c r="Q177" s="105"/>
      <c r="R177" s="99"/>
      <c r="S177" s="103"/>
      <c r="T177" s="122"/>
      <c r="U177" s="27"/>
      <c r="V177" s="29"/>
      <c r="W177" s="27"/>
      <c r="X177" s="27"/>
      <c r="Y177" s="60"/>
      <c r="Z177" s="60"/>
      <c r="AA177" s="60"/>
      <c r="AB177" s="64"/>
      <c r="AC177" s="27"/>
      <c r="AD177" s="115"/>
      <c r="AE177" s="27"/>
      <c r="AF177" s="115"/>
      <c r="AG177" s="27"/>
      <c r="AH177" s="27"/>
      <c r="AI177" s="115"/>
      <c r="AJ177" s="279"/>
    </row>
    <row r="178" spans="2:36" s="30" customFormat="1" ht="87.6" hidden="1" customHeight="1">
      <c r="B178" s="28"/>
      <c r="C178" s="120"/>
      <c r="D178" s="28"/>
      <c r="E178" s="57"/>
      <c r="F178" s="121"/>
      <c r="G178" s="121"/>
      <c r="H178" s="121"/>
      <c r="I178" s="121"/>
      <c r="J178" s="121"/>
      <c r="K178" s="27"/>
      <c r="L178" s="28"/>
      <c r="M178" s="57"/>
      <c r="N178" s="27"/>
      <c r="O178" s="59"/>
      <c r="P178" s="59"/>
      <c r="Q178" s="105"/>
      <c r="R178" s="99"/>
      <c r="S178" s="103"/>
      <c r="T178" s="122"/>
      <c r="U178" s="27"/>
      <c r="V178" s="29"/>
      <c r="W178" s="27"/>
      <c r="X178" s="27"/>
      <c r="Y178" s="60"/>
      <c r="Z178" s="60"/>
      <c r="AA178" s="60"/>
      <c r="AB178" s="64"/>
      <c r="AC178" s="27"/>
      <c r="AD178" s="115"/>
      <c r="AE178" s="27"/>
      <c r="AF178" s="115"/>
      <c r="AG178" s="27"/>
      <c r="AH178" s="27"/>
      <c r="AI178" s="115"/>
      <c r="AJ178" s="279"/>
    </row>
    <row r="179" spans="2:36" s="30" customFormat="1" ht="87.6" hidden="1" customHeight="1">
      <c r="B179" s="28"/>
      <c r="C179" s="120"/>
      <c r="D179" s="28"/>
      <c r="E179" s="57"/>
      <c r="F179" s="121"/>
      <c r="G179" s="121"/>
      <c r="H179" s="121"/>
      <c r="I179" s="121"/>
      <c r="J179" s="121"/>
      <c r="K179" s="27"/>
      <c r="L179" s="28"/>
      <c r="M179" s="57"/>
      <c r="N179" s="27"/>
      <c r="O179" s="59"/>
      <c r="P179" s="59"/>
      <c r="Q179" s="105"/>
      <c r="R179" s="99"/>
      <c r="S179" s="103"/>
      <c r="T179" s="122"/>
      <c r="U179" s="27"/>
      <c r="V179" s="29"/>
      <c r="W179" s="27"/>
      <c r="X179" s="27"/>
      <c r="Y179" s="60"/>
      <c r="Z179" s="60"/>
      <c r="AA179" s="60"/>
      <c r="AB179" s="64"/>
      <c r="AC179" s="27"/>
      <c r="AD179" s="115"/>
      <c r="AE179" s="27"/>
      <c r="AF179" s="115"/>
      <c r="AG179" s="27"/>
      <c r="AH179" s="27"/>
      <c r="AI179" s="115"/>
      <c r="AJ179" s="279"/>
    </row>
    <row r="180" spans="2:36" s="30" customFormat="1" ht="87.6" hidden="1" customHeight="1">
      <c r="B180" s="28"/>
      <c r="C180" s="120"/>
      <c r="D180" s="28"/>
      <c r="E180" s="57"/>
      <c r="F180" s="121"/>
      <c r="G180" s="121"/>
      <c r="H180" s="121"/>
      <c r="I180" s="121"/>
      <c r="J180" s="121"/>
      <c r="K180" s="27"/>
      <c r="L180" s="28"/>
      <c r="M180" s="57"/>
      <c r="N180" s="27"/>
      <c r="O180" s="59"/>
      <c r="P180" s="59"/>
      <c r="Q180" s="105"/>
      <c r="R180" s="99"/>
      <c r="S180" s="103"/>
      <c r="T180" s="122"/>
      <c r="U180" s="27"/>
      <c r="V180" s="29"/>
      <c r="W180" s="27"/>
      <c r="X180" s="27"/>
      <c r="Y180" s="60"/>
      <c r="Z180" s="60"/>
      <c r="AA180" s="60"/>
      <c r="AB180" s="64"/>
      <c r="AC180" s="27"/>
      <c r="AD180" s="115"/>
      <c r="AE180" s="27"/>
      <c r="AF180" s="115"/>
      <c r="AG180" s="27"/>
      <c r="AH180" s="27"/>
      <c r="AI180" s="115"/>
      <c r="AJ180" s="279"/>
    </row>
    <row r="181" spans="2:36" s="30" customFormat="1" ht="87.6" hidden="1" customHeight="1">
      <c r="B181" s="28"/>
      <c r="C181" s="120"/>
      <c r="D181" s="28"/>
      <c r="E181" s="57"/>
      <c r="F181" s="121"/>
      <c r="G181" s="121"/>
      <c r="H181" s="121"/>
      <c r="I181" s="121"/>
      <c r="J181" s="121"/>
      <c r="K181" s="27"/>
      <c r="L181" s="28"/>
      <c r="M181" s="57"/>
      <c r="N181" s="27"/>
      <c r="O181" s="59"/>
      <c r="P181" s="59"/>
      <c r="Q181" s="105"/>
      <c r="R181" s="99"/>
      <c r="S181" s="103"/>
      <c r="T181" s="122"/>
      <c r="U181" s="27"/>
      <c r="V181" s="29"/>
      <c r="W181" s="27"/>
      <c r="X181" s="27"/>
      <c r="Y181" s="60"/>
      <c r="Z181" s="60"/>
      <c r="AA181" s="60"/>
      <c r="AB181" s="64"/>
      <c r="AC181" s="27"/>
      <c r="AD181" s="115"/>
      <c r="AE181" s="27"/>
      <c r="AF181" s="115"/>
      <c r="AG181" s="27"/>
      <c r="AH181" s="27"/>
      <c r="AI181" s="115"/>
      <c r="AJ181" s="279"/>
    </row>
    <row r="182" spans="2:36" s="30" customFormat="1" ht="87.6" hidden="1" customHeight="1">
      <c r="B182" s="28"/>
      <c r="C182" s="120"/>
      <c r="D182" s="28"/>
      <c r="E182" s="57"/>
      <c r="F182" s="121"/>
      <c r="G182" s="121"/>
      <c r="H182" s="121"/>
      <c r="I182" s="121"/>
      <c r="J182" s="121"/>
      <c r="K182" s="27"/>
      <c r="L182" s="28"/>
      <c r="M182" s="57"/>
      <c r="N182" s="27"/>
      <c r="O182" s="59"/>
      <c r="P182" s="59"/>
      <c r="Q182" s="105"/>
      <c r="R182" s="99"/>
      <c r="S182" s="103"/>
      <c r="T182" s="122"/>
      <c r="U182" s="27"/>
      <c r="V182" s="29"/>
      <c r="W182" s="27"/>
      <c r="X182" s="27"/>
      <c r="Y182" s="60"/>
      <c r="Z182" s="60"/>
      <c r="AA182" s="60"/>
      <c r="AB182" s="64"/>
      <c r="AC182" s="27"/>
      <c r="AD182" s="115"/>
      <c r="AE182" s="27"/>
      <c r="AF182" s="115"/>
      <c r="AG182" s="27"/>
      <c r="AH182" s="27"/>
      <c r="AI182" s="115"/>
      <c r="AJ182" s="279"/>
    </row>
    <row r="183" spans="2:36" s="30" customFormat="1" ht="87.6" hidden="1" customHeight="1">
      <c r="B183" s="28"/>
      <c r="C183" s="120"/>
      <c r="D183" s="28"/>
      <c r="E183" s="57"/>
      <c r="F183" s="121"/>
      <c r="G183" s="121"/>
      <c r="H183" s="121"/>
      <c r="I183" s="121"/>
      <c r="J183" s="121"/>
      <c r="K183" s="27"/>
      <c r="L183" s="28"/>
      <c r="M183" s="57"/>
      <c r="N183" s="27"/>
      <c r="O183" s="59"/>
      <c r="P183" s="59"/>
      <c r="Q183" s="105"/>
      <c r="R183" s="99"/>
      <c r="S183" s="103"/>
      <c r="T183" s="122"/>
      <c r="U183" s="27"/>
      <c r="V183" s="29"/>
      <c r="W183" s="27"/>
      <c r="X183" s="27"/>
      <c r="Y183" s="60"/>
      <c r="Z183" s="60"/>
      <c r="AA183" s="60"/>
      <c r="AB183" s="64"/>
      <c r="AC183" s="27"/>
      <c r="AD183" s="115"/>
      <c r="AE183" s="27"/>
      <c r="AF183" s="115"/>
      <c r="AG183" s="27"/>
      <c r="AH183" s="27"/>
      <c r="AI183" s="115"/>
      <c r="AJ183" s="279"/>
    </row>
    <row r="184" spans="2:36" s="30" customFormat="1" ht="87.6" hidden="1" customHeight="1">
      <c r="B184" s="28"/>
      <c r="C184" s="120"/>
      <c r="D184" s="28"/>
      <c r="E184" s="57"/>
      <c r="F184" s="121"/>
      <c r="G184" s="121"/>
      <c r="H184" s="121"/>
      <c r="I184" s="121"/>
      <c r="J184" s="121"/>
      <c r="K184" s="27"/>
      <c r="L184" s="28"/>
      <c r="M184" s="57"/>
      <c r="N184" s="27"/>
      <c r="O184" s="59"/>
      <c r="P184" s="59"/>
      <c r="Q184" s="105"/>
      <c r="R184" s="99"/>
      <c r="S184" s="103"/>
      <c r="T184" s="122"/>
      <c r="U184" s="27"/>
      <c r="V184" s="29"/>
      <c r="W184" s="27"/>
      <c r="X184" s="27"/>
      <c r="Y184" s="60"/>
      <c r="Z184" s="60"/>
      <c r="AA184" s="60"/>
      <c r="AB184" s="64"/>
      <c r="AC184" s="27"/>
      <c r="AD184" s="115"/>
      <c r="AE184" s="27"/>
      <c r="AF184" s="115"/>
      <c r="AG184" s="27"/>
      <c r="AH184" s="27"/>
      <c r="AI184" s="115"/>
      <c r="AJ184" s="279"/>
    </row>
    <row r="185" spans="2:36" s="30" customFormat="1" ht="87.6" hidden="1" customHeight="1">
      <c r="B185" s="28"/>
      <c r="C185" s="120"/>
      <c r="D185" s="28"/>
      <c r="E185" s="57"/>
      <c r="F185" s="121"/>
      <c r="G185" s="121"/>
      <c r="H185" s="121"/>
      <c r="I185" s="121"/>
      <c r="J185" s="121"/>
      <c r="K185" s="27"/>
      <c r="L185" s="28"/>
      <c r="M185" s="57"/>
      <c r="N185" s="27"/>
      <c r="O185" s="59"/>
      <c r="P185" s="59"/>
      <c r="Q185" s="105"/>
      <c r="R185" s="99"/>
      <c r="S185" s="103"/>
      <c r="T185" s="122"/>
      <c r="U185" s="27"/>
      <c r="V185" s="29"/>
      <c r="W185" s="27"/>
      <c r="X185" s="27"/>
      <c r="Y185" s="60"/>
      <c r="Z185" s="60"/>
      <c r="AA185" s="60"/>
      <c r="AB185" s="64"/>
      <c r="AC185" s="27"/>
      <c r="AD185" s="115"/>
      <c r="AE185" s="27"/>
      <c r="AF185" s="115"/>
      <c r="AG185" s="27"/>
      <c r="AH185" s="27"/>
      <c r="AI185" s="115"/>
      <c r="AJ185" s="279"/>
    </row>
    <row r="186" spans="2:36" s="30" customFormat="1" ht="87.6" hidden="1" customHeight="1">
      <c r="B186" s="28"/>
      <c r="C186" s="120"/>
      <c r="D186" s="28"/>
      <c r="E186" s="57"/>
      <c r="F186" s="121"/>
      <c r="G186" s="121"/>
      <c r="H186" s="121"/>
      <c r="I186" s="121"/>
      <c r="J186" s="121"/>
      <c r="K186" s="27"/>
      <c r="L186" s="28"/>
      <c r="M186" s="57"/>
      <c r="N186" s="27"/>
      <c r="O186" s="59"/>
      <c r="P186" s="59"/>
      <c r="Q186" s="105"/>
      <c r="R186" s="99"/>
      <c r="S186" s="103"/>
      <c r="T186" s="122"/>
      <c r="U186" s="27"/>
      <c r="V186" s="29"/>
      <c r="W186" s="27"/>
      <c r="X186" s="27"/>
      <c r="Y186" s="60"/>
      <c r="Z186" s="60"/>
      <c r="AA186" s="60"/>
      <c r="AB186" s="64"/>
      <c r="AC186" s="27"/>
      <c r="AD186" s="115"/>
      <c r="AE186" s="27"/>
      <c r="AF186" s="115"/>
      <c r="AG186" s="27"/>
      <c r="AH186" s="27"/>
      <c r="AI186" s="115"/>
      <c r="AJ186" s="279"/>
    </row>
    <row r="187" spans="2:36" s="30" customFormat="1" ht="87.6" hidden="1" customHeight="1">
      <c r="B187" s="28"/>
      <c r="C187" s="120"/>
      <c r="D187" s="28"/>
      <c r="E187" s="57"/>
      <c r="F187" s="121"/>
      <c r="G187" s="121"/>
      <c r="H187" s="121"/>
      <c r="I187" s="121"/>
      <c r="J187" s="121"/>
      <c r="K187" s="27"/>
      <c r="L187" s="28"/>
      <c r="M187" s="57"/>
      <c r="N187" s="27"/>
      <c r="O187" s="59"/>
      <c r="P187" s="59"/>
      <c r="Q187" s="105"/>
      <c r="R187" s="99"/>
      <c r="S187" s="103"/>
      <c r="T187" s="122"/>
      <c r="U187" s="27"/>
      <c r="V187" s="29"/>
      <c r="W187" s="27"/>
      <c r="X187" s="27"/>
      <c r="Y187" s="60"/>
      <c r="Z187" s="60"/>
      <c r="AA187" s="60"/>
      <c r="AB187" s="64"/>
      <c r="AC187" s="27"/>
      <c r="AD187" s="115"/>
      <c r="AE187" s="27"/>
      <c r="AF187" s="115"/>
      <c r="AG187" s="27"/>
      <c r="AH187" s="27"/>
      <c r="AI187" s="115"/>
      <c r="AJ187" s="279"/>
    </row>
    <row r="188" spans="2:36" s="30" customFormat="1" ht="87.6" hidden="1" customHeight="1">
      <c r="B188" s="28"/>
      <c r="C188" s="120"/>
      <c r="D188" s="28"/>
      <c r="E188" s="57"/>
      <c r="F188" s="121"/>
      <c r="G188" s="121"/>
      <c r="H188" s="121"/>
      <c r="I188" s="121"/>
      <c r="J188" s="121"/>
      <c r="K188" s="27"/>
      <c r="L188" s="28"/>
      <c r="M188" s="57"/>
      <c r="N188" s="27"/>
      <c r="O188" s="59"/>
      <c r="P188" s="59"/>
      <c r="Q188" s="105"/>
      <c r="R188" s="99"/>
      <c r="S188" s="103"/>
      <c r="T188" s="122"/>
      <c r="U188" s="27"/>
      <c r="V188" s="29"/>
      <c r="W188" s="27"/>
      <c r="X188" s="27"/>
      <c r="Y188" s="60"/>
      <c r="Z188" s="60"/>
      <c r="AA188" s="60"/>
      <c r="AB188" s="64"/>
      <c r="AC188" s="27"/>
      <c r="AD188" s="115"/>
      <c r="AE188" s="27"/>
      <c r="AF188" s="115"/>
      <c r="AG188" s="27"/>
      <c r="AH188" s="27"/>
      <c r="AI188" s="115"/>
      <c r="AJ188" s="279"/>
    </row>
    <row r="189" spans="2:36" s="30" customFormat="1" ht="87.6" hidden="1" customHeight="1">
      <c r="B189" s="28"/>
      <c r="C189" s="120"/>
      <c r="D189" s="28"/>
      <c r="E189" s="57"/>
      <c r="F189" s="121"/>
      <c r="G189" s="121"/>
      <c r="H189" s="121"/>
      <c r="I189" s="121"/>
      <c r="J189" s="121"/>
      <c r="K189" s="27"/>
      <c r="L189" s="28"/>
      <c r="M189" s="57"/>
      <c r="N189" s="27"/>
      <c r="O189" s="59"/>
      <c r="P189" s="59"/>
      <c r="Q189" s="105"/>
      <c r="R189" s="99"/>
      <c r="S189" s="103"/>
      <c r="T189" s="122"/>
      <c r="U189" s="27"/>
      <c r="V189" s="29"/>
      <c r="W189" s="27"/>
      <c r="X189" s="27"/>
      <c r="Y189" s="60"/>
      <c r="Z189" s="60"/>
      <c r="AA189" s="60"/>
      <c r="AB189" s="64"/>
      <c r="AC189" s="27"/>
      <c r="AD189" s="115"/>
      <c r="AE189" s="27"/>
      <c r="AF189" s="115"/>
      <c r="AG189" s="27"/>
      <c r="AH189" s="27"/>
      <c r="AI189" s="115"/>
      <c r="AJ189" s="279"/>
    </row>
    <row r="190" spans="2:36" s="30" customFormat="1" ht="87.6" hidden="1" customHeight="1">
      <c r="B190" s="27"/>
      <c r="C190" s="65"/>
      <c r="D190" s="28"/>
      <c r="E190" s="57"/>
      <c r="F190" s="56"/>
      <c r="G190" s="56"/>
      <c r="H190" s="56"/>
      <c r="I190" s="56"/>
      <c r="J190" s="56"/>
      <c r="K190" s="27"/>
      <c r="L190" s="28"/>
      <c r="M190" s="57"/>
      <c r="N190" s="27"/>
      <c r="O190" s="59"/>
      <c r="P190" s="59"/>
      <c r="Q190" s="105"/>
      <c r="R190" s="99"/>
      <c r="S190" s="103"/>
      <c r="T190" s="59"/>
      <c r="U190" s="27"/>
      <c r="V190" s="29"/>
      <c r="W190" s="27"/>
      <c r="X190" s="27"/>
      <c r="Y190" s="60"/>
      <c r="Z190" s="60"/>
      <c r="AA190" s="60"/>
      <c r="AB190" s="64"/>
      <c r="AC190" s="27"/>
      <c r="AD190" s="115"/>
      <c r="AE190" s="27"/>
      <c r="AF190" s="115"/>
      <c r="AG190" s="27"/>
      <c r="AH190" s="27"/>
      <c r="AI190" s="115"/>
      <c r="AJ190" s="279"/>
    </row>
    <row r="191" spans="2:36" s="30" customFormat="1" ht="87.6" hidden="1" customHeight="1">
      <c r="B191" s="27"/>
      <c r="C191" s="65"/>
      <c r="D191" s="28"/>
      <c r="E191" s="57"/>
      <c r="F191" s="56"/>
      <c r="G191" s="56"/>
      <c r="H191" s="56"/>
      <c r="I191" s="56"/>
      <c r="J191" s="56"/>
      <c r="K191" s="27"/>
      <c r="L191" s="28"/>
      <c r="M191" s="57"/>
      <c r="N191" s="27"/>
      <c r="O191" s="59"/>
      <c r="P191" s="59"/>
      <c r="Q191" s="105"/>
      <c r="R191" s="99"/>
      <c r="S191" s="103"/>
      <c r="T191" s="59"/>
      <c r="U191" s="27"/>
      <c r="V191" s="29"/>
      <c r="W191" s="27"/>
      <c r="X191" s="27"/>
      <c r="Y191" s="60"/>
      <c r="Z191" s="60"/>
      <c r="AA191" s="60"/>
      <c r="AB191" s="64"/>
      <c r="AC191" s="27"/>
      <c r="AD191" s="115"/>
      <c r="AE191" s="27"/>
      <c r="AF191" s="115"/>
      <c r="AG191" s="27"/>
      <c r="AH191" s="27"/>
      <c r="AI191" s="115"/>
      <c r="AJ191" s="279"/>
    </row>
    <row r="192" spans="2:36" s="30" customFormat="1" ht="87.6" hidden="1" customHeight="1">
      <c r="B192" s="27"/>
      <c r="C192" s="65"/>
      <c r="D192" s="28"/>
      <c r="E192" s="57"/>
      <c r="F192" s="56"/>
      <c r="G192" s="56"/>
      <c r="H192" s="56"/>
      <c r="I192" s="56"/>
      <c r="J192" s="56"/>
      <c r="K192" s="27"/>
      <c r="L192" s="28"/>
      <c r="M192" s="57"/>
      <c r="N192" s="27"/>
      <c r="O192" s="59"/>
      <c r="P192" s="59"/>
      <c r="Q192" s="105"/>
      <c r="R192" s="99"/>
      <c r="S192" s="103"/>
      <c r="T192" s="59"/>
      <c r="U192" s="27"/>
      <c r="V192" s="29"/>
      <c r="W192" s="27"/>
      <c r="X192" s="27"/>
      <c r="Y192" s="60"/>
      <c r="Z192" s="60"/>
      <c r="AA192" s="60"/>
      <c r="AB192" s="64"/>
      <c r="AC192" s="27"/>
      <c r="AD192" s="115"/>
      <c r="AE192" s="27"/>
      <c r="AF192" s="115"/>
      <c r="AG192" s="27"/>
      <c r="AH192" s="27"/>
      <c r="AI192" s="115"/>
      <c r="AJ192" s="279"/>
    </row>
    <row r="193" spans="2:36" s="30" customFormat="1" ht="87.6" hidden="1" customHeight="1">
      <c r="B193" s="27"/>
      <c r="C193" s="65"/>
      <c r="D193" s="28"/>
      <c r="E193" s="57"/>
      <c r="F193" s="56"/>
      <c r="G193" s="56"/>
      <c r="H193" s="56"/>
      <c r="I193" s="56"/>
      <c r="J193" s="56"/>
      <c r="K193" s="27"/>
      <c r="L193" s="28"/>
      <c r="M193" s="57"/>
      <c r="N193" s="27"/>
      <c r="O193" s="59"/>
      <c r="P193" s="59"/>
      <c r="Q193" s="105"/>
      <c r="R193" s="99"/>
      <c r="S193" s="103"/>
      <c r="T193" s="59"/>
      <c r="U193" s="27"/>
      <c r="V193" s="29"/>
      <c r="W193" s="27"/>
      <c r="X193" s="27"/>
      <c r="Y193" s="60"/>
      <c r="Z193" s="60"/>
      <c r="AA193" s="60"/>
      <c r="AB193" s="64"/>
      <c r="AC193" s="27"/>
      <c r="AD193" s="115"/>
      <c r="AE193" s="27"/>
      <c r="AF193" s="115"/>
      <c r="AG193" s="27"/>
      <c r="AH193" s="27"/>
      <c r="AI193" s="115"/>
      <c r="AJ193" s="279"/>
    </row>
    <row r="194" spans="2:36" s="30" customFormat="1" ht="87.6" hidden="1" customHeight="1">
      <c r="B194" s="27"/>
      <c r="C194" s="65"/>
      <c r="D194" s="28"/>
      <c r="E194" s="57"/>
      <c r="F194" s="56"/>
      <c r="G194" s="56"/>
      <c r="H194" s="56"/>
      <c r="I194" s="56"/>
      <c r="J194" s="56"/>
      <c r="K194" s="27"/>
      <c r="L194" s="28"/>
      <c r="M194" s="57"/>
      <c r="N194" s="27"/>
      <c r="O194" s="59"/>
      <c r="P194" s="59"/>
      <c r="Q194" s="105"/>
      <c r="R194" s="99"/>
      <c r="S194" s="103"/>
      <c r="T194" s="59"/>
      <c r="U194" s="27"/>
      <c r="V194" s="29"/>
      <c r="W194" s="27"/>
      <c r="X194" s="27"/>
      <c r="Y194" s="60"/>
      <c r="Z194" s="60"/>
      <c r="AA194" s="60"/>
      <c r="AB194" s="64"/>
      <c r="AC194" s="27"/>
      <c r="AD194" s="115"/>
      <c r="AE194" s="27"/>
      <c r="AF194" s="115"/>
      <c r="AG194" s="27"/>
      <c r="AH194" s="27"/>
      <c r="AI194" s="115"/>
      <c r="AJ194" s="279"/>
    </row>
    <row r="195" spans="2:36" s="30" customFormat="1" ht="87.6" hidden="1" customHeight="1">
      <c r="B195" s="27"/>
      <c r="C195" s="65"/>
      <c r="D195" s="28"/>
      <c r="E195" s="57"/>
      <c r="F195" s="56"/>
      <c r="G195" s="56"/>
      <c r="H195" s="56"/>
      <c r="I195" s="56"/>
      <c r="J195" s="56"/>
      <c r="K195" s="27"/>
      <c r="L195" s="28"/>
      <c r="M195" s="57"/>
      <c r="N195" s="27"/>
      <c r="O195" s="59"/>
      <c r="P195" s="59"/>
      <c r="Q195" s="105"/>
      <c r="R195" s="99"/>
      <c r="S195" s="103"/>
      <c r="T195" s="59"/>
      <c r="U195" s="27"/>
      <c r="V195" s="29"/>
      <c r="W195" s="27"/>
      <c r="X195" s="27"/>
      <c r="Y195" s="60"/>
      <c r="Z195" s="60"/>
      <c r="AA195" s="60"/>
      <c r="AB195" s="64"/>
      <c r="AC195" s="27"/>
      <c r="AD195" s="115"/>
      <c r="AE195" s="27"/>
      <c r="AF195" s="115"/>
      <c r="AG195" s="27"/>
      <c r="AH195" s="27"/>
      <c r="AI195" s="115"/>
      <c r="AJ195" s="279"/>
    </row>
    <row r="196" spans="2:36" s="30" customFormat="1" ht="87.6" hidden="1" customHeight="1">
      <c r="B196" s="27"/>
      <c r="C196" s="65"/>
      <c r="D196" s="28"/>
      <c r="E196" s="57"/>
      <c r="F196" s="56"/>
      <c r="G196" s="56"/>
      <c r="H196" s="56"/>
      <c r="I196" s="56"/>
      <c r="J196" s="56"/>
      <c r="K196" s="27"/>
      <c r="L196" s="28"/>
      <c r="M196" s="57"/>
      <c r="N196" s="27"/>
      <c r="O196" s="59"/>
      <c r="P196" s="59"/>
      <c r="Q196" s="105"/>
      <c r="R196" s="99"/>
      <c r="S196" s="103"/>
      <c r="T196" s="59"/>
      <c r="U196" s="27"/>
      <c r="V196" s="29"/>
      <c r="W196" s="27"/>
      <c r="X196" s="27"/>
      <c r="Y196" s="60"/>
      <c r="Z196" s="60"/>
      <c r="AA196" s="60"/>
      <c r="AB196" s="64"/>
      <c r="AC196" s="27"/>
      <c r="AD196" s="115"/>
      <c r="AE196" s="27"/>
      <c r="AF196" s="115"/>
      <c r="AG196" s="27"/>
      <c r="AH196" s="27"/>
      <c r="AI196" s="115"/>
      <c r="AJ196" s="279"/>
    </row>
    <row r="197" spans="2:36" s="30" customFormat="1" ht="87.6" hidden="1" customHeight="1">
      <c r="B197" s="27"/>
      <c r="C197" s="65"/>
      <c r="D197" s="28"/>
      <c r="E197" s="57"/>
      <c r="F197" s="56"/>
      <c r="G197" s="56"/>
      <c r="H197" s="56"/>
      <c r="I197" s="56"/>
      <c r="J197" s="56"/>
      <c r="K197" s="27"/>
      <c r="L197" s="28"/>
      <c r="M197" s="57"/>
      <c r="N197" s="27"/>
      <c r="O197" s="59"/>
      <c r="P197" s="59"/>
      <c r="Q197" s="105"/>
      <c r="R197" s="99"/>
      <c r="S197" s="103"/>
      <c r="T197" s="59"/>
      <c r="U197" s="27"/>
      <c r="V197" s="29"/>
      <c r="W197" s="27"/>
      <c r="X197" s="27"/>
      <c r="Y197" s="60"/>
      <c r="Z197" s="60"/>
      <c r="AA197" s="60"/>
      <c r="AB197" s="64"/>
      <c r="AC197" s="27"/>
      <c r="AD197" s="115"/>
      <c r="AE197" s="27"/>
      <c r="AF197" s="115"/>
      <c r="AG197" s="27"/>
      <c r="AH197" s="27"/>
      <c r="AI197" s="115"/>
      <c r="AJ197" s="279"/>
    </row>
    <row r="198" spans="2:36" s="30" customFormat="1" ht="87.6" hidden="1" customHeight="1">
      <c r="B198" s="27"/>
      <c r="C198" s="65"/>
      <c r="D198" s="28"/>
      <c r="E198" s="57"/>
      <c r="F198" s="56"/>
      <c r="G198" s="56"/>
      <c r="H198" s="56"/>
      <c r="I198" s="56"/>
      <c r="J198" s="56"/>
      <c r="K198" s="27"/>
      <c r="L198" s="28"/>
      <c r="M198" s="57"/>
      <c r="N198" s="27"/>
      <c r="O198" s="59"/>
      <c r="P198" s="59"/>
      <c r="Q198" s="105"/>
      <c r="R198" s="99"/>
      <c r="S198" s="103"/>
      <c r="T198" s="59"/>
      <c r="U198" s="27"/>
      <c r="V198" s="29"/>
      <c r="W198" s="27"/>
      <c r="X198" s="27"/>
      <c r="Y198" s="60"/>
      <c r="Z198" s="60"/>
      <c r="AA198" s="60"/>
      <c r="AB198" s="64"/>
      <c r="AC198" s="27"/>
      <c r="AD198" s="115"/>
      <c r="AE198" s="27"/>
      <c r="AF198" s="115"/>
      <c r="AG198" s="27"/>
      <c r="AH198" s="27"/>
      <c r="AI198" s="115"/>
      <c r="AJ198" s="279"/>
    </row>
    <row r="199" spans="2:36" s="30" customFormat="1" ht="87.6" hidden="1" customHeight="1">
      <c r="B199" s="27"/>
      <c r="C199" s="65"/>
      <c r="D199" s="28"/>
      <c r="E199" s="57"/>
      <c r="F199" s="56"/>
      <c r="G199" s="56"/>
      <c r="H199" s="56"/>
      <c r="I199" s="56"/>
      <c r="J199" s="56"/>
      <c r="K199" s="27"/>
      <c r="L199" s="28"/>
      <c r="M199" s="57"/>
      <c r="N199" s="27"/>
      <c r="O199" s="59"/>
      <c r="P199" s="59"/>
      <c r="Q199" s="105"/>
      <c r="R199" s="99"/>
      <c r="S199" s="103"/>
      <c r="T199" s="59"/>
      <c r="U199" s="27"/>
      <c r="V199" s="29"/>
      <c r="W199" s="27"/>
      <c r="X199" s="27"/>
      <c r="Y199" s="60"/>
      <c r="Z199" s="60"/>
      <c r="AA199" s="60"/>
      <c r="AB199" s="64"/>
      <c r="AC199" s="27"/>
      <c r="AD199" s="115"/>
      <c r="AE199" s="27"/>
      <c r="AF199" s="115"/>
      <c r="AG199" s="27"/>
      <c r="AH199" s="27"/>
      <c r="AI199" s="115"/>
      <c r="AJ199" s="279"/>
    </row>
    <row r="200" spans="2:36" s="30" customFormat="1" ht="87.6" hidden="1" customHeight="1">
      <c r="B200" s="27"/>
      <c r="C200" s="65"/>
      <c r="D200" s="28"/>
      <c r="E200" s="57"/>
      <c r="F200" s="56"/>
      <c r="G200" s="56"/>
      <c r="H200" s="56"/>
      <c r="I200" s="56"/>
      <c r="J200" s="56"/>
      <c r="K200" s="27"/>
      <c r="L200" s="28"/>
      <c r="M200" s="57"/>
      <c r="N200" s="27"/>
      <c r="O200" s="59"/>
      <c r="P200" s="59"/>
      <c r="Q200" s="105"/>
      <c r="R200" s="99"/>
      <c r="S200" s="103"/>
      <c r="T200" s="59"/>
      <c r="U200" s="27"/>
      <c r="V200" s="29"/>
      <c r="W200" s="27"/>
      <c r="X200" s="27"/>
      <c r="Y200" s="60"/>
      <c r="Z200" s="60"/>
      <c r="AA200" s="60"/>
      <c r="AB200" s="64"/>
      <c r="AC200" s="27"/>
      <c r="AD200" s="115"/>
      <c r="AE200" s="27"/>
      <c r="AF200" s="115"/>
      <c r="AG200" s="27"/>
      <c r="AH200" s="27"/>
      <c r="AI200" s="115"/>
      <c r="AJ200" s="279"/>
    </row>
    <row r="201" spans="2:36" s="30" customFormat="1" ht="87.6" hidden="1" customHeight="1">
      <c r="B201" s="27"/>
      <c r="C201" s="65"/>
      <c r="D201" s="28"/>
      <c r="E201" s="57"/>
      <c r="F201" s="56"/>
      <c r="G201" s="56"/>
      <c r="H201" s="56"/>
      <c r="I201" s="56"/>
      <c r="J201" s="56"/>
      <c r="K201" s="27"/>
      <c r="L201" s="28"/>
      <c r="M201" s="57"/>
      <c r="N201" s="27"/>
      <c r="O201" s="59"/>
      <c r="P201" s="59"/>
      <c r="Q201" s="105"/>
      <c r="R201" s="99"/>
      <c r="S201" s="103"/>
      <c r="T201" s="59"/>
      <c r="U201" s="27"/>
      <c r="V201" s="29"/>
      <c r="W201" s="27"/>
      <c r="X201" s="27"/>
      <c r="Y201" s="60"/>
      <c r="Z201" s="60"/>
      <c r="AA201" s="60"/>
      <c r="AB201" s="64"/>
      <c r="AC201" s="27"/>
      <c r="AD201" s="115"/>
      <c r="AE201" s="27"/>
      <c r="AF201" s="115"/>
      <c r="AG201" s="27"/>
      <c r="AH201" s="27"/>
      <c r="AI201" s="115"/>
      <c r="AJ201" s="279"/>
    </row>
    <row r="202" spans="2:36" s="30" customFormat="1" ht="87.6" hidden="1" customHeight="1">
      <c r="B202" s="27"/>
      <c r="C202" s="65"/>
      <c r="D202" s="27"/>
      <c r="E202" s="57"/>
      <c r="F202" s="56"/>
      <c r="G202" s="56"/>
      <c r="H202" s="56"/>
      <c r="I202" s="56"/>
      <c r="J202" s="56"/>
      <c r="K202" s="27"/>
      <c r="L202" s="28"/>
      <c r="M202" s="57"/>
      <c r="N202" s="27"/>
      <c r="O202" s="59"/>
      <c r="P202" s="59"/>
      <c r="Q202" s="105"/>
      <c r="R202" s="99"/>
      <c r="S202" s="103"/>
      <c r="T202" s="59"/>
      <c r="U202" s="27"/>
      <c r="V202" s="29"/>
      <c r="W202" s="27"/>
      <c r="X202" s="27"/>
      <c r="Y202" s="60"/>
      <c r="Z202" s="60"/>
      <c r="AA202" s="60"/>
      <c r="AB202" s="64"/>
      <c r="AC202" s="27"/>
      <c r="AD202" s="115"/>
      <c r="AE202" s="27"/>
      <c r="AF202" s="115"/>
      <c r="AG202" s="27"/>
      <c r="AH202" s="27"/>
      <c r="AI202" s="115"/>
      <c r="AJ202" s="279"/>
    </row>
    <row r="203" spans="2:36" s="30" customFormat="1" ht="87.6" hidden="1" customHeight="1">
      <c r="B203" s="27"/>
      <c r="C203" s="65"/>
      <c r="D203" s="27"/>
      <c r="E203" s="57"/>
      <c r="F203" s="56"/>
      <c r="G203" s="56"/>
      <c r="H203" s="56"/>
      <c r="I203" s="56"/>
      <c r="J203" s="56"/>
      <c r="K203" s="27"/>
      <c r="L203" s="28"/>
      <c r="M203" s="57"/>
      <c r="N203" s="27"/>
      <c r="O203" s="59"/>
      <c r="P203" s="59"/>
      <c r="Q203" s="105"/>
      <c r="R203" s="99"/>
      <c r="S203" s="103"/>
      <c r="T203" s="59"/>
      <c r="U203" s="27"/>
      <c r="V203" s="29"/>
      <c r="W203" s="27"/>
      <c r="X203" s="27"/>
      <c r="Y203" s="60"/>
      <c r="Z203" s="60"/>
      <c r="AA203" s="60"/>
      <c r="AB203" s="64"/>
      <c r="AC203" s="27"/>
      <c r="AD203" s="115"/>
      <c r="AE203" s="27"/>
      <c r="AF203" s="115"/>
      <c r="AG203" s="27"/>
      <c r="AH203" s="27"/>
      <c r="AI203" s="115"/>
      <c r="AJ203" s="279"/>
    </row>
    <row r="204" spans="2:36" s="30" customFormat="1" ht="87.6" hidden="1" customHeight="1">
      <c r="B204" s="27"/>
      <c r="C204" s="65"/>
      <c r="D204" s="27"/>
      <c r="E204" s="57"/>
      <c r="F204" s="56"/>
      <c r="G204" s="56"/>
      <c r="H204" s="56"/>
      <c r="I204" s="56"/>
      <c r="J204" s="56"/>
      <c r="K204" s="27"/>
      <c r="L204" s="28"/>
      <c r="M204" s="57"/>
      <c r="N204" s="27"/>
      <c r="O204" s="59"/>
      <c r="P204" s="59"/>
      <c r="Q204" s="105"/>
      <c r="R204" s="99"/>
      <c r="S204" s="103"/>
      <c r="T204" s="59"/>
      <c r="U204" s="27"/>
      <c r="V204" s="29"/>
      <c r="W204" s="27"/>
      <c r="X204" s="27"/>
      <c r="Y204" s="60"/>
      <c r="Z204" s="60"/>
      <c r="AA204" s="60"/>
      <c r="AB204" s="64"/>
      <c r="AC204" s="27"/>
      <c r="AD204" s="115"/>
      <c r="AE204" s="27"/>
      <c r="AF204" s="115"/>
      <c r="AG204" s="27"/>
      <c r="AH204" s="27"/>
      <c r="AI204" s="115"/>
      <c r="AJ204" s="279"/>
    </row>
    <row r="205" spans="2:36" s="30" customFormat="1" ht="87.6" hidden="1" customHeight="1">
      <c r="B205" s="27"/>
      <c r="C205" s="65"/>
      <c r="D205" s="27"/>
      <c r="E205" s="57"/>
      <c r="F205" s="56"/>
      <c r="G205" s="56"/>
      <c r="H205" s="56"/>
      <c r="I205" s="56"/>
      <c r="J205" s="56"/>
      <c r="K205" s="27"/>
      <c r="L205" s="28"/>
      <c r="M205" s="57"/>
      <c r="N205" s="27"/>
      <c r="O205" s="59"/>
      <c r="P205" s="59"/>
      <c r="Q205" s="105"/>
      <c r="R205" s="99"/>
      <c r="S205" s="103"/>
      <c r="T205" s="59"/>
      <c r="U205" s="27"/>
      <c r="V205" s="29"/>
      <c r="W205" s="27"/>
      <c r="X205" s="27"/>
      <c r="Y205" s="60"/>
      <c r="Z205" s="60"/>
      <c r="AA205" s="60"/>
      <c r="AB205" s="64"/>
      <c r="AC205" s="27"/>
      <c r="AD205" s="115"/>
      <c r="AE205" s="27"/>
      <c r="AF205" s="115"/>
      <c r="AG205" s="27"/>
      <c r="AH205" s="27"/>
      <c r="AI205" s="115"/>
      <c r="AJ205" s="279"/>
    </row>
    <row r="206" spans="2:36" s="30" customFormat="1" ht="87.6" hidden="1" customHeight="1">
      <c r="B206" s="27"/>
      <c r="C206" s="65"/>
      <c r="D206" s="27"/>
      <c r="E206" s="57"/>
      <c r="F206" s="56"/>
      <c r="G206" s="56"/>
      <c r="H206" s="56"/>
      <c r="I206" s="56"/>
      <c r="J206" s="56"/>
      <c r="K206" s="27"/>
      <c r="L206" s="28"/>
      <c r="M206" s="57"/>
      <c r="N206" s="27"/>
      <c r="O206" s="59"/>
      <c r="P206" s="59"/>
      <c r="Q206" s="105"/>
      <c r="R206" s="99"/>
      <c r="S206" s="103"/>
      <c r="T206" s="59"/>
      <c r="U206" s="27"/>
      <c r="V206" s="29"/>
      <c r="W206" s="27"/>
      <c r="X206" s="27"/>
      <c r="Y206" s="60"/>
      <c r="Z206" s="60"/>
      <c r="AA206" s="60"/>
      <c r="AB206" s="64"/>
      <c r="AC206" s="27"/>
      <c r="AD206" s="115"/>
      <c r="AE206" s="27"/>
      <c r="AF206" s="115"/>
      <c r="AG206" s="27"/>
      <c r="AH206" s="27"/>
      <c r="AI206" s="115"/>
      <c r="AJ206" s="279"/>
    </row>
    <row r="207" spans="2:36" s="30" customFormat="1" ht="87.6" hidden="1" customHeight="1">
      <c r="B207" s="27"/>
      <c r="C207" s="65"/>
      <c r="D207" s="27"/>
      <c r="E207" s="57"/>
      <c r="F207" s="56"/>
      <c r="G207" s="56"/>
      <c r="H207" s="56"/>
      <c r="I207" s="56"/>
      <c r="J207" s="56"/>
      <c r="K207" s="27"/>
      <c r="L207" s="28"/>
      <c r="M207" s="57"/>
      <c r="N207" s="27"/>
      <c r="O207" s="59"/>
      <c r="P207" s="59"/>
      <c r="Q207" s="105"/>
      <c r="R207" s="99"/>
      <c r="S207" s="103"/>
      <c r="T207" s="59"/>
      <c r="U207" s="27"/>
      <c r="V207" s="29"/>
      <c r="W207" s="27"/>
      <c r="X207" s="27"/>
      <c r="Y207" s="60"/>
      <c r="Z207" s="60"/>
      <c r="AA207" s="60"/>
      <c r="AB207" s="64"/>
      <c r="AC207" s="27"/>
      <c r="AD207" s="115"/>
      <c r="AE207" s="27"/>
      <c r="AF207" s="115"/>
      <c r="AG207" s="27"/>
      <c r="AH207" s="27"/>
      <c r="AI207" s="115"/>
      <c r="AJ207" s="279"/>
    </row>
    <row r="208" spans="2:36" s="30" customFormat="1" ht="87.6" hidden="1" customHeight="1">
      <c r="B208" s="27"/>
      <c r="C208" s="65"/>
      <c r="D208" s="27"/>
      <c r="E208" s="57"/>
      <c r="F208" s="56"/>
      <c r="G208" s="56"/>
      <c r="H208" s="56"/>
      <c r="I208" s="56"/>
      <c r="J208" s="56"/>
      <c r="K208" s="27"/>
      <c r="L208" s="28"/>
      <c r="M208" s="57"/>
      <c r="N208" s="27"/>
      <c r="O208" s="59"/>
      <c r="P208" s="59"/>
      <c r="Q208" s="105"/>
      <c r="R208" s="99"/>
      <c r="S208" s="103"/>
      <c r="T208" s="59"/>
      <c r="U208" s="27"/>
      <c r="V208" s="29"/>
      <c r="W208" s="27"/>
      <c r="X208" s="27"/>
      <c r="Y208" s="60"/>
      <c r="Z208" s="60"/>
      <c r="AA208" s="60"/>
      <c r="AB208" s="64"/>
      <c r="AC208" s="27"/>
      <c r="AD208" s="115"/>
      <c r="AE208" s="27"/>
      <c r="AF208" s="115"/>
      <c r="AG208" s="27"/>
      <c r="AH208" s="27"/>
      <c r="AI208" s="115"/>
      <c r="AJ208" s="279"/>
    </row>
    <row r="209" spans="2:36" s="30" customFormat="1" ht="87.6" hidden="1" customHeight="1">
      <c r="B209" s="27"/>
      <c r="C209" s="65"/>
      <c r="D209" s="27"/>
      <c r="E209" s="57"/>
      <c r="F209" s="56"/>
      <c r="G209" s="56"/>
      <c r="H209" s="56"/>
      <c r="I209" s="56"/>
      <c r="J209" s="56"/>
      <c r="K209" s="27"/>
      <c r="L209" s="28"/>
      <c r="M209" s="57"/>
      <c r="N209" s="27"/>
      <c r="O209" s="59"/>
      <c r="P209" s="59"/>
      <c r="Q209" s="105"/>
      <c r="R209" s="99"/>
      <c r="S209" s="103"/>
      <c r="T209" s="59"/>
      <c r="U209" s="27"/>
      <c r="V209" s="29"/>
      <c r="W209" s="273"/>
      <c r="X209" s="273"/>
      <c r="Y209" s="60"/>
      <c r="Z209" s="60"/>
      <c r="AA209" s="60"/>
      <c r="AB209" s="274"/>
      <c r="AC209" s="27"/>
      <c r="AD209" s="115"/>
      <c r="AE209" s="27"/>
      <c r="AF209" s="115"/>
      <c r="AG209" s="27"/>
      <c r="AH209" s="27"/>
      <c r="AI209" s="115"/>
      <c r="AJ209" s="279"/>
    </row>
    <row r="210" spans="2:36" s="30" customFormat="1" ht="87.6" hidden="1" customHeight="1">
      <c r="B210" s="27"/>
      <c r="C210" s="65"/>
      <c r="D210" s="27"/>
      <c r="E210" s="57"/>
      <c r="F210" s="56"/>
      <c r="G210" s="56"/>
      <c r="H210" s="56"/>
      <c r="I210" s="56"/>
      <c r="J210" s="56"/>
      <c r="K210" s="27"/>
      <c r="L210" s="28"/>
      <c r="M210" s="57"/>
      <c r="N210" s="27"/>
      <c r="O210" s="59"/>
      <c r="P210" s="59"/>
      <c r="Q210" s="105"/>
      <c r="R210" s="99"/>
      <c r="S210" s="103"/>
      <c r="T210" s="59"/>
      <c r="U210" s="27"/>
      <c r="V210" s="29"/>
      <c r="W210" s="27"/>
      <c r="X210" s="27"/>
      <c r="Y210" s="60"/>
      <c r="Z210" s="60"/>
      <c r="AA210" s="60"/>
      <c r="AB210" s="64"/>
      <c r="AC210" s="27"/>
      <c r="AD210" s="115"/>
      <c r="AE210" s="27"/>
      <c r="AF210" s="115"/>
      <c r="AG210" s="27"/>
      <c r="AH210" s="27"/>
      <c r="AI210" s="115"/>
      <c r="AJ210" s="279"/>
    </row>
    <row r="211" spans="2:36" s="30" customFormat="1" ht="87.6" hidden="1" customHeight="1">
      <c r="B211" s="27"/>
      <c r="C211" s="65"/>
      <c r="D211" s="27"/>
      <c r="E211" s="57"/>
      <c r="F211" s="56"/>
      <c r="G211" s="56"/>
      <c r="H211" s="56"/>
      <c r="I211" s="56"/>
      <c r="J211" s="56"/>
      <c r="K211" s="27"/>
      <c r="L211" s="28"/>
      <c r="M211" s="57"/>
      <c r="N211" s="27"/>
      <c r="O211" s="59"/>
      <c r="P211" s="59"/>
      <c r="Q211" s="105"/>
      <c r="R211" s="99"/>
      <c r="S211" s="103"/>
      <c r="T211" s="59"/>
      <c r="U211" s="27"/>
      <c r="V211" s="29"/>
      <c r="W211" s="27"/>
      <c r="X211" s="27"/>
      <c r="Y211" s="60"/>
      <c r="Z211" s="60"/>
      <c r="AA211" s="60"/>
      <c r="AB211" s="64"/>
      <c r="AC211" s="27"/>
      <c r="AD211" s="115"/>
      <c r="AE211" s="27"/>
      <c r="AF211" s="115"/>
      <c r="AG211" s="27"/>
      <c r="AH211" s="27"/>
      <c r="AI211" s="115"/>
      <c r="AJ211" s="279"/>
    </row>
    <row r="212" spans="2:36" s="30" customFormat="1" ht="87.6" hidden="1" customHeight="1">
      <c r="B212" s="27"/>
      <c r="C212" s="65"/>
      <c r="D212" s="27"/>
      <c r="E212" s="57"/>
      <c r="F212" s="56"/>
      <c r="G212" s="56"/>
      <c r="H212" s="56"/>
      <c r="I212" s="56"/>
      <c r="J212" s="56"/>
      <c r="K212" s="27"/>
      <c r="L212" s="28"/>
      <c r="M212" s="57"/>
      <c r="N212" s="27"/>
      <c r="O212" s="59"/>
      <c r="P212" s="59"/>
      <c r="Q212" s="105"/>
      <c r="R212" s="99"/>
      <c r="S212" s="103"/>
      <c r="T212" s="59"/>
      <c r="U212" s="27"/>
      <c r="V212" s="29"/>
      <c r="W212" s="27"/>
      <c r="X212" s="27"/>
      <c r="Y212" s="60"/>
      <c r="Z212" s="60"/>
      <c r="AA212" s="60"/>
      <c r="AB212" s="64"/>
      <c r="AC212" s="27"/>
      <c r="AD212" s="115"/>
      <c r="AE212" s="27"/>
      <c r="AF212" s="115"/>
      <c r="AG212" s="27"/>
      <c r="AH212" s="27"/>
      <c r="AI212" s="115"/>
      <c r="AJ212" s="279"/>
    </row>
    <row r="213" spans="2:36" s="30" customFormat="1" ht="87.6" hidden="1" customHeight="1">
      <c r="B213" s="27"/>
      <c r="C213" s="65"/>
      <c r="D213" s="27"/>
      <c r="E213" s="57"/>
      <c r="F213" s="56"/>
      <c r="G213" s="56"/>
      <c r="H213" s="56"/>
      <c r="I213" s="56"/>
      <c r="J213" s="56"/>
      <c r="K213" s="27"/>
      <c r="L213" s="28"/>
      <c r="M213" s="57"/>
      <c r="N213" s="27"/>
      <c r="O213" s="59"/>
      <c r="P213" s="59"/>
      <c r="Q213" s="105"/>
      <c r="R213" s="99"/>
      <c r="S213" s="103"/>
      <c r="T213" s="59"/>
      <c r="U213" s="27"/>
      <c r="V213" s="29"/>
      <c r="W213" s="27"/>
      <c r="X213" s="27"/>
      <c r="Y213" s="60"/>
      <c r="Z213" s="60"/>
      <c r="AA213" s="60"/>
      <c r="AB213" s="64"/>
      <c r="AC213" s="27"/>
      <c r="AD213" s="115"/>
      <c r="AE213" s="27"/>
      <c r="AF213" s="115"/>
      <c r="AG213" s="27"/>
      <c r="AH213" s="27"/>
      <c r="AI213" s="115"/>
      <c r="AJ213" s="279"/>
    </row>
    <row r="214" spans="2:36" s="30" customFormat="1" ht="87.6" hidden="1" customHeight="1">
      <c r="B214" s="27"/>
      <c r="C214" s="65"/>
      <c r="D214" s="27"/>
      <c r="E214" s="57"/>
      <c r="F214" s="56"/>
      <c r="G214" s="56"/>
      <c r="H214" s="56"/>
      <c r="I214" s="56"/>
      <c r="J214" s="56"/>
      <c r="K214" s="27"/>
      <c r="L214" s="28"/>
      <c r="M214" s="57"/>
      <c r="N214" s="27"/>
      <c r="O214" s="59"/>
      <c r="P214" s="59"/>
      <c r="Q214" s="105"/>
      <c r="R214" s="99"/>
      <c r="S214" s="103"/>
      <c r="T214" s="59"/>
      <c r="U214" s="27"/>
      <c r="V214" s="29"/>
      <c r="W214" s="27"/>
      <c r="X214" s="27"/>
      <c r="Y214" s="60"/>
      <c r="Z214" s="60"/>
      <c r="AA214" s="60"/>
      <c r="AB214" s="64"/>
      <c r="AC214" s="27"/>
      <c r="AD214" s="115"/>
      <c r="AE214" s="27"/>
      <c r="AF214" s="115"/>
      <c r="AG214" s="27"/>
      <c r="AH214" s="27"/>
      <c r="AI214" s="115"/>
      <c r="AJ214" s="279"/>
    </row>
    <row r="215" spans="2:36" s="30" customFormat="1" ht="87.6" hidden="1" customHeight="1">
      <c r="B215" s="27"/>
      <c r="C215" s="65"/>
      <c r="D215" s="27"/>
      <c r="E215" s="57"/>
      <c r="F215" s="56"/>
      <c r="G215" s="56"/>
      <c r="H215" s="56"/>
      <c r="I215" s="56"/>
      <c r="J215" s="56"/>
      <c r="K215" s="27"/>
      <c r="L215" s="28"/>
      <c r="M215" s="57"/>
      <c r="N215" s="27"/>
      <c r="O215" s="59"/>
      <c r="P215" s="59"/>
      <c r="Q215" s="105"/>
      <c r="R215" s="99"/>
      <c r="S215" s="103"/>
      <c r="T215" s="59"/>
      <c r="U215" s="27"/>
      <c r="V215" s="29"/>
      <c r="W215" s="27"/>
      <c r="X215" s="27"/>
      <c r="Y215" s="60"/>
      <c r="Z215" s="60"/>
      <c r="AA215" s="60"/>
      <c r="AB215" s="64"/>
      <c r="AC215" s="27"/>
      <c r="AD215" s="115"/>
      <c r="AE215" s="27"/>
      <c r="AF215" s="115"/>
      <c r="AG215" s="27"/>
      <c r="AH215" s="27"/>
      <c r="AI215" s="115"/>
      <c r="AJ215" s="279"/>
    </row>
    <row r="216" spans="2:36" s="30" customFormat="1" ht="87.6" hidden="1" customHeight="1">
      <c r="B216" s="27"/>
      <c r="C216" s="65"/>
      <c r="D216" s="27"/>
      <c r="E216" s="57"/>
      <c r="F216" s="56"/>
      <c r="G216" s="56"/>
      <c r="H216" s="56"/>
      <c r="I216" s="56"/>
      <c r="J216" s="56"/>
      <c r="K216" s="27"/>
      <c r="L216" s="28"/>
      <c r="M216" s="57"/>
      <c r="N216" s="27"/>
      <c r="O216" s="59"/>
      <c r="P216" s="59"/>
      <c r="Q216" s="105"/>
      <c r="R216" s="99"/>
      <c r="S216" s="103"/>
      <c r="T216" s="59"/>
      <c r="U216" s="27"/>
      <c r="V216" s="29"/>
      <c r="W216" s="27"/>
      <c r="X216" s="27"/>
      <c r="Y216" s="60"/>
      <c r="Z216" s="60"/>
      <c r="AA216" s="60"/>
      <c r="AB216" s="64"/>
      <c r="AC216" s="27"/>
      <c r="AD216" s="115"/>
      <c r="AE216" s="27"/>
      <c r="AF216" s="115"/>
      <c r="AG216" s="27"/>
      <c r="AH216" s="27"/>
      <c r="AI216" s="115"/>
      <c r="AJ216" s="279"/>
    </row>
    <row r="217" spans="2:36" s="30" customFormat="1" ht="87.6" hidden="1" customHeight="1">
      <c r="B217" s="27"/>
      <c r="C217" s="65"/>
      <c r="D217" s="27"/>
      <c r="E217" s="57"/>
      <c r="F217" s="56"/>
      <c r="G217" s="56"/>
      <c r="H217" s="56"/>
      <c r="I217" s="56"/>
      <c r="J217" s="56"/>
      <c r="K217" s="27"/>
      <c r="L217" s="28"/>
      <c r="M217" s="57"/>
      <c r="N217" s="27"/>
      <c r="O217" s="59"/>
      <c r="P217" s="59"/>
      <c r="Q217" s="105"/>
      <c r="R217" s="99"/>
      <c r="S217" s="103"/>
      <c r="T217" s="59"/>
      <c r="U217" s="27"/>
      <c r="V217" s="29"/>
      <c r="W217" s="27"/>
      <c r="X217" s="27"/>
      <c r="Y217" s="60"/>
      <c r="Z217" s="60"/>
      <c r="AA217" s="60"/>
      <c r="AB217" s="64"/>
      <c r="AC217" s="27"/>
      <c r="AD217" s="115"/>
      <c r="AE217" s="27"/>
      <c r="AF217" s="115"/>
      <c r="AG217" s="27"/>
      <c r="AH217" s="27"/>
      <c r="AI217" s="115"/>
      <c r="AJ217" s="279"/>
    </row>
    <row r="218" spans="2:36" s="30" customFormat="1" ht="87.6" hidden="1" customHeight="1">
      <c r="B218" s="28"/>
      <c r="C218" s="120"/>
      <c r="D218" s="28"/>
      <c r="E218" s="57"/>
      <c r="F218" s="56"/>
      <c r="G218" s="56"/>
      <c r="H218" s="56"/>
      <c r="I218" s="56"/>
      <c r="J218" s="56"/>
      <c r="K218" s="27"/>
      <c r="L218" s="28"/>
      <c r="M218" s="57"/>
      <c r="N218" s="27"/>
      <c r="O218" s="59"/>
      <c r="P218" s="59"/>
      <c r="Q218" s="105"/>
      <c r="R218" s="99"/>
      <c r="S218" s="103"/>
      <c r="T218" s="59"/>
      <c r="U218" s="27"/>
      <c r="V218" s="29"/>
      <c r="W218" s="27"/>
      <c r="X218" s="27"/>
      <c r="Y218" s="60"/>
      <c r="Z218" s="60"/>
      <c r="AA218" s="60"/>
      <c r="AB218" s="64"/>
      <c r="AC218" s="27"/>
      <c r="AD218" s="115"/>
      <c r="AE218" s="27"/>
      <c r="AF218" s="115"/>
      <c r="AG218" s="27"/>
      <c r="AH218" s="27"/>
      <c r="AI218" s="115"/>
      <c r="AJ218" s="279"/>
    </row>
    <row r="219" spans="2:36" s="30" customFormat="1" ht="87.6" hidden="1" customHeight="1">
      <c r="B219" s="28"/>
      <c r="C219" s="120"/>
      <c r="D219" s="28"/>
      <c r="E219" s="57"/>
      <c r="F219" s="56"/>
      <c r="G219" s="56"/>
      <c r="H219" s="56"/>
      <c r="I219" s="56"/>
      <c r="J219" s="56"/>
      <c r="K219" s="27"/>
      <c r="L219" s="28"/>
      <c r="M219" s="57"/>
      <c r="N219" s="27"/>
      <c r="O219" s="59"/>
      <c r="P219" s="59"/>
      <c r="Q219" s="105"/>
      <c r="R219" s="99"/>
      <c r="S219" s="103"/>
      <c r="T219" s="59"/>
      <c r="U219" s="27"/>
      <c r="V219" s="29"/>
      <c r="W219" s="27"/>
      <c r="X219" s="27"/>
      <c r="Y219" s="60"/>
      <c r="Z219" s="60"/>
      <c r="AA219" s="60"/>
      <c r="AB219" s="64"/>
      <c r="AC219" s="27"/>
      <c r="AD219" s="115"/>
      <c r="AE219" s="27"/>
      <c r="AF219" s="115"/>
      <c r="AG219" s="27"/>
      <c r="AH219" s="27"/>
      <c r="AI219" s="115"/>
      <c r="AJ219" s="279"/>
    </row>
    <row r="220" spans="2:36" s="30" customFormat="1" ht="87.6" hidden="1" customHeight="1">
      <c r="B220" s="28"/>
      <c r="C220" s="120"/>
      <c r="D220" s="28"/>
      <c r="E220" s="57"/>
      <c r="F220" s="56"/>
      <c r="G220" s="56"/>
      <c r="H220" s="56"/>
      <c r="I220" s="56"/>
      <c r="J220" s="56"/>
      <c r="K220" s="27"/>
      <c r="L220" s="28"/>
      <c r="M220" s="57"/>
      <c r="N220" s="27"/>
      <c r="O220" s="59"/>
      <c r="P220" s="59"/>
      <c r="Q220" s="105"/>
      <c r="R220" s="99"/>
      <c r="S220" s="103"/>
      <c r="T220" s="59"/>
      <c r="U220" s="27"/>
      <c r="V220" s="29"/>
      <c r="W220" s="27"/>
      <c r="X220" s="27"/>
      <c r="Y220" s="60"/>
      <c r="Z220" s="60"/>
      <c r="AA220" s="60"/>
      <c r="AB220" s="64"/>
      <c r="AC220" s="27"/>
      <c r="AD220" s="115"/>
      <c r="AE220" s="27"/>
      <c r="AF220" s="115"/>
      <c r="AG220" s="27"/>
      <c r="AH220" s="27"/>
      <c r="AI220" s="115"/>
      <c r="AJ220" s="279"/>
    </row>
    <row r="221" spans="2:36" s="30" customFormat="1" ht="87.6" hidden="1" customHeight="1">
      <c r="B221" s="28"/>
      <c r="C221" s="120"/>
      <c r="D221" s="28"/>
      <c r="E221" s="57"/>
      <c r="F221" s="56"/>
      <c r="G221" s="56"/>
      <c r="H221" s="56"/>
      <c r="I221" s="56"/>
      <c r="J221" s="56"/>
      <c r="K221" s="27"/>
      <c r="L221" s="28"/>
      <c r="M221" s="57"/>
      <c r="N221" s="27"/>
      <c r="O221" s="59"/>
      <c r="P221" s="59"/>
      <c r="Q221" s="105"/>
      <c r="R221" s="99"/>
      <c r="S221" s="103"/>
      <c r="T221" s="59"/>
      <c r="U221" s="27"/>
      <c r="V221" s="29"/>
      <c r="W221" s="27"/>
      <c r="X221" s="27"/>
      <c r="Y221" s="60"/>
      <c r="Z221" s="60"/>
      <c r="AA221" s="60"/>
      <c r="AB221" s="64"/>
      <c r="AC221" s="27"/>
      <c r="AD221" s="115"/>
      <c r="AE221" s="27"/>
      <c r="AF221" s="115"/>
      <c r="AG221" s="27"/>
      <c r="AH221" s="27"/>
      <c r="AI221" s="115"/>
      <c r="AJ221" s="279"/>
    </row>
    <row r="222" spans="2:36" s="30" customFormat="1" ht="87.6" hidden="1" customHeight="1">
      <c r="B222" s="28"/>
      <c r="C222" s="120"/>
      <c r="D222" s="28"/>
      <c r="E222" s="57"/>
      <c r="F222" s="56"/>
      <c r="G222" s="56"/>
      <c r="H222" s="56"/>
      <c r="I222" s="56"/>
      <c r="J222" s="56"/>
      <c r="K222" s="27"/>
      <c r="L222" s="28"/>
      <c r="M222" s="57"/>
      <c r="N222" s="27"/>
      <c r="O222" s="59"/>
      <c r="P222" s="59"/>
      <c r="Q222" s="105"/>
      <c r="R222" s="99"/>
      <c r="S222" s="103"/>
      <c r="T222" s="59"/>
      <c r="U222" s="27"/>
      <c r="V222" s="29"/>
      <c r="W222" s="27"/>
      <c r="X222" s="27"/>
      <c r="Y222" s="60"/>
      <c r="Z222" s="60"/>
      <c r="AA222" s="60"/>
      <c r="AB222" s="64"/>
      <c r="AC222" s="27"/>
      <c r="AD222" s="115"/>
      <c r="AE222" s="27"/>
      <c r="AF222" s="115"/>
      <c r="AG222" s="27"/>
      <c r="AH222" s="27"/>
      <c r="AI222" s="115"/>
      <c r="AJ222" s="279"/>
    </row>
    <row r="223" spans="2:36" s="30" customFormat="1" ht="87.6" hidden="1" customHeight="1">
      <c r="B223" s="27"/>
      <c r="C223" s="65"/>
      <c r="D223" s="27"/>
      <c r="E223" s="57"/>
      <c r="F223" s="56"/>
      <c r="G223" s="56"/>
      <c r="H223" s="56"/>
      <c r="I223" s="56"/>
      <c r="J223" s="56"/>
      <c r="K223" s="27"/>
      <c r="L223" s="28"/>
      <c r="M223" s="57"/>
      <c r="N223" s="27"/>
      <c r="O223" s="59"/>
      <c r="P223" s="59"/>
      <c r="Q223" s="105"/>
      <c r="R223" s="99"/>
      <c r="S223" s="103"/>
      <c r="T223" s="59"/>
      <c r="U223" s="27"/>
      <c r="V223" s="29"/>
      <c r="W223" s="27"/>
      <c r="X223" s="27"/>
      <c r="Y223" s="60"/>
      <c r="Z223" s="60"/>
      <c r="AA223" s="60"/>
      <c r="AB223" s="64"/>
      <c r="AC223" s="27"/>
      <c r="AD223" s="115"/>
      <c r="AE223" s="27"/>
      <c r="AF223" s="115"/>
      <c r="AG223" s="27"/>
      <c r="AH223" s="27"/>
      <c r="AI223" s="115"/>
      <c r="AJ223" s="279"/>
    </row>
    <row r="224" spans="2:36" s="30" customFormat="1" ht="87.6" hidden="1" customHeight="1">
      <c r="B224" s="28"/>
      <c r="C224" s="120"/>
      <c r="D224" s="28"/>
      <c r="E224" s="57"/>
      <c r="F224" s="56"/>
      <c r="G224" s="56"/>
      <c r="H224" s="56"/>
      <c r="I224" s="56"/>
      <c r="J224" s="56"/>
      <c r="K224" s="27"/>
      <c r="L224" s="28"/>
      <c r="M224" s="57"/>
      <c r="N224" s="27"/>
      <c r="O224" s="59"/>
      <c r="P224" s="59"/>
      <c r="Q224" s="105"/>
      <c r="R224" s="99"/>
      <c r="S224" s="103"/>
      <c r="T224" s="59"/>
      <c r="U224" s="27"/>
      <c r="V224" s="29"/>
      <c r="W224" s="27"/>
      <c r="X224" s="27"/>
      <c r="Y224" s="60"/>
      <c r="Z224" s="60"/>
      <c r="AA224" s="60"/>
      <c r="AB224" s="64"/>
      <c r="AC224" s="27"/>
      <c r="AD224" s="115"/>
      <c r="AE224" s="27"/>
      <c r="AF224" s="115"/>
      <c r="AG224" s="27"/>
      <c r="AH224" s="27"/>
      <c r="AI224" s="115"/>
      <c r="AJ224" s="279"/>
    </row>
    <row r="225" spans="2:36" s="30" customFormat="1" ht="87.6" hidden="1" customHeight="1">
      <c r="B225" s="27"/>
      <c r="C225" s="65"/>
      <c r="D225" s="27"/>
      <c r="E225" s="57"/>
      <c r="F225" s="56"/>
      <c r="G225" s="56"/>
      <c r="H225" s="56"/>
      <c r="I225" s="56"/>
      <c r="J225" s="56"/>
      <c r="K225" s="27"/>
      <c r="L225" s="28"/>
      <c r="M225" s="57"/>
      <c r="N225" s="27"/>
      <c r="O225" s="59"/>
      <c r="P225" s="59"/>
      <c r="Q225" s="105"/>
      <c r="R225" s="99"/>
      <c r="S225" s="103"/>
      <c r="T225" s="59"/>
      <c r="U225" s="27"/>
      <c r="V225" s="29"/>
      <c r="W225" s="27"/>
      <c r="X225" s="27"/>
      <c r="Y225" s="60"/>
      <c r="Z225" s="60"/>
      <c r="AA225" s="60"/>
      <c r="AB225" s="64"/>
      <c r="AC225" s="27"/>
      <c r="AD225" s="115"/>
      <c r="AE225" s="27"/>
      <c r="AF225" s="115"/>
      <c r="AG225" s="27"/>
      <c r="AH225" s="27"/>
      <c r="AI225" s="115"/>
      <c r="AJ225" s="279"/>
    </row>
    <row r="226" spans="2:36" s="30" customFormat="1" ht="87.6" hidden="1" customHeight="1">
      <c r="B226" s="28"/>
      <c r="C226" s="120"/>
      <c r="D226" s="27"/>
      <c r="E226" s="57"/>
      <c r="F226" s="56"/>
      <c r="G226" s="56"/>
      <c r="H226" s="56"/>
      <c r="I226" s="56"/>
      <c r="J226" s="56"/>
      <c r="K226" s="27"/>
      <c r="L226" s="28"/>
      <c r="M226" s="57"/>
      <c r="N226" s="27"/>
      <c r="O226" s="59"/>
      <c r="P226" s="59"/>
      <c r="Q226" s="105"/>
      <c r="R226" s="99"/>
      <c r="S226" s="103"/>
      <c r="T226" s="59"/>
      <c r="U226" s="27"/>
      <c r="V226" s="29"/>
      <c r="W226" s="27"/>
      <c r="X226" s="27"/>
      <c r="Y226" s="60"/>
      <c r="Z226" s="60"/>
      <c r="AA226" s="60"/>
      <c r="AB226" s="64"/>
      <c r="AC226" s="27"/>
      <c r="AD226" s="115"/>
      <c r="AE226" s="27"/>
      <c r="AF226" s="115"/>
      <c r="AG226" s="27"/>
      <c r="AH226" s="27"/>
      <c r="AI226" s="115"/>
      <c r="AJ226" s="279"/>
    </row>
    <row r="227" spans="2:36" s="30" customFormat="1" ht="87.6" hidden="1" customHeight="1">
      <c r="B227" s="28"/>
      <c r="C227" s="120"/>
      <c r="D227" s="27"/>
      <c r="E227" s="57"/>
      <c r="F227" s="56"/>
      <c r="G227" s="56"/>
      <c r="H227" s="56"/>
      <c r="I227" s="56"/>
      <c r="J227" s="56"/>
      <c r="K227" s="27"/>
      <c r="L227" s="28"/>
      <c r="M227" s="57"/>
      <c r="N227" s="27"/>
      <c r="O227" s="59"/>
      <c r="P227" s="59"/>
      <c r="Q227" s="105"/>
      <c r="R227" s="99"/>
      <c r="S227" s="103"/>
      <c r="T227" s="59"/>
      <c r="U227" s="27"/>
      <c r="V227" s="29"/>
      <c r="W227" s="27"/>
      <c r="X227" s="27"/>
      <c r="Y227" s="60"/>
      <c r="Z227" s="60"/>
      <c r="AA227" s="60"/>
      <c r="AB227" s="64"/>
      <c r="AC227" s="27"/>
      <c r="AD227" s="115"/>
      <c r="AE227" s="27"/>
      <c r="AF227" s="115"/>
      <c r="AG227" s="27"/>
      <c r="AH227" s="27"/>
      <c r="AI227" s="115"/>
      <c r="AJ227" s="279"/>
    </row>
    <row r="228" spans="2:36" s="30" customFormat="1" ht="87.6" hidden="1" customHeight="1">
      <c r="B228" s="28"/>
      <c r="C228" s="120"/>
      <c r="D228" s="27"/>
      <c r="E228" s="57"/>
      <c r="F228" s="56"/>
      <c r="G228" s="56"/>
      <c r="H228" s="56"/>
      <c r="I228" s="56"/>
      <c r="J228" s="56"/>
      <c r="K228" s="27"/>
      <c r="L228" s="28"/>
      <c r="M228" s="57"/>
      <c r="N228" s="27"/>
      <c r="O228" s="59"/>
      <c r="P228" s="59"/>
      <c r="Q228" s="105"/>
      <c r="R228" s="99"/>
      <c r="S228" s="103"/>
      <c r="T228" s="59"/>
      <c r="U228" s="27"/>
      <c r="V228" s="29"/>
      <c r="W228" s="27"/>
      <c r="X228" s="27"/>
      <c r="Y228" s="60"/>
      <c r="Z228" s="60"/>
      <c r="AA228" s="60"/>
      <c r="AB228" s="64"/>
      <c r="AC228" s="27"/>
      <c r="AD228" s="115"/>
      <c r="AE228" s="27"/>
      <c r="AF228" s="115"/>
      <c r="AG228" s="27"/>
      <c r="AH228" s="27"/>
      <c r="AI228" s="115"/>
      <c r="AJ228" s="279"/>
    </row>
    <row r="229" spans="2:36" s="30" customFormat="1" ht="87.6" hidden="1" customHeight="1">
      <c r="B229" s="28"/>
      <c r="C229" s="120"/>
      <c r="D229" s="27"/>
      <c r="E229" s="57"/>
      <c r="F229" s="56"/>
      <c r="G229" s="56"/>
      <c r="H229" s="56"/>
      <c r="I229" s="56"/>
      <c r="J229" s="56"/>
      <c r="K229" s="27"/>
      <c r="L229" s="28"/>
      <c r="M229" s="57"/>
      <c r="N229" s="27"/>
      <c r="O229" s="59"/>
      <c r="P229" s="59"/>
      <c r="Q229" s="105"/>
      <c r="R229" s="99"/>
      <c r="S229" s="103"/>
      <c r="T229" s="59"/>
      <c r="U229" s="27"/>
      <c r="V229" s="29"/>
      <c r="W229" s="27"/>
      <c r="X229" s="27"/>
      <c r="Y229" s="60"/>
      <c r="Z229" s="60"/>
      <c r="AA229" s="60"/>
      <c r="AB229" s="64"/>
      <c r="AC229" s="27"/>
      <c r="AD229" s="115"/>
      <c r="AE229" s="27"/>
      <c r="AF229" s="115"/>
      <c r="AG229" s="27"/>
      <c r="AH229" s="27"/>
      <c r="AI229" s="115"/>
      <c r="AJ229" s="279"/>
    </row>
    <row r="230" spans="2:36" s="30" customFormat="1" ht="87.6" hidden="1" customHeight="1">
      <c r="B230" s="28"/>
      <c r="C230" s="120"/>
      <c r="D230" s="27"/>
      <c r="E230" s="57"/>
      <c r="F230" s="56"/>
      <c r="G230" s="56"/>
      <c r="H230" s="56"/>
      <c r="I230" s="56"/>
      <c r="J230" s="56"/>
      <c r="K230" s="27"/>
      <c r="L230" s="28"/>
      <c r="M230" s="57"/>
      <c r="N230" s="27"/>
      <c r="O230" s="59"/>
      <c r="P230" s="59"/>
      <c r="Q230" s="105"/>
      <c r="R230" s="99"/>
      <c r="S230" s="103"/>
      <c r="T230" s="59"/>
      <c r="U230" s="27"/>
      <c r="V230" s="29"/>
      <c r="W230" s="27"/>
      <c r="X230" s="27"/>
      <c r="Y230" s="60"/>
      <c r="Z230" s="60"/>
      <c r="AA230" s="60"/>
      <c r="AB230" s="64"/>
      <c r="AC230" s="27"/>
      <c r="AD230" s="115"/>
      <c r="AE230" s="27"/>
      <c r="AF230" s="115"/>
      <c r="AG230" s="27"/>
      <c r="AH230" s="27"/>
      <c r="AI230" s="115"/>
      <c r="AJ230" s="279"/>
    </row>
    <row r="231" spans="2:36" s="30" customFormat="1" ht="87.6" hidden="1" customHeight="1">
      <c r="B231" s="28"/>
      <c r="C231" s="120"/>
      <c r="D231" s="27"/>
      <c r="E231" s="57"/>
      <c r="F231" s="56"/>
      <c r="G231" s="56"/>
      <c r="H231" s="56"/>
      <c r="I231" s="56"/>
      <c r="J231" s="56"/>
      <c r="K231" s="27"/>
      <c r="L231" s="28"/>
      <c r="M231" s="57"/>
      <c r="N231" s="27"/>
      <c r="O231" s="59"/>
      <c r="P231" s="59"/>
      <c r="Q231" s="105"/>
      <c r="R231" s="99"/>
      <c r="S231" s="103"/>
      <c r="T231" s="59"/>
      <c r="U231" s="27"/>
      <c r="V231" s="29"/>
      <c r="W231" s="27"/>
      <c r="X231" s="27"/>
      <c r="Y231" s="60"/>
      <c r="Z231" s="60"/>
      <c r="AA231" s="60"/>
      <c r="AB231" s="64"/>
      <c r="AC231" s="27"/>
      <c r="AD231" s="115"/>
      <c r="AE231" s="27"/>
      <c r="AF231" s="115"/>
      <c r="AG231" s="27"/>
      <c r="AH231" s="27"/>
      <c r="AI231" s="115"/>
      <c r="AJ231" s="279"/>
    </row>
    <row r="232" spans="2:36" s="30" customFormat="1" ht="87.6" hidden="1" customHeight="1">
      <c r="B232" s="28"/>
      <c r="C232" s="120"/>
      <c r="D232" s="27"/>
      <c r="E232" s="57"/>
      <c r="F232" s="56"/>
      <c r="G232" s="56"/>
      <c r="H232" s="56"/>
      <c r="I232" s="56"/>
      <c r="J232" s="56"/>
      <c r="K232" s="27"/>
      <c r="L232" s="28"/>
      <c r="M232" s="57"/>
      <c r="N232" s="27"/>
      <c r="O232" s="59"/>
      <c r="P232" s="59"/>
      <c r="Q232" s="105"/>
      <c r="R232" s="99"/>
      <c r="S232" s="103"/>
      <c r="T232" s="59"/>
      <c r="U232" s="27"/>
      <c r="V232" s="29"/>
      <c r="W232" s="27"/>
      <c r="X232" s="27"/>
      <c r="Y232" s="60"/>
      <c r="Z232" s="60"/>
      <c r="AA232" s="60"/>
      <c r="AB232" s="275"/>
      <c r="AC232" s="27"/>
      <c r="AD232" s="115"/>
      <c r="AE232" s="27"/>
      <c r="AF232" s="115"/>
      <c r="AG232" s="27"/>
      <c r="AH232" s="27"/>
      <c r="AI232" s="115"/>
      <c r="AJ232" s="279"/>
    </row>
    <row r="233" spans="2:36" s="30" customFormat="1" ht="87.6" hidden="1" customHeight="1">
      <c r="B233" s="28"/>
      <c r="C233" s="120"/>
      <c r="D233" s="28"/>
      <c r="E233" s="57"/>
      <c r="F233" s="56"/>
      <c r="G233" s="56"/>
      <c r="H233" s="56"/>
      <c r="I233" s="56"/>
      <c r="J233" s="56"/>
      <c r="K233" s="27"/>
      <c r="L233" s="28"/>
      <c r="M233" s="57"/>
      <c r="N233" s="27"/>
      <c r="O233" s="59"/>
      <c r="P233" s="59"/>
      <c r="Q233" s="105"/>
      <c r="R233" s="99"/>
      <c r="S233" s="103"/>
      <c r="T233" s="59"/>
      <c r="U233" s="27"/>
      <c r="V233" s="29"/>
      <c r="W233" s="27"/>
      <c r="X233" s="27"/>
      <c r="Y233" s="60"/>
      <c r="Z233" s="60"/>
      <c r="AA233" s="60"/>
      <c r="AB233" s="64"/>
      <c r="AC233" s="27"/>
      <c r="AD233" s="115"/>
      <c r="AE233" s="27"/>
      <c r="AF233" s="115"/>
      <c r="AG233" s="27"/>
      <c r="AH233" s="27"/>
      <c r="AI233" s="115"/>
      <c r="AJ233" s="279"/>
    </row>
    <row r="234" spans="2:36" s="30" customFormat="1" ht="87.6" hidden="1" customHeight="1">
      <c r="B234" s="28"/>
      <c r="C234" s="120"/>
      <c r="D234" s="28"/>
      <c r="E234" s="57"/>
      <c r="F234" s="56"/>
      <c r="G234" s="56"/>
      <c r="H234" s="56"/>
      <c r="I234" s="56"/>
      <c r="J234" s="56"/>
      <c r="K234" s="27"/>
      <c r="L234" s="28"/>
      <c r="M234" s="57"/>
      <c r="N234" s="27"/>
      <c r="O234" s="59"/>
      <c r="P234" s="59"/>
      <c r="Q234" s="105"/>
      <c r="R234" s="99"/>
      <c r="S234" s="103"/>
      <c r="T234" s="59"/>
      <c r="U234" s="27"/>
      <c r="V234" s="29"/>
      <c r="W234" s="27"/>
      <c r="X234" s="27"/>
      <c r="Y234" s="60"/>
      <c r="Z234" s="60"/>
      <c r="AA234" s="60"/>
      <c r="AB234" s="64"/>
      <c r="AC234" s="27"/>
      <c r="AD234" s="115"/>
      <c r="AE234" s="27"/>
      <c r="AF234" s="115"/>
      <c r="AG234" s="27"/>
      <c r="AH234" s="27"/>
      <c r="AI234" s="115"/>
      <c r="AJ234" s="279"/>
    </row>
    <row r="235" spans="2:36" s="30" customFormat="1" ht="87.6" hidden="1" customHeight="1">
      <c r="B235" s="27"/>
      <c r="C235" s="65"/>
      <c r="D235" s="27"/>
      <c r="E235" s="57"/>
      <c r="F235" s="56"/>
      <c r="G235" s="56"/>
      <c r="H235" s="56"/>
      <c r="I235" s="56"/>
      <c r="J235" s="56"/>
      <c r="K235" s="27"/>
      <c r="L235" s="28"/>
      <c r="M235" s="57"/>
      <c r="N235" s="27"/>
      <c r="O235" s="59"/>
      <c r="P235" s="59"/>
      <c r="Q235" s="105"/>
      <c r="R235" s="99"/>
      <c r="S235" s="103"/>
      <c r="T235" s="59"/>
      <c r="U235" s="27"/>
      <c r="V235" s="29"/>
      <c r="W235" s="27"/>
      <c r="X235" s="27"/>
      <c r="Y235" s="60"/>
      <c r="Z235" s="60"/>
      <c r="AA235" s="60"/>
      <c r="AB235" s="64"/>
      <c r="AC235" s="27"/>
      <c r="AD235" s="115"/>
      <c r="AE235" s="27"/>
      <c r="AF235" s="115"/>
      <c r="AG235" s="27"/>
      <c r="AH235" s="27"/>
      <c r="AI235" s="115"/>
      <c r="AJ235" s="279"/>
    </row>
    <row r="236" spans="2:36" s="30" customFormat="1" ht="87.6" hidden="1" customHeight="1">
      <c r="B236" s="27"/>
      <c r="C236" s="65"/>
      <c r="D236" s="27"/>
      <c r="E236" s="57"/>
      <c r="F236" s="56"/>
      <c r="G236" s="56"/>
      <c r="H236" s="56"/>
      <c r="I236" s="56"/>
      <c r="J236" s="56"/>
      <c r="K236" s="27"/>
      <c r="L236" s="28"/>
      <c r="M236" s="57"/>
      <c r="N236" s="27"/>
      <c r="O236" s="59"/>
      <c r="P236" s="59"/>
      <c r="Q236" s="105"/>
      <c r="R236" s="99"/>
      <c r="S236" s="103"/>
      <c r="T236" s="59"/>
      <c r="U236" s="27"/>
      <c r="V236" s="29"/>
      <c r="W236" s="27"/>
      <c r="X236" s="27"/>
      <c r="Y236" s="60"/>
      <c r="Z236" s="60"/>
      <c r="AA236" s="60"/>
      <c r="AB236" s="64"/>
      <c r="AC236" s="27"/>
      <c r="AD236" s="115"/>
      <c r="AE236" s="27"/>
      <c r="AF236" s="115"/>
      <c r="AG236" s="27"/>
      <c r="AH236" s="27"/>
      <c r="AI236" s="115"/>
      <c r="AJ236" s="279"/>
    </row>
    <row r="237" spans="2:36" s="30" customFormat="1" ht="87.6" hidden="1" customHeight="1">
      <c r="B237" s="27"/>
      <c r="C237" s="65"/>
      <c r="D237" s="27"/>
      <c r="E237" s="57"/>
      <c r="F237" s="56"/>
      <c r="G237" s="56"/>
      <c r="H237" s="56"/>
      <c r="I237" s="56"/>
      <c r="J237" s="56"/>
      <c r="K237" s="27"/>
      <c r="L237" s="28"/>
      <c r="M237" s="57"/>
      <c r="N237" s="27"/>
      <c r="O237" s="59"/>
      <c r="P237" s="59"/>
      <c r="Q237" s="105"/>
      <c r="R237" s="99"/>
      <c r="S237" s="103"/>
      <c r="T237" s="59"/>
      <c r="U237" s="27"/>
      <c r="V237" s="29"/>
      <c r="W237" s="27"/>
      <c r="X237" s="27"/>
      <c r="Y237" s="60"/>
      <c r="Z237" s="60"/>
      <c r="AA237" s="60"/>
      <c r="AB237" s="64"/>
      <c r="AC237" s="27"/>
      <c r="AD237" s="115"/>
      <c r="AE237" s="27"/>
      <c r="AF237" s="115"/>
      <c r="AG237" s="27"/>
      <c r="AH237" s="27"/>
      <c r="AI237" s="115"/>
      <c r="AJ237" s="279"/>
    </row>
    <row r="238" spans="2:36" s="30" customFormat="1" ht="87.6" hidden="1" customHeight="1">
      <c r="B238" s="27"/>
      <c r="C238" s="65"/>
      <c r="D238" s="27"/>
      <c r="E238" s="57"/>
      <c r="F238" s="56"/>
      <c r="G238" s="56"/>
      <c r="H238" s="56"/>
      <c r="I238" s="56"/>
      <c r="J238" s="56"/>
      <c r="K238" s="27"/>
      <c r="L238" s="28"/>
      <c r="M238" s="57"/>
      <c r="N238" s="27"/>
      <c r="O238" s="59"/>
      <c r="P238" s="59"/>
      <c r="Q238" s="105"/>
      <c r="R238" s="99"/>
      <c r="S238" s="103"/>
      <c r="T238" s="59"/>
      <c r="U238" s="27"/>
      <c r="V238" s="29"/>
      <c r="W238" s="27"/>
      <c r="X238" s="27"/>
      <c r="Y238" s="60"/>
      <c r="Z238" s="60"/>
      <c r="AA238" s="60"/>
      <c r="AB238" s="64"/>
      <c r="AC238" s="27"/>
      <c r="AD238" s="115"/>
      <c r="AE238" s="27"/>
      <c r="AF238" s="115"/>
      <c r="AG238" s="27"/>
      <c r="AH238" s="27"/>
      <c r="AI238" s="115"/>
      <c r="AJ238" s="279"/>
    </row>
    <row r="239" spans="2:36" s="30" customFormat="1" ht="87.6" hidden="1" customHeight="1">
      <c r="B239" s="27"/>
      <c r="C239" s="65"/>
      <c r="D239" s="27"/>
      <c r="E239" s="57"/>
      <c r="F239" s="56"/>
      <c r="G239" s="56"/>
      <c r="H239" s="56"/>
      <c r="I239" s="56"/>
      <c r="J239" s="56"/>
      <c r="K239" s="27"/>
      <c r="L239" s="28"/>
      <c r="M239" s="57"/>
      <c r="N239" s="27"/>
      <c r="O239" s="59"/>
      <c r="P239" s="59"/>
      <c r="Q239" s="105"/>
      <c r="R239" s="99"/>
      <c r="S239" s="103"/>
      <c r="T239" s="59"/>
      <c r="U239" s="27"/>
      <c r="V239" s="29"/>
      <c r="W239" s="27"/>
      <c r="X239" s="27"/>
      <c r="Y239" s="60"/>
      <c r="Z239" s="60"/>
      <c r="AA239" s="60"/>
      <c r="AB239" s="64"/>
      <c r="AC239" s="27"/>
      <c r="AD239" s="115"/>
      <c r="AE239" s="27"/>
      <c r="AF239" s="115"/>
      <c r="AG239" s="27"/>
      <c r="AH239" s="27"/>
      <c r="AI239" s="115"/>
      <c r="AJ239" s="279"/>
    </row>
    <row r="240" spans="2:36" s="30" customFormat="1" ht="87.6" hidden="1" customHeight="1">
      <c r="B240" s="27"/>
      <c r="C240" s="65"/>
      <c r="D240" s="27"/>
      <c r="E240" s="57"/>
      <c r="F240" s="56"/>
      <c r="G240" s="56"/>
      <c r="H240" s="56"/>
      <c r="I240" s="56"/>
      <c r="J240" s="56"/>
      <c r="K240" s="27"/>
      <c r="L240" s="28"/>
      <c r="M240" s="57"/>
      <c r="N240" s="27"/>
      <c r="O240" s="59"/>
      <c r="P240" s="59"/>
      <c r="Q240" s="105"/>
      <c r="R240" s="99"/>
      <c r="S240" s="103"/>
      <c r="T240" s="59"/>
      <c r="U240" s="27"/>
      <c r="V240" s="29"/>
      <c r="W240" s="27"/>
      <c r="X240" s="27"/>
      <c r="Y240" s="60"/>
      <c r="Z240" s="60"/>
      <c r="AA240" s="60"/>
      <c r="AB240" s="64"/>
      <c r="AC240" s="27"/>
      <c r="AD240" s="115"/>
      <c r="AE240" s="27"/>
      <c r="AF240" s="115"/>
      <c r="AG240" s="27"/>
      <c r="AH240" s="27"/>
      <c r="AI240" s="115"/>
      <c r="AJ240" s="279"/>
    </row>
    <row r="241" spans="2:36" s="30" customFormat="1" ht="87.6" hidden="1" customHeight="1">
      <c r="B241" s="27"/>
      <c r="C241" s="65"/>
      <c r="D241" s="27"/>
      <c r="E241" s="57"/>
      <c r="F241" s="56"/>
      <c r="G241" s="56"/>
      <c r="H241" s="56"/>
      <c r="I241" s="56"/>
      <c r="J241" s="56"/>
      <c r="K241" s="27"/>
      <c r="L241" s="28"/>
      <c r="M241" s="57"/>
      <c r="N241" s="27"/>
      <c r="O241" s="59"/>
      <c r="P241" s="59"/>
      <c r="Q241" s="105"/>
      <c r="R241" s="99"/>
      <c r="S241" s="103"/>
      <c r="T241" s="59"/>
      <c r="U241" s="27"/>
      <c r="V241" s="29"/>
      <c r="W241" s="27"/>
      <c r="X241" s="27"/>
      <c r="Y241" s="60"/>
      <c r="Z241" s="60"/>
      <c r="AA241" s="60"/>
      <c r="AB241" s="64"/>
      <c r="AC241" s="27"/>
      <c r="AD241" s="115"/>
      <c r="AE241" s="27"/>
      <c r="AF241" s="115"/>
      <c r="AG241" s="27"/>
      <c r="AH241" s="27"/>
      <c r="AI241" s="115"/>
      <c r="AJ241" s="279"/>
    </row>
    <row r="242" spans="2:36" s="30" customFormat="1" ht="87.6" hidden="1" customHeight="1">
      <c r="B242" s="27"/>
      <c r="C242" s="65"/>
      <c r="D242" s="27"/>
      <c r="E242" s="57"/>
      <c r="F242" s="56"/>
      <c r="G242" s="56"/>
      <c r="H242" s="56"/>
      <c r="I242" s="56"/>
      <c r="J242" s="56"/>
      <c r="K242" s="27"/>
      <c r="L242" s="28"/>
      <c r="M242" s="57"/>
      <c r="N242" s="27"/>
      <c r="O242" s="59"/>
      <c r="P242" s="59"/>
      <c r="Q242" s="105"/>
      <c r="R242" s="99"/>
      <c r="S242" s="103"/>
      <c r="T242" s="59"/>
      <c r="U242" s="27"/>
      <c r="V242" s="29"/>
      <c r="W242" s="27"/>
      <c r="X242" s="27"/>
      <c r="Y242" s="60"/>
      <c r="Z242" s="60"/>
      <c r="AA242" s="60"/>
      <c r="AB242" s="64"/>
      <c r="AC242" s="27"/>
      <c r="AD242" s="115"/>
      <c r="AE242" s="27"/>
      <c r="AF242" s="115"/>
      <c r="AG242" s="27"/>
      <c r="AH242" s="27"/>
      <c r="AI242" s="115"/>
      <c r="AJ242" s="279"/>
    </row>
    <row r="243" spans="2:36" s="30" customFormat="1" ht="87.6" hidden="1" customHeight="1">
      <c r="B243" s="27"/>
      <c r="C243" s="65"/>
      <c r="D243" s="27"/>
      <c r="E243" s="57"/>
      <c r="F243" s="56"/>
      <c r="G243" s="56"/>
      <c r="H243" s="56"/>
      <c r="I243" s="56"/>
      <c r="J243" s="56"/>
      <c r="K243" s="27"/>
      <c r="L243" s="28"/>
      <c r="M243" s="57"/>
      <c r="N243" s="27"/>
      <c r="O243" s="59"/>
      <c r="P243" s="59"/>
      <c r="Q243" s="105"/>
      <c r="R243" s="99"/>
      <c r="S243" s="103"/>
      <c r="T243" s="59"/>
      <c r="U243" s="27"/>
      <c r="V243" s="29"/>
      <c r="W243" s="27"/>
      <c r="X243" s="27"/>
      <c r="Y243" s="60"/>
      <c r="Z243" s="60"/>
      <c r="AA243" s="60"/>
      <c r="AB243" s="64"/>
      <c r="AC243" s="27"/>
      <c r="AD243" s="115"/>
      <c r="AE243" s="27"/>
      <c r="AF243" s="115"/>
      <c r="AG243" s="27"/>
      <c r="AH243" s="27"/>
      <c r="AI243" s="115"/>
      <c r="AJ243" s="279"/>
    </row>
    <row r="244" spans="2:36" s="30" customFormat="1" ht="87.6" hidden="1" customHeight="1">
      <c r="B244" s="27"/>
      <c r="C244" s="65"/>
      <c r="D244" s="27"/>
      <c r="E244" s="57"/>
      <c r="F244" s="56"/>
      <c r="G244" s="56"/>
      <c r="H244" s="56"/>
      <c r="I244" s="56"/>
      <c r="J244" s="56"/>
      <c r="K244" s="27"/>
      <c r="L244" s="28"/>
      <c r="M244" s="57"/>
      <c r="N244" s="27"/>
      <c r="O244" s="59"/>
      <c r="P244" s="59"/>
      <c r="Q244" s="105"/>
      <c r="R244" s="99"/>
      <c r="S244" s="103"/>
      <c r="T244" s="59"/>
      <c r="U244" s="27"/>
      <c r="V244" s="29"/>
      <c r="W244" s="27"/>
      <c r="X244" s="27"/>
      <c r="Y244" s="60"/>
      <c r="Z244" s="60"/>
      <c r="AA244" s="60"/>
      <c r="AB244" s="64"/>
      <c r="AC244" s="27"/>
      <c r="AD244" s="115"/>
      <c r="AE244" s="27"/>
      <c r="AF244" s="115"/>
      <c r="AG244" s="27"/>
      <c r="AH244" s="27"/>
      <c r="AI244" s="115"/>
      <c r="AJ244" s="279"/>
    </row>
    <row r="245" spans="2:36" s="30" customFormat="1" ht="87.6" hidden="1" customHeight="1">
      <c r="B245" s="27"/>
      <c r="C245" s="65"/>
      <c r="D245" s="27"/>
      <c r="E245" s="57"/>
      <c r="F245" s="56"/>
      <c r="G245" s="56"/>
      <c r="H245" s="56"/>
      <c r="I245" s="56"/>
      <c r="J245" s="56"/>
      <c r="K245" s="27"/>
      <c r="L245" s="28"/>
      <c r="M245" s="57"/>
      <c r="N245" s="27"/>
      <c r="O245" s="59"/>
      <c r="P245" s="59"/>
      <c r="Q245" s="105"/>
      <c r="R245" s="99"/>
      <c r="S245" s="103"/>
      <c r="T245" s="59"/>
      <c r="U245" s="27"/>
      <c r="V245" s="29"/>
      <c r="W245" s="27"/>
      <c r="X245" s="27"/>
      <c r="Y245" s="60"/>
      <c r="Z245" s="60"/>
      <c r="AA245" s="60"/>
      <c r="AB245" s="64"/>
      <c r="AC245" s="27"/>
      <c r="AD245" s="115"/>
      <c r="AE245" s="27"/>
      <c r="AF245" s="115"/>
      <c r="AG245" s="27"/>
      <c r="AH245" s="27"/>
      <c r="AI245" s="115"/>
      <c r="AJ245" s="279"/>
    </row>
    <row r="246" spans="2:36" s="30" customFormat="1" ht="87.6" hidden="1" customHeight="1">
      <c r="B246" s="27"/>
      <c r="C246" s="65"/>
      <c r="D246" s="27"/>
      <c r="E246" s="57"/>
      <c r="F246" s="56"/>
      <c r="G246" s="56"/>
      <c r="H246" s="56"/>
      <c r="I246" s="56"/>
      <c r="J246" s="56"/>
      <c r="K246" s="27"/>
      <c r="L246" s="28"/>
      <c r="M246" s="57"/>
      <c r="N246" s="27"/>
      <c r="O246" s="59"/>
      <c r="P246" s="59"/>
      <c r="Q246" s="105"/>
      <c r="R246" s="99"/>
      <c r="S246" s="103"/>
      <c r="T246" s="59"/>
      <c r="U246" s="27"/>
      <c r="V246" s="29"/>
      <c r="W246" s="27"/>
      <c r="X246" s="27"/>
      <c r="Y246" s="60"/>
      <c r="Z246" s="60"/>
      <c r="AA246" s="60"/>
      <c r="AB246" s="64"/>
      <c r="AC246" s="27"/>
      <c r="AD246" s="115"/>
      <c r="AE246" s="27"/>
      <c r="AF246" s="115"/>
      <c r="AG246" s="27"/>
      <c r="AH246" s="27"/>
      <c r="AI246" s="115"/>
      <c r="AJ246" s="279"/>
    </row>
    <row r="247" spans="2:36" s="30" customFormat="1" ht="87.6" hidden="1" customHeight="1">
      <c r="B247" s="27"/>
      <c r="C247" s="65"/>
      <c r="D247" s="27"/>
      <c r="E247" s="57"/>
      <c r="F247" s="56"/>
      <c r="G247" s="56"/>
      <c r="H247" s="56"/>
      <c r="I247" s="56"/>
      <c r="J247" s="56"/>
      <c r="K247" s="27"/>
      <c r="L247" s="28"/>
      <c r="M247" s="57"/>
      <c r="N247" s="27"/>
      <c r="O247" s="59"/>
      <c r="P247" s="59"/>
      <c r="Q247" s="105"/>
      <c r="R247" s="99"/>
      <c r="S247" s="103"/>
      <c r="T247" s="59"/>
      <c r="U247" s="27"/>
      <c r="V247" s="29"/>
      <c r="W247" s="27"/>
      <c r="X247" s="27"/>
      <c r="Y247" s="60"/>
      <c r="Z247" s="60"/>
      <c r="AA247" s="60"/>
      <c r="AB247" s="64"/>
      <c r="AC247" s="27"/>
      <c r="AD247" s="115"/>
      <c r="AE247" s="27"/>
      <c r="AF247" s="115"/>
      <c r="AG247" s="27"/>
      <c r="AH247" s="27"/>
      <c r="AI247" s="115"/>
      <c r="AJ247" s="279"/>
    </row>
    <row r="248" spans="2:36" s="30" customFormat="1" ht="87.6" hidden="1" customHeight="1">
      <c r="B248" s="27"/>
      <c r="C248" s="65"/>
      <c r="D248" s="27"/>
      <c r="E248" s="57"/>
      <c r="F248" s="56"/>
      <c r="G248" s="56"/>
      <c r="H248" s="56"/>
      <c r="I248" s="56"/>
      <c r="J248" s="56"/>
      <c r="K248" s="27"/>
      <c r="L248" s="28"/>
      <c r="M248" s="57"/>
      <c r="N248" s="27"/>
      <c r="O248" s="59"/>
      <c r="P248" s="59"/>
      <c r="Q248" s="105"/>
      <c r="R248" s="99"/>
      <c r="S248" s="103"/>
      <c r="T248" s="59"/>
      <c r="U248" s="27"/>
      <c r="V248" s="29"/>
      <c r="W248" s="27"/>
      <c r="X248" s="27"/>
      <c r="Y248" s="60"/>
      <c r="Z248" s="60"/>
      <c r="AA248" s="60"/>
      <c r="AB248" s="64"/>
      <c r="AC248" s="27"/>
      <c r="AD248" s="115"/>
      <c r="AE248" s="27"/>
      <c r="AF248" s="115"/>
      <c r="AG248" s="27"/>
      <c r="AH248" s="27"/>
      <c r="AI248" s="115"/>
      <c r="AJ248" s="279"/>
    </row>
    <row r="249" spans="2:36" s="30" customFormat="1" ht="87.6" hidden="1" customHeight="1">
      <c r="B249" s="27"/>
      <c r="C249" s="65"/>
      <c r="D249" s="27"/>
      <c r="E249" s="57"/>
      <c r="F249" s="56"/>
      <c r="G249" s="56"/>
      <c r="H249" s="56"/>
      <c r="I249" s="56"/>
      <c r="J249" s="56"/>
      <c r="K249" s="27"/>
      <c r="L249" s="28"/>
      <c r="M249" s="57"/>
      <c r="N249" s="27"/>
      <c r="O249" s="59"/>
      <c r="P249" s="59"/>
      <c r="Q249" s="105"/>
      <c r="R249" s="99"/>
      <c r="S249" s="103"/>
      <c r="T249" s="59"/>
      <c r="U249" s="27"/>
      <c r="V249" s="29"/>
      <c r="W249" s="27"/>
      <c r="X249" s="27"/>
      <c r="Y249" s="60"/>
      <c r="Z249" s="60"/>
      <c r="AA249" s="60"/>
      <c r="AB249" s="64"/>
      <c r="AC249" s="27"/>
      <c r="AD249" s="115"/>
      <c r="AE249" s="27"/>
      <c r="AF249" s="115"/>
      <c r="AG249" s="27"/>
      <c r="AH249" s="27"/>
      <c r="AI249" s="115"/>
      <c r="AJ249" s="279"/>
    </row>
    <row r="250" spans="2:36" s="30" customFormat="1" ht="87.6" hidden="1" customHeight="1">
      <c r="B250" s="27"/>
      <c r="C250" s="65"/>
      <c r="D250" s="27"/>
      <c r="E250" s="57"/>
      <c r="F250" s="56"/>
      <c r="G250" s="56"/>
      <c r="H250" s="56"/>
      <c r="I250" s="56"/>
      <c r="J250" s="56"/>
      <c r="K250" s="27"/>
      <c r="L250" s="28"/>
      <c r="M250" s="57"/>
      <c r="N250" s="27"/>
      <c r="O250" s="59"/>
      <c r="P250" s="59"/>
      <c r="Q250" s="105"/>
      <c r="R250" s="99"/>
      <c r="S250" s="103"/>
      <c r="T250" s="59"/>
      <c r="U250" s="27"/>
      <c r="V250" s="29"/>
      <c r="W250" s="27"/>
      <c r="X250" s="27"/>
      <c r="Y250" s="60"/>
      <c r="Z250" s="60"/>
      <c r="AA250" s="60"/>
      <c r="AB250" s="64"/>
      <c r="AC250" s="27"/>
      <c r="AD250" s="115"/>
      <c r="AE250" s="27"/>
      <c r="AF250" s="115"/>
      <c r="AG250" s="27"/>
      <c r="AH250" s="27"/>
      <c r="AI250" s="115"/>
      <c r="AJ250" s="279"/>
    </row>
    <row r="251" spans="2:36" s="30" customFormat="1" ht="87.6" hidden="1" customHeight="1">
      <c r="B251" s="27"/>
      <c r="C251" s="65"/>
      <c r="D251" s="27"/>
      <c r="E251" s="57"/>
      <c r="F251" s="56"/>
      <c r="G251" s="56"/>
      <c r="H251" s="56"/>
      <c r="I251" s="56"/>
      <c r="J251" s="56"/>
      <c r="K251" s="27"/>
      <c r="L251" s="28"/>
      <c r="M251" s="57"/>
      <c r="N251" s="27"/>
      <c r="O251" s="59"/>
      <c r="P251" s="59"/>
      <c r="Q251" s="105"/>
      <c r="R251" s="99"/>
      <c r="S251" s="103"/>
      <c r="T251" s="59"/>
      <c r="U251" s="27"/>
      <c r="V251" s="29"/>
      <c r="W251" s="27"/>
      <c r="X251" s="27"/>
      <c r="Y251" s="60"/>
      <c r="Z251" s="60"/>
      <c r="AA251" s="60"/>
      <c r="AB251" s="64"/>
      <c r="AC251" s="27"/>
      <c r="AD251" s="115"/>
      <c r="AE251" s="27"/>
      <c r="AF251" s="115"/>
      <c r="AG251" s="27"/>
      <c r="AH251" s="27"/>
      <c r="AI251" s="115"/>
      <c r="AJ251" s="279"/>
    </row>
    <row r="252" spans="2:36" s="30" customFormat="1" ht="87.6" hidden="1" customHeight="1">
      <c r="B252" s="27"/>
      <c r="C252" s="65"/>
      <c r="D252" s="27"/>
      <c r="E252" s="57"/>
      <c r="F252" s="56"/>
      <c r="G252" s="56"/>
      <c r="H252" s="56"/>
      <c r="I252" s="56"/>
      <c r="J252" s="56"/>
      <c r="K252" s="27"/>
      <c r="L252" s="28"/>
      <c r="M252" s="57"/>
      <c r="N252" s="27"/>
      <c r="O252" s="59"/>
      <c r="P252" s="59"/>
      <c r="Q252" s="105"/>
      <c r="R252" s="99"/>
      <c r="S252" s="103"/>
      <c r="T252" s="59"/>
      <c r="U252" s="27"/>
      <c r="V252" s="29"/>
      <c r="W252" s="27"/>
      <c r="X252" s="27"/>
      <c r="Y252" s="60"/>
      <c r="Z252" s="60"/>
      <c r="AA252" s="60"/>
      <c r="AB252" s="64"/>
      <c r="AC252" s="27"/>
      <c r="AD252" s="115"/>
      <c r="AE252" s="27"/>
      <c r="AF252" s="115"/>
      <c r="AG252" s="27"/>
      <c r="AH252" s="27"/>
      <c r="AI252" s="115"/>
      <c r="AJ252" s="279"/>
    </row>
    <row r="253" spans="2:36" s="30" customFormat="1" ht="87.6" hidden="1" customHeight="1">
      <c r="B253" s="27"/>
      <c r="C253" s="65"/>
      <c r="D253" s="27"/>
      <c r="E253" s="57"/>
      <c r="F253" s="56"/>
      <c r="G253" s="56"/>
      <c r="H253" s="56"/>
      <c r="I253" s="56"/>
      <c r="J253" s="56"/>
      <c r="K253" s="27"/>
      <c r="L253" s="28"/>
      <c r="M253" s="57"/>
      <c r="N253" s="27"/>
      <c r="O253" s="59"/>
      <c r="P253" s="59"/>
      <c r="Q253" s="105"/>
      <c r="R253" s="99"/>
      <c r="S253" s="103"/>
      <c r="T253" s="59"/>
      <c r="U253" s="27"/>
      <c r="V253" s="29"/>
      <c r="W253" s="27"/>
      <c r="X253" s="27"/>
      <c r="Y253" s="60"/>
      <c r="Z253" s="60"/>
      <c r="AA253" s="60"/>
      <c r="AB253" s="64"/>
      <c r="AC253" s="27"/>
      <c r="AD253" s="115"/>
      <c r="AE253" s="27"/>
      <c r="AF253" s="115"/>
      <c r="AG253" s="27"/>
      <c r="AH253" s="27"/>
      <c r="AI253" s="115"/>
      <c r="AJ253" s="279"/>
    </row>
    <row r="254" spans="2:36" s="30" customFormat="1" ht="87.6" hidden="1" customHeight="1">
      <c r="B254" s="27"/>
      <c r="C254" s="65"/>
      <c r="D254" s="27"/>
      <c r="E254" s="57"/>
      <c r="F254" s="56"/>
      <c r="G254" s="56"/>
      <c r="H254" s="56"/>
      <c r="I254" s="56"/>
      <c r="J254" s="56"/>
      <c r="K254" s="27"/>
      <c r="L254" s="28"/>
      <c r="M254" s="57"/>
      <c r="N254" s="27"/>
      <c r="O254" s="59"/>
      <c r="P254" s="59"/>
      <c r="Q254" s="105"/>
      <c r="R254" s="99"/>
      <c r="S254" s="103"/>
      <c r="T254" s="59"/>
      <c r="U254" s="27"/>
      <c r="V254" s="29"/>
      <c r="W254" s="27"/>
      <c r="X254" s="27"/>
      <c r="Y254" s="60"/>
      <c r="Z254" s="60"/>
      <c r="AA254" s="60"/>
      <c r="AB254" s="64"/>
      <c r="AC254" s="27"/>
      <c r="AD254" s="115"/>
      <c r="AE254" s="27"/>
      <c r="AF254" s="115"/>
      <c r="AG254" s="27"/>
      <c r="AH254" s="27"/>
      <c r="AI254" s="115"/>
      <c r="AJ254" s="279"/>
    </row>
    <row r="255" spans="2:36" s="30" customFormat="1" ht="87.6" hidden="1" customHeight="1">
      <c r="B255" s="27"/>
      <c r="C255" s="65"/>
      <c r="D255" s="27"/>
      <c r="E255" s="57"/>
      <c r="F255" s="56"/>
      <c r="G255" s="56"/>
      <c r="H255" s="56"/>
      <c r="I255" s="56"/>
      <c r="J255" s="56"/>
      <c r="K255" s="27"/>
      <c r="L255" s="28"/>
      <c r="M255" s="57"/>
      <c r="N255" s="27"/>
      <c r="O255" s="59"/>
      <c r="P255" s="59"/>
      <c r="Q255" s="105"/>
      <c r="R255" s="99"/>
      <c r="S255" s="103"/>
      <c r="T255" s="59"/>
      <c r="U255" s="27"/>
      <c r="V255" s="29"/>
      <c r="W255" s="27"/>
      <c r="X255" s="27"/>
      <c r="Y255" s="60"/>
      <c r="Z255" s="60"/>
      <c r="AA255" s="60"/>
      <c r="AB255" s="64"/>
      <c r="AC255" s="27"/>
      <c r="AD255" s="115"/>
      <c r="AE255" s="27"/>
      <c r="AF255" s="115"/>
      <c r="AG255" s="27"/>
      <c r="AH255" s="27"/>
      <c r="AI255" s="115"/>
      <c r="AJ255" s="279"/>
    </row>
    <row r="256" spans="2:36" s="30" customFormat="1" ht="87.6" hidden="1" customHeight="1">
      <c r="B256" s="27"/>
      <c r="C256" s="65"/>
      <c r="D256" s="27"/>
      <c r="E256" s="57"/>
      <c r="F256" s="56"/>
      <c r="G256" s="56"/>
      <c r="H256" s="56"/>
      <c r="I256" s="56"/>
      <c r="J256" s="56"/>
      <c r="K256" s="27"/>
      <c r="L256" s="28"/>
      <c r="M256" s="57"/>
      <c r="N256" s="27"/>
      <c r="O256" s="59"/>
      <c r="P256" s="59"/>
      <c r="Q256" s="105"/>
      <c r="R256" s="99"/>
      <c r="S256" s="103"/>
      <c r="T256" s="59"/>
      <c r="U256" s="27"/>
      <c r="V256" s="29"/>
      <c r="W256" s="27"/>
      <c r="X256" s="27"/>
      <c r="Y256" s="60"/>
      <c r="Z256" s="60"/>
      <c r="AA256" s="60"/>
      <c r="AB256" s="64"/>
      <c r="AC256" s="27"/>
      <c r="AD256" s="115"/>
      <c r="AE256" s="27"/>
      <c r="AF256" s="115"/>
      <c r="AG256" s="27"/>
      <c r="AH256" s="27"/>
      <c r="AI256" s="115"/>
      <c r="AJ256" s="279"/>
    </row>
    <row r="257" spans="2:36" s="30" customFormat="1" ht="87.6" hidden="1" customHeight="1">
      <c r="B257" s="27"/>
      <c r="C257" s="65"/>
      <c r="D257" s="27"/>
      <c r="E257" s="57"/>
      <c r="F257" s="56"/>
      <c r="G257" s="56"/>
      <c r="H257" s="56"/>
      <c r="I257" s="56"/>
      <c r="J257" s="56"/>
      <c r="K257" s="27"/>
      <c r="L257" s="28"/>
      <c r="M257" s="57"/>
      <c r="N257" s="27"/>
      <c r="O257" s="59"/>
      <c r="P257" s="59"/>
      <c r="Q257" s="105"/>
      <c r="R257" s="99"/>
      <c r="S257" s="103"/>
      <c r="T257" s="59"/>
      <c r="U257" s="27"/>
      <c r="V257" s="29"/>
      <c r="W257" s="27"/>
      <c r="X257" s="27"/>
      <c r="Y257" s="60"/>
      <c r="Z257" s="60"/>
      <c r="AA257" s="60"/>
      <c r="AB257" s="64"/>
      <c r="AC257" s="27"/>
      <c r="AD257" s="115"/>
      <c r="AE257" s="27"/>
      <c r="AF257" s="115"/>
      <c r="AG257" s="27"/>
      <c r="AH257" s="27"/>
      <c r="AI257" s="115"/>
      <c r="AJ257" s="279"/>
    </row>
    <row r="258" spans="2:36" s="30" customFormat="1" ht="87.6" hidden="1" customHeight="1">
      <c r="B258" s="27"/>
      <c r="C258" s="65"/>
      <c r="D258" s="27"/>
      <c r="E258" s="57"/>
      <c r="F258" s="56"/>
      <c r="G258" s="56"/>
      <c r="H258" s="56"/>
      <c r="I258" s="56"/>
      <c r="J258" s="56"/>
      <c r="K258" s="27"/>
      <c r="L258" s="28"/>
      <c r="M258" s="57"/>
      <c r="N258" s="27"/>
      <c r="O258" s="59"/>
      <c r="P258" s="59"/>
      <c r="Q258" s="105"/>
      <c r="R258" s="99"/>
      <c r="S258" s="103"/>
      <c r="T258" s="59"/>
      <c r="U258" s="27"/>
      <c r="V258" s="29"/>
      <c r="W258" s="27"/>
      <c r="X258" s="27"/>
      <c r="Y258" s="60"/>
      <c r="Z258" s="60"/>
      <c r="AA258" s="60"/>
      <c r="AB258" s="64"/>
      <c r="AC258" s="27"/>
      <c r="AD258" s="115"/>
      <c r="AE258" s="27"/>
      <c r="AF258" s="115"/>
      <c r="AG258" s="27"/>
      <c r="AH258" s="27"/>
      <c r="AI258" s="115"/>
      <c r="AJ258" s="279"/>
    </row>
    <row r="259" spans="2:36" s="30" customFormat="1" ht="87.6" hidden="1" customHeight="1">
      <c r="B259" s="27"/>
      <c r="C259" s="65"/>
      <c r="D259" s="27"/>
      <c r="E259" s="57"/>
      <c r="F259" s="56"/>
      <c r="G259" s="56"/>
      <c r="H259" s="56"/>
      <c r="I259" s="56"/>
      <c r="J259" s="56"/>
      <c r="K259" s="27"/>
      <c r="L259" s="28"/>
      <c r="M259" s="57"/>
      <c r="N259" s="27"/>
      <c r="O259" s="59"/>
      <c r="P259" s="59"/>
      <c r="Q259" s="105"/>
      <c r="R259" s="99"/>
      <c r="S259" s="103"/>
      <c r="T259" s="59"/>
      <c r="U259" s="27"/>
      <c r="V259" s="29"/>
      <c r="W259" s="27"/>
      <c r="X259" s="27"/>
      <c r="Y259" s="60"/>
      <c r="Z259" s="60"/>
      <c r="AA259" s="60"/>
      <c r="AB259" s="64"/>
      <c r="AC259" s="27"/>
      <c r="AD259" s="115"/>
      <c r="AE259" s="27"/>
      <c r="AF259" s="115"/>
      <c r="AG259" s="27"/>
      <c r="AH259" s="27"/>
      <c r="AI259" s="115"/>
      <c r="AJ259" s="279"/>
    </row>
    <row r="260" spans="2:36" s="30" customFormat="1" ht="87.6" hidden="1" customHeight="1">
      <c r="B260" s="27"/>
      <c r="C260" s="65"/>
      <c r="D260" s="27"/>
      <c r="E260" s="57"/>
      <c r="F260" s="56"/>
      <c r="G260" s="56"/>
      <c r="H260" s="56"/>
      <c r="I260" s="56"/>
      <c r="J260" s="56"/>
      <c r="K260" s="27"/>
      <c r="L260" s="28"/>
      <c r="M260" s="57"/>
      <c r="N260" s="27"/>
      <c r="O260" s="59"/>
      <c r="P260" s="59"/>
      <c r="Q260" s="105"/>
      <c r="R260" s="99"/>
      <c r="S260" s="103"/>
      <c r="T260" s="59"/>
      <c r="U260" s="27"/>
      <c r="V260" s="29"/>
      <c r="W260" s="27"/>
      <c r="X260" s="27"/>
      <c r="Y260" s="60"/>
      <c r="Z260" s="60"/>
      <c r="AA260" s="60"/>
      <c r="AB260" s="64"/>
      <c r="AC260" s="27"/>
      <c r="AD260" s="115"/>
      <c r="AE260" s="27"/>
      <c r="AF260" s="115"/>
      <c r="AG260" s="27"/>
      <c r="AH260" s="27"/>
      <c r="AI260" s="115"/>
      <c r="AJ260" s="279"/>
    </row>
    <row r="261" spans="2:36" s="30" customFormat="1" ht="87.6" hidden="1" customHeight="1">
      <c r="B261" s="27"/>
      <c r="C261" s="65"/>
      <c r="D261" s="27"/>
      <c r="E261" s="57"/>
      <c r="F261" s="56"/>
      <c r="G261" s="56"/>
      <c r="H261" s="56"/>
      <c r="I261" s="56"/>
      <c r="J261" s="56"/>
      <c r="K261" s="27"/>
      <c r="L261" s="28"/>
      <c r="M261" s="57"/>
      <c r="N261" s="27"/>
      <c r="O261" s="59"/>
      <c r="P261" s="59"/>
      <c r="Q261" s="105"/>
      <c r="R261" s="99"/>
      <c r="S261" s="103"/>
      <c r="T261" s="59"/>
      <c r="U261" s="27"/>
      <c r="V261" s="29"/>
      <c r="W261" s="27"/>
      <c r="X261" s="27"/>
      <c r="Y261" s="60"/>
      <c r="Z261" s="60"/>
      <c r="AA261" s="60"/>
      <c r="AB261" s="64"/>
      <c r="AC261" s="27"/>
      <c r="AD261" s="115"/>
      <c r="AE261" s="27"/>
      <c r="AF261" s="115"/>
      <c r="AG261" s="27"/>
      <c r="AH261" s="27"/>
      <c r="AI261" s="115"/>
      <c r="AJ261" s="279"/>
    </row>
    <row r="262" spans="2:36" s="30" customFormat="1" ht="87.6" hidden="1" customHeight="1">
      <c r="B262" s="27"/>
      <c r="C262" s="65"/>
      <c r="D262" s="27"/>
      <c r="E262" s="57"/>
      <c r="F262" s="56"/>
      <c r="G262" s="56"/>
      <c r="H262" s="56"/>
      <c r="I262" s="56"/>
      <c r="J262" s="56"/>
      <c r="K262" s="27"/>
      <c r="L262" s="28"/>
      <c r="M262" s="57"/>
      <c r="N262" s="27"/>
      <c r="O262" s="59"/>
      <c r="P262" s="59"/>
      <c r="Q262" s="105"/>
      <c r="R262" s="99"/>
      <c r="S262" s="103"/>
      <c r="T262" s="59"/>
      <c r="U262" s="27"/>
      <c r="V262" s="29"/>
      <c r="W262" s="27"/>
      <c r="X262" s="27"/>
      <c r="Y262" s="60"/>
      <c r="Z262" s="60"/>
      <c r="AA262" s="60"/>
      <c r="AB262" s="64"/>
      <c r="AC262" s="27"/>
      <c r="AD262" s="115"/>
      <c r="AE262" s="27"/>
      <c r="AF262" s="115"/>
      <c r="AG262" s="27"/>
      <c r="AH262" s="27"/>
      <c r="AI262" s="115"/>
      <c r="AJ262" s="279"/>
    </row>
    <row r="263" spans="2:36" s="30" customFormat="1" ht="87.6" hidden="1" customHeight="1">
      <c r="B263" s="27"/>
      <c r="C263" s="65"/>
      <c r="D263" s="27"/>
      <c r="E263" s="57"/>
      <c r="F263" s="56"/>
      <c r="G263" s="56"/>
      <c r="H263" s="56"/>
      <c r="I263" s="56"/>
      <c r="J263" s="56"/>
      <c r="K263" s="27"/>
      <c r="L263" s="28"/>
      <c r="M263" s="57"/>
      <c r="N263" s="27"/>
      <c r="O263" s="59"/>
      <c r="P263" s="59"/>
      <c r="Q263" s="105"/>
      <c r="R263" s="99"/>
      <c r="S263" s="103"/>
      <c r="T263" s="59"/>
      <c r="U263" s="27"/>
      <c r="V263" s="29"/>
      <c r="W263" s="27"/>
      <c r="X263" s="27"/>
      <c r="Y263" s="60"/>
      <c r="Z263" s="60"/>
      <c r="AA263" s="60"/>
      <c r="AB263" s="64"/>
      <c r="AC263" s="27"/>
      <c r="AD263" s="115"/>
      <c r="AE263" s="27"/>
      <c r="AF263" s="115"/>
      <c r="AG263" s="27"/>
      <c r="AH263" s="27"/>
      <c r="AI263" s="115"/>
      <c r="AJ263" s="279"/>
    </row>
    <row r="264" spans="2:36" s="30" customFormat="1" ht="87.6" hidden="1" customHeight="1">
      <c r="B264" s="27"/>
      <c r="C264" s="65"/>
      <c r="D264" s="27"/>
      <c r="E264" s="57"/>
      <c r="F264" s="56"/>
      <c r="G264" s="56"/>
      <c r="H264" s="56"/>
      <c r="I264" s="56"/>
      <c r="J264" s="56"/>
      <c r="K264" s="27"/>
      <c r="L264" s="28"/>
      <c r="M264" s="57"/>
      <c r="N264" s="27"/>
      <c r="O264" s="59"/>
      <c r="P264" s="59"/>
      <c r="Q264" s="105"/>
      <c r="R264" s="99"/>
      <c r="S264" s="103"/>
      <c r="T264" s="59"/>
      <c r="U264" s="27"/>
      <c r="V264" s="29"/>
      <c r="W264" s="27"/>
      <c r="X264" s="27"/>
      <c r="Y264" s="60"/>
      <c r="Z264" s="60"/>
      <c r="AA264" s="60"/>
      <c r="AB264" s="64"/>
      <c r="AC264" s="27"/>
      <c r="AD264" s="115"/>
      <c r="AE264" s="27"/>
      <c r="AF264" s="115"/>
      <c r="AG264" s="27"/>
      <c r="AH264" s="27"/>
      <c r="AI264" s="115"/>
      <c r="AJ264" s="279"/>
    </row>
    <row r="265" spans="2:36" s="30" customFormat="1" ht="87.6" hidden="1" customHeight="1">
      <c r="B265" s="27"/>
      <c r="C265" s="65"/>
      <c r="D265" s="27"/>
      <c r="E265" s="57"/>
      <c r="F265" s="56"/>
      <c r="G265" s="56"/>
      <c r="H265" s="56"/>
      <c r="I265" s="56"/>
      <c r="J265" s="56"/>
      <c r="K265" s="27"/>
      <c r="L265" s="28"/>
      <c r="M265" s="57"/>
      <c r="N265" s="27"/>
      <c r="O265" s="59"/>
      <c r="P265" s="59"/>
      <c r="Q265" s="105"/>
      <c r="R265" s="99"/>
      <c r="S265" s="103"/>
      <c r="T265" s="59"/>
      <c r="U265" s="27"/>
      <c r="V265" s="29"/>
      <c r="W265" s="27"/>
      <c r="X265" s="27"/>
      <c r="Y265" s="60"/>
      <c r="Z265" s="60"/>
      <c r="AA265" s="60"/>
      <c r="AB265" s="64"/>
      <c r="AC265" s="27"/>
      <c r="AD265" s="115"/>
      <c r="AE265" s="27"/>
      <c r="AF265" s="115"/>
      <c r="AG265" s="27"/>
      <c r="AH265" s="27"/>
      <c r="AI265" s="115"/>
      <c r="AJ265" s="279"/>
    </row>
    <row r="266" spans="2:36" s="30" customFormat="1" ht="87.6" hidden="1" customHeight="1">
      <c r="B266" s="27"/>
      <c r="C266" s="65"/>
      <c r="D266" s="27"/>
      <c r="E266" s="57"/>
      <c r="F266" s="56"/>
      <c r="G266" s="56"/>
      <c r="H266" s="56"/>
      <c r="I266" s="56"/>
      <c r="J266" s="56"/>
      <c r="K266" s="27"/>
      <c r="L266" s="28"/>
      <c r="M266" s="57"/>
      <c r="N266" s="27"/>
      <c r="O266" s="59"/>
      <c r="P266" s="59"/>
      <c r="Q266" s="105"/>
      <c r="R266" s="99"/>
      <c r="S266" s="103"/>
      <c r="T266" s="59"/>
      <c r="U266" s="27"/>
      <c r="V266" s="29"/>
      <c r="W266" s="27"/>
      <c r="X266" s="27"/>
      <c r="Y266" s="60"/>
      <c r="Z266" s="60"/>
      <c r="AA266" s="60"/>
      <c r="AB266" s="64"/>
      <c r="AC266" s="27"/>
      <c r="AD266" s="115"/>
      <c r="AE266" s="27"/>
      <c r="AF266" s="115"/>
      <c r="AG266" s="27"/>
      <c r="AH266" s="27"/>
      <c r="AI266" s="115"/>
      <c r="AJ266" s="279"/>
    </row>
    <row r="267" spans="2:36" s="30" customFormat="1" ht="87.6" hidden="1" customHeight="1">
      <c r="B267" s="27"/>
      <c r="C267" s="65"/>
      <c r="D267" s="27"/>
      <c r="E267" s="57"/>
      <c r="F267" s="56"/>
      <c r="G267" s="56"/>
      <c r="H267" s="56"/>
      <c r="I267" s="56"/>
      <c r="J267" s="56"/>
      <c r="K267" s="27"/>
      <c r="L267" s="28"/>
      <c r="M267" s="57"/>
      <c r="N267" s="27"/>
      <c r="O267" s="59"/>
      <c r="P267" s="59"/>
      <c r="Q267" s="105"/>
      <c r="R267" s="99"/>
      <c r="S267" s="103"/>
      <c r="T267" s="59"/>
      <c r="U267" s="27"/>
      <c r="V267" s="29"/>
      <c r="W267" s="27"/>
      <c r="X267" s="27"/>
      <c r="Y267" s="60"/>
      <c r="Z267" s="60"/>
      <c r="AA267" s="60"/>
      <c r="AB267" s="64"/>
      <c r="AC267" s="27"/>
      <c r="AD267" s="115"/>
      <c r="AE267" s="27"/>
      <c r="AF267" s="115"/>
      <c r="AG267" s="27"/>
      <c r="AH267" s="27"/>
      <c r="AI267" s="115"/>
      <c r="AJ267" s="279"/>
    </row>
    <row r="268" spans="2:36" s="30" customFormat="1" ht="87.6" hidden="1" customHeight="1">
      <c r="B268" s="27"/>
      <c r="C268" s="65"/>
      <c r="D268" s="27"/>
      <c r="E268" s="57"/>
      <c r="F268" s="56"/>
      <c r="G268" s="56"/>
      <c r="H268" s="56"/>
      <c r="I268" s="56"/>
      <c r="J268" s="56"/>
      <c r="K268" s="27"/>
      <c r="L268" s="28"/>
      <c r="M268" s="57"/>
      <c r="N268" s="27"/>
      <c r="O268" s="59"/>
      <c r="P268" s="59"/>
      <c r="Q268" s="105"/>
      <c r="R268" s="99"/>
      <c r="S268" s="103"/>
      <c r="T268" s="59"/>
      <c r="U268" s="27"/>
      <c r="V268" s="29"/>
      <c r="W268" s="27"/>
      <c r="X268" s="27"/>
      <c r="Y268" s="60"/>
      <c r="Z268" s="60"/>
      <c r="AA268" s="60"/>
      <c r="AB268" s="64"/>
      <c r="AC268" s="27"/>
      <c r="AD268" s="115"/>
      <c r="AE268" s="27"/>
      <c r="AF268" s="115"/>
      <c r="AG268" s="27"/>
      <c r="AH268" s="27"/>
      <c r="AI268" s="115"/>
      <c r="AJ268" s="279"/>
    </row>
    <row r="269" spans="2:36" s="30" customFormat="1" ht="87.6" hidden="1" customHeight="1">
      <c r="B269" s="27"/>
      <c r="C269" s="65"/>
      <c r="D269" s="27"/>
      <c r="E269" s="57"/>
      <c r="F269" s="56"/>
      <c r="G269" s="56"/>
      <c r="H269" s="56"/>
      <c r="I269" s="56"/>
      <c r="J269" s="56"/>
      <c r="K269" s="27"/>
      <c r="L269" s="28"/>
      <c r="M269" s="57"/>
      <c r="N269" s="27"/>
      <c r="O269" s="59"/>
      <c r="P269" s="59"/>
      <c r="Q269" s="105"/>
      <c r="R269" s="99"/>
      <c r="S269" s="103"/>
      <c r="T269" s="59"/>
      <c r="U269" s="27"/>
      <c r="V269" s="29"/>
      <c r="W269" s="27"/>
      <c r="X269" s="27"/>
      <c r="Y269" s="60"/>
      <c r="Z269" s="60"/>
      <c r="AA269" s="60"/>
      <c r="AB269" s="64"/>
      <c r="AC269" s="27"/>
      <c r="AD269" s="115"/>
      <c r="AE269" s="27"/>
      <c r="AF269" s="115"/>
      <c r="AG269" s="27"/>
      <c r="AH269" s="27"/>
      <c r="AI269" s="115"/>
      <c r="AJ269" s="279"/>
    </row>
    <row r="270" spans="2:36" s="30" customFormat="1" ht="87.6" hidden="1" customHeight="1">
      <c r="B270" s="27"/>
      <c r="C270" s="65"/>
      <c r="D270" s="27"/>
      <c r="E270" s="57"/>
      <c r="F270" s="56"/>
      <c r="G270" s="56"/>
      <c r="H270" s="56"/>
      <c r="I270" s="56"/>
      <c r="J270" s="56"/>
      <c r="K270" s="27"/>
      <c r="L270" s="28"/>
      <c r="M270" s="57"/>
      <c r="N270" s="27"/>
      <c r="O270" s="59"/>
      <c r="P270" s="59"/>
      <c r="Q270" s="105"/>
      <c r="R270" s="99"/>
      <c r="S270" s="103"/>
      <c r="T270" s="59"/>
      <c r="U270" s="27"/>
      <c r="V270" s="29"/>
      <c r="W270" s="27"/>
      <c r="X270" s="27"/>
      <c r="Y270" s="60"/>
      <c r="Z270" s="60"/>
      <c r="AA270" s="60"/>
      <c r="AB270" s="64"/>
      <c r="AC270" s="27"/>
      <c r="AD270" s="115"/>
      <c r="AE270" s="27"/>
      <c r="AF270" s="115"/>
      <c r="AG270" s="27"/>
      <c r="AH270" s="27"/>
      <c r="AI270" s="115"/>
      <c r="AJ270" s="279"/>
    </row>
    <row r="271" spans="2:36" s="30" customFormat="1" ht="87.6" hidden="1" customHeight="1">
      <c r="B271" s="27"/>
      <c r="C271" s="65"/>
      <c r="D271" s="27"/>
      <c r="E271" s="57"/>
      <c r="F271" s="56"/>
      <c r="G271" s="56"/>
      <c r="H271" s="56"/>
      <c r="I271" s="56"/>
      <c r="J271" s="56"/>
      <c r="K271" s="27"/>
      <c r="L271" s="28"/>
      <c r="M271" s="57"/>
      <c r="N271" s="27"/>
      <c r="O271" s="59"/>
      <c r="P271" s="59"/>
      <c r="Q271" s="105"/>
      <c r="R271" s="99"/>
      <c r="S271" s="103"/>
      <c r="T271" s="59"/>
      <c r="U271" s="27"/>
      <c r="V271" s="29"/>
      <c r="W271" s="27"/>
      <c r="X271" s="27"/>
      <c r="Y271" s="60"/>
      <c r="Z271" s="60"/>
      <c r="AA271" s="60"/>
      <c r="AB271" s="64"/>
      <c r="AC271" s="27"/>
      <c r="AD271" s="115"/>
      <c r="AE271" s="27"/>
      <c r="AF271" s="115"/>
      <c r="AG271" s="27"/>
      <c r="AH271" s="27"/>
      <c r="AI271" s="115"/>
      <c r="AJ271" s="279"/>
    </row>
    <row r="272" spans="2:36" s="30" customFormat="1" ht="87.6" hidden="1" customHeight="1">
      <c r="B272" s="27"/>
      <c r="C272" s="65"/>
      <c r="D272" s="27"/>
      <c r="E272" s="57"/>
      <c r="F272" s="56"/>
      <c r="G272" s="56"/>
      <c r="H272" s="56"/>
      <c r="I272" s="56"/>
      <c r="J272" s="56"/>
      <c r="K272" s="27"/>
      <c r="L272" s="28"/>
      <c r="M272" s="57"/>
      <c r="N272" s="27"/>
      <c r="O272" s="59"/>
      <c r="P272" s="59"/>
      <c r="Q272" s="105"/>
      <c r="R272" s="99"/>
      <c r="S272" s="103"/>
      <c r="T272" s="59"/>
      <c r="U272" s="27"/>
      <c r="V272" s="29"/>
      <c r="W272" s="27"/>
      <c r="X272" s="27"/>
      <c r="Y272" s="60"/>
      <c r="Z272" s="60"/>
      <c r="AA272" s="60"/>
      <c r="AB272" s="64"/>
      <c r="AC272" s="27"/>
      <c r="AD272" s="115"/>
      <c r="AE272" s="27"/>
      <c r="AF272" s="115"/>
      <c r="AG272" s="27"/>
      <c r="AH272" s="27"/>
      <c r="AI272" s="115"/>
      <c r="AJ272" s="279"/>
    </row>
    <row r="273" spans="2:36" s="30" customFormat="1" ht="87.6" hidden="1" customHeight="1">
      <c r="B273" s="27"/>
      <c r="C273" s="65"/>
      <c r="D273" s="27"/>
      <c r="E273" s="57"/>
      <c r="F273" s="56"/>
      <c r="G273" s="56"/>
      <c r="H273" s="56"/>
      <c r="I273" s="56"/>
      <c r="J273" s="56"/>
      <c r="K273" s="27"/>
      <c r="L273" s="28"/>
      <c r="M273" s="57"/>
      <c r="N273" s="27"/>
      <c r="O273" s="59"/>
      <c r="P273" s="59"/>
      <c r="Q273" s="105"/>
      <c r="R273" s="99"/>
      <c r="S273" s="103"/>
      <c r="T273" s="59"/>
      <c r="U273" s="27"/>
      <c r="V273" s="29"/>
      <c r="W273" s="27"/>
      <c r="X273" s="27"/>
      <c r="Y273" s="60"/>
      <c r="Z273" s="60"/>
      <c r="AA273" s="60"/>
      <c r="AB273" s="64"/>
      <c r="AC273" s="27"/>
      <c r="AD273" s="115"/>
      <c r="AE273" s="27"/>
      <c r="AF273" s="115"/>
      <c r="AG273" s="27"/>
      <c r="AH273" s="27"/>
      <c r="AI273" s="115"/>
      <c r="AJ273" s="279"/>
    </row>
    <row r="274" spans="2:36" s="30" customFormat="1" ht="87.6" hidden="1" customHeight="1">
      <c r="B274" s="27"/>
      <c r="C274" s="65"/>
      <c r="D274" s="27"/>
      <c r="E274" s="57"/>
      <c r="F274" s="56"/>
      <c r="G274" s="56"/>
      <c r="H274" s="56"/>
      <c r="I274" s="56"/>
      <c r="J274" s="56"/>
      <c r="K274" s="27"/>
      <c r="L274" s="28"/>
      <c r="M274" s="57"/>
      <c r="N274" s="27"/>
      <c r="O274" s="59"/>
      <c r="P274" s="59"/>
      <c r="Q274" s="105"/>
      <c r="R274" s="99"/>
      <c r="S274" s="103"/>
      <c r="T274" s="59"/>
      <c r="U274" s="27"/>
      <c r="V274" s="29"/>
      <c r="W274" s="27"/>
      <c r="X274" s="27"/>
      <c r="Y274" s="60"/>
      <c r="Z274" s="60"/>
      <c r="AA274" s="60"/>
      <c r="AB274" s="64"/>
      <c r="AC274" s="27"/>
      <c r="AD274" s="115"/>
      <c r="AE274" s="27"/>
      <c r="AF274" s="115"/>
      <c r="AG274" s="27"/>
      <c r="AH274" s="27"/>
      <c r="AI274" s="115"/>
      <c r="AJ274" s="279"/>
    </row>
    <row r="275" spans="2:36" s="30" customFormat="1" ht="87.6" hidden="1" customHeight="1">
      <c r="B275" s="27"/>
      <c r="C275" s="65"/>
      <c r="D275" s="27"/>
      <c r="E275" s="57"/>
      <c r="F275" s="56"/>
      <c r="G275" s="56"/>
      <c r="H275" s="56"/>
      <c r="I275" s="56"/>
      <c r="J275" s="56"/>
      <c r="K275" s="27"/>
      <c r="L275" s="28"/>
      <c r="M275" s="57"/>
      <c r="N275" s="27"/>
      <c r="O275" s="59"/>
      <c r="P275" s="59"/>
      <c r="Q275" s="105"/>
      <c r="R275" s="99"/>
      <c r="S275" s="103"/>
      <c r="T275" s="59"/>
      <c r="U275" s="27"/>
      <c r="V275" s="29"/>
      <c r="W275" s="27"/>
      <c r="X275" s="27"/>
      <c r="Y275" s="60"/>
      <c r="Z275" s="60"/>
      <c r="AA275" s="60"/>
      <c r="AB275" s="64"/>
      <c r="AC275" s="27"/>
      <c r="AD275" s="115"/>
      <c r="AE275" s="27"/>
      <c r="AF275" s="115"/>
      <c r="AG275" s="27"/>
      <c r="AH275" s="27"/>
      <c r="AI275" s="115"/>
      <c r="AJ275" s="279"/>
    </row>
    <row r="276" spans="2:36" s="30" customFormat="1" ht="87.6" hidden="1" customHeight="1">
      <c r="B276" s="27"/>
      <c r="C276" s="65"/>
      <c r="D276" s="27"/>
      <c r="E276" s="57"/>
      <c r="F276" s="56"/>
      <c r="G276" s="56"/>
      <c r="H276" s="56"/>
      <c r="I276" s="56"/>
      <c r="J276" s="56"/>
      <c r="K276" s="27"/>
      <c r="L276" s="28"/>
      <c r="M276" s="57"/>
      <c r="N276" s="27"/>
      <c r="O276" s="59"/>
      <c r="P276" s="59"/>
      <c r="Q276" s="105"/>
      <c r="R276" s="99"/>
      <c r="S276" s="103"/>
      <c r="T276" s="59"/>
      <c r="U276" s="27"/>
      <c r="V276" s="29"/>
      <c r="W276" s="27"/>
      <c r="X276" s="27"/>
      <c r="Y276" s="60"/>
      <c r="Z276" s="60"/>
      <c r="AA276" s="60"/>
      <c r="AB276" s="64"/>
      <c r="AC276" s="27"/>
      <c r="AD276" s="115"/>
      <c r="AE276" s="27"/>
      <c r="AF276" s="115"/>
      <c r="AG276" s="27"/>
      <c r="AH276" s="27"/>
      <c r="AI276" s="115"/>
      <c r="AJ276" s="279"/>
    </row>
    <row r="277" spans="2:36" s="30" customFormat="1" ht="87.6" hidden="1" customHeight="1">
      <c r="B277" s="27"/>
      <c r="C277" s="65"/>
      <c r="D277" s="27"/>
      <c r="E277" s="57"/>
      <c r="F277" s="56"/>
      <c r="G277" s="56"/>
      <c r="H277" s="56"/>
      <c r="I277" s="56"/>
      <c r="J277" s="56"/>
      <c r="K277" s="27"/>
      <c r="L277" s="28"/>
      <c r="M277" s="57"/>
      <c r="N277" s="27"/>
      <c r="O277" s="59"/>
      <c r="P277" s="59"/>
      <c r="Q277" s="105"/>
      <c r="R277" s="99"/>
      <c r="S277" s="103"/>
      <c r="T277" s="59"/>
      <c r="U277" s="27"/>
      <c r="V277" s="29"/>
      <c r="W277" s="27"/>
      <c r="X277" s="27"/>
      <c r="Y277" s="60"/>
      <c r="Z277" s="60"/>
      <c r="AA277" s="60"/>
      <c r="AB277" s="64"/>
      <c r="AC277" s="27"/>
      <c r="AD277" s="115"/>
      <c r="AE277" s="27"/>
      <c r="AF277" s="115"/>
      <c r="AG277" s="27"/>
      <c r="AH277" s="27"/>
      <c r="AI277" s="115"/>
      <c r="AJ277" s="279"/>
    </row>
    <row r="278" spans="2:36" s="30" customFormat="1" ht="87.6" hidden="1" customHeight="1">
      <c r="B278" s="27"/>
      <c r="C278" s="65"/>
      <c r="D278" s="27"/>
      <c r="E278" s="57"/>
      <c r="F278" s="56"/>
      <c r="G278" s="56"/>
      <c r="H278" s="56"/>
      <c r="I278" s="56"/>
      <c r="J278" s="56"/>
      <c r="K278" s="27"/>
      <c r="L278" s="28"/>
      <c r="M278" s="57"/>
      <c r="N278" s="27"/>
      <c r="O278" s="59"/>
      <c r="P278" s="59"/>
      <c r="Q278" s="105"/>
      <c r="R278" s="99"/>
      <c r="S278" s="103"/>
      <c r="T278" s="59"/>
      <c r="U278" s="27"/>
      <c r="V278" s="29"/>
      <c r="W278" s="27"/>
      <c r="X278" s="27"/>
      <c r="Y278" s="60"/>
      <c r="Z278" s="60"/>
      <c r="AA278" s="60"/>
      <c r="AB278" s="64"/>
      <c r="AC278" s="27"/>
      <c r="AD278" s="115"/>
      <c r="AE278" s="27"/>
      <c r="AF278" s="115"/>
      <c r="AG278" s="27"/>
      <c r="AH278" s="27"/>
      <c r="AI278" s="115"/>
      <c r="AJ278" s="279"/>
    </row>
    <row r="279" spans="2:36" s="30" customFormat="1" ht="87.6" hidden="1" customHeight="1">
      <c r="B279" s="27"/>
      <c r="C279" s="65"/>
      <c r="D279" s="27"/>
      <c r="E279" s="57"/>
      <c r="F279" s="56"/>
      <c r="G279" s="56"/>
      <c r="H279" s="56"/>
      <c r="I279" s="56"/>
      <c r="J279" s="56"/>
      <c r="K279" s="27"/>
      <c r="L279" s="28"/>
      <c r="M279" s="57"/>
      <c r="N279" s="27"/>
      <c r="O279" s="59"/>
      <c r="P279" s="59"/>
      <c r="Q279" s="105"/>
      <c r="R279" s="99"/>
      <c r="S279" s="103"/>
      <c r="T279" s="59"/>
      <c r="U279" s="27"/>
      <c r="V279" s="29"/>
      <c r="W279" s="27"/>
      <c r="X279" s="27"/>
      <c r="Y279" s="60"/>
      <c r="Z279" s="60"/>
      <c r="AA279" s="60"/>
      <c r="AB279" s="64"/>
      <c r="AC279" s="27"/>
      <c r="AD279" s="115"/>
      <c r="AE279" s="27"/>
      <c r="AF279" s="115"/>
      <c r="AG279" s="27"/>
      <c r="AH279" s="27"/>
      <c r="AI279" s="115"/>
      <c r="AJ279" s="279"/>
    </row>
    <row r="280" spans="2:36" ht="18" hidden="1">
      <c r="B280" s="28"/>
      <c r="C280" s="120"/>
      <c r="D280" s="28"/>
      <c r="E280" s="57"/>
      <c r="F280" s="121"/>
      <c r="G280" s="121"/>
      <c r="H280" s="121"/>
      <c r="I280" s="121"/>
      <c r="J280" s="121"/>
      <c r="K280" s="27"/>
      <c r="L280" s="28"/>
      <c r="M280" s="398"/>
      <c r="N280" s="27"/>
      <c r="O280" s="59"/>
      <c r="P280" s="59"/>
      <c r="Q280" s="105"/>
      <c r="R280" s="99"/>
      <c r="S280" s="103"/>
      <c r="T280" s="122"/>
      <c r="U280" s="27"/>
      <c r="V280" s="29"/>
      <c r="W280" s="125"/>
      <c r="X280" s="125"/>
      <c r="Y280" s="60"/>
      <c r="Z280" s="60"/>
      <c r="AA280" s="60"/>
      <c r="AB280" s="64"/>
      <c r="AC280" s="27"/>
      <c r="AD280" s="27"/>
      <c r="AE280" s="399"/>
      <c r="AF280" s="115"/>
      <c r="AG280" s="27"/>
      <c r="AH280" s="27"/>
      <c r="AI280" s="115"/>
      <c r="AJ280" s="281"/>
    </row>
    <row r="281" spans="2:36">
      <c r="AB281" s="42"/>
    </row>
    <row r="282" spans="2:36">
      <c r="AB282" s="42"/>
    </row>
    <row r="283" spans="2:36">
      <c r="AB283" s="42"/>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EA8C5956-A6E3-4BB1-A1A6-CA7C53762F58}">
          <x14:formula1>
            <xm:f>'lISTA DESPLEGABLES'!$B$5:$B$7</xm:f>
          </x14:formula1>
          <xm:sqref>B235:B280 B22:B216</xm:sqref>
        </x14:dataValidation>
        <x14:dataValidation type="list" allowBlank="1" showInputMessage="1" showErrorMessage="1" xr:uid="{C420BD44-1E41-4D0A-8806-C43DF2493438}">
          <x14:formula1>
            <xm:f>'lISTA DESPLEGABLES'!$D$5:$D$39</xm:f>
          </x14:formula1>
          <xm:sqref>U32:U216 U235:U280</xm:sqref>
        </x14:dataValidation>
        <x14:dataValidation type="list" allowBlank="1" showInputMessage="1" showErrorMessage="1" xr:uid="{1BBEE232-08F0-4183-8245-0CEF9E71B198}">
          <x14:formula1>
            <xm:f>'lISTA DESPLEGABLES'!$J$5:$J$12</xm:f>
          </x14:formula1>
          <xm:sqref>K235:K280 K22:K214</xm:sqref>
        </x14:dataValidation>
        <x14:dataValidation type="list" allowBlank="1" showInputMessage="1" showErrorMessage="1" xr:uid="{F7FF224F-015F-4B0B-805E-B0FB69A9ECED}">
          <x14:formula1>
            <xm:f>'lISTA DESPLEGABLES'!$G$5:$G$14</xm:f>
          </x14:formula1>
          <xm:sqref>D235:D280 D22:D216</xm:sqref>
        </x14:dataValidation>
        <x14:dataValidation type="list" allowBlank="1" showInputMessage="1" showErrorMessage="1" xr:uid="{E081A879-E4D0-413B-8E92-62B9734AB921}">
          <x14:formula1>
            <xm:f>'lISTA DESPLEGABLES'!$L$5:$L$7</xm:f>
          </x14:formula1>
          <xm:sqref>L235:L280 L22:L214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2025-10-31T01:01:16Z</dcterms:modified>
  <cp:category/>
  <cp:contentStatus/>
</cp:coreProperties>
</file>