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C:\Users\ALEJANDRO BUSTOS\OneDrive\Escritorio\2025 Apoyo a supervisión PIC\Informe actividades\Octubre 2025\Actas\"/>
    </mc:Choice>
  </mc:AlternateContent>
  <xr:revisionPtr revIDLastSave="0" documentId="11_CF28A0988C0453E8E0C20D8480E0CD9647AB8AB7" xr6:coauthVersionLast="47" xr6:coauthVersionMax="47" xr10:uidLastSave="{00000000-0000-0000-0000-000000000000}"/>
  <bookViews>
    <workbookView xWindow="0" yWindow="0" windowWidth="20490" windowHeight="7050" xr2:uid="{00000000-000D-0000-FFFF-FFFF00000000}"/>
  </bookViews>
  <sheets>
    <sheet name="GLOSAS" sheetId="1" r:id="rId1"/>
    <sheet name="1_G62" sheetId="2" r:id="rId2"/>
    <sheet name="2_G72" sheetId="3" r:id="rId3"/>
    <sheet name="3_G121" sheetId="4" r:id="rId4"/>
    <sheet name="4_G3-3"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41" i="1" l="1"/>
  <c r="AF242" i="1"/>
  <c r="AF243" i="1"/>
  <c r="AF244" i="1"/>
  <c r="AF245" i="1"/>
  <c r="AF246" i="1"/>
  <c r="AF247" i="1"/>
  <c r="AF236" i="1"/>
  <c r="AF237" i="1"/>
  <c r="AF238" i="1"/>
  <c r="AF239" i="1"/>
  <c r="AF240" i="1"/>
  <c r="AF234" i="1"/>
  <c r="AF235" i="1"/>
  <c r="AF232" i="1"/>
  <c r="AF233" i="1"/>
  <c r="AF231" i="1"/>
  <c r="AD12" i="1"/>
  <c r="AH12" i="1"/>
  <c r="AA12" i="1"/>
  <c r="Y9" i="1" s="1"/>
  <c r="Z12" i="1" s="1"/>
  <c r="Y12" i="1"/>
  <c r="T12" i="1"/>
  <c r="S12" i="1"/>
  <c r="AF15" i="1"/>
  <c r="AI15" i="1" s="1"/>
  <c r="AF16" i="1"/>
  <c r="AI16" i="1" s="1"/>
  <c r="AF17" i="1"/>
  <c r="AI17" i="1" s="1"/>
  <c r="AF18" i="1"/>
  <c r="AI18" i="1" s="1"/>
  <c r="AF19" i="1"/>
  <c r="AI19" i="1" s="1"/>
  <c r="AF20" i="1"/>
  <c r="AI20" i="1" s="1"/>
  <c r="AF21" i="1"/>
  <c r="AI21" i="1" s="1"/>
  <c r="AF22" i="1"/>
  <c r="AI22" i="1" s="1"/>
  <c r="AF23" i="1"/>
  <c r="AI23" i="1" s="1"/>
  <c r="AF24" i="1"/>
  <c r="AF25" i="1"/>
  <c r="AI25" i="1" s="1"/>
  <c r="AF26" i="1"/>
  <c r="AI26" i="1" s="1"/>
  <c r="AF27" i="1"/>
  <c r="AI27" i="1" s="1"/>
  <c r="AF28" i="1"/>
  <c r="AF29" i="1"/>
  <c r="AF30" i="1"/>
  <c r="AI30" i="1" s="1"/>
  <c r="AF31" i="1"/>
  <c r="AF32" i="1"/>
  <c r="AF33" i="1"/>
  <c r="AF34" i="1"/>
  <c r="AI34" i="1" s="1"/>
  <c r="AF35" i="1"/>
  <c r="AI35" i="1" s="1"/>
  <c r="AF36" i="1"/>
  <c r="AI36" i="1" s="1"/>
  <c r="AF37" i="1"/>
  <c r="AI37" i="1" s="1"/>
  <c r="AF38" i="1"/>
  <c r="AI38" i="1" s="1"/>
  <c r="AF39" i="1"/>
  <c r="AI39" i="1" s="1"/>
  <c r="AF40" i="1"/>
  <c r="AF41" i="1"/>
  <c r="AF42" i="1"/>
  <c r="AI42" i="1" s="1"/>
  <c r="AF43" i="1"/>
  <c r="AI43" i="1" s="1"/>
  <c r="AF44" i="1"/>
  <c r="AI44" i="1" s="1"/>
  <c r="AF45" i="1"/>
  <c r="AI45" i="1" s="1"/>
  <c r="AF46" i="1"/>
  <c r="AI46" i="1" s="1"/>
  <c r="AF47" i="1"/>
  <c r="AI47" i="1" s="1"/>
  <c r="AF48" i="1"/>
  <c r="AF49" i="1"/>
  <c r="AF50" i="1"/>
  <c r="AI50" i="1" s="1"/>
  <c r="AF51" i="1"/>
  <c r="AF52" i="1"/>
  <c r="AF53" i="1"/>
  <c r="AI53" i="1" s="1"/>
  <c r="AF54" i="1"/>
  <c r="AI54" i="1" s="1"/>
  <c r="AF55" i="1"/>
  <c r="AI55" i="1" s="1"/>
  <c r="AF56" i="1"/>
  <c r="AF57" i="1"/>
  <c r="AF58" i="1"/>
  <c r="AI58" i="1" s="1"/>
  <c r="AF59" i="1"/>
  <c r="AF60" i="1"/>
  <c r="AF61" i="1"/>
  <c r="AF62" i="1"/>
  <c r="AI62" i="1" s="1"/>
  <c r="AF63" i="1"/>
  <c r="AI63" i="1" s="1"/>
  <c r="AF64" i="1"/>
  <c r="AI64" i="1" s="1"/>
  <c r="AF65" i="1"/>
  <c r="AI65" i="1" s="1"/>
  <c r="AF66" i="1"/>
  <c r="AI66" i="1" s="1"/>
  <c r="AF67" i="1"/>
  <c r="AI67" i="1" s="1"/>
  <c r="AF68" i="1"/>
  <c r="AI68" i="1" s="1"/>
  <c r="AF69" i="1"/>
  <c r="AF70" i="1"/>
  <c r="AI70" i="1" s="1"/>
  <c r="AF71" i="1"/>
  <c r="AI71" i="1" s="1"/>
  <c r="AF72" i="1"/>
  <c r="AF73" i="1"/>
  <c r="AF74" i="1"/>
  <c r="AI74" i="1" s="1"/>
  <c r="AF75" i="1"/>
  <c r="AI75" i="1" s="1"/>
  <c r="AF76" i="1"/>
  <c r="AF77" i="1"/>
  <c r="AF78" i="1"/>
  <c r="AI78" i="1" s="1"/>
  <c r="AF79" i="1"/>
  <c r="AI79" i="1" s="1"/>
  <c r="AF80" i="1"/>
  <c r="AI80" i="1" s="1"/>
  <c r="AF81" i="1"/>
  <c r="AI81" i="1" s="1"/>
  <c r="AF82" i="1"/>
  <c r="AI82" i="1" s="1"/>
  <c r="AF83" i="1"/>
  <c r="AI83" i="1" s="1"/>
  <c r="AF84" i="1"/>
  <c r="AI84" i="1" s="1"/>
  <c r="AF85" i="1"/>
  <c r="AI85" i="1" s="1"/>
  <c r="AF86" i="1"/>
  <c r="AI86" i="1" s="1"/>
  <c r="AF87" i="1"/>
  <c r="AI87" i="1" s="1"/>
  <c r="AF88" i="1"/>
  <c r="AF89" i="1"/>
  <c r="AI89" i="1" s="1"/>
  <c r="AF90" i="1"/>
  <c r="AI90" i="1" s="1"/>
  <c r="AF91" i="1"/>
  <c r="AI91" i="1" s="1"/>
  <c r="AF92" i="1"/>
  <c r="AF93" i="1"/>
  <c r="AF94" i="1"/>
  <c r="AI94" i="1" s="1"/>
  <c r="AF95" i="1"/>
  <c r="AI95" i="1" s="1"/>
  <c r="AF96" i="1"/>
  <c r="AF97" i="1"/>
  <c r="AF98" i="1"/>
  <c r="AI98" i="1" s="1"/>
  <c r="AF99" i="1"/>
  <c r="AI99" i="1" s="1"/>
  <c r="AF100" i="1"/>
  <c r="AI100" i="1" s="1"/>
  <c r="AF101" i="1"/>
  <c r="AI101" i="1" s="1"/>
  <c r="AF102" i="1"/>
  <c r="AI102" i="1" s="1"/>
  <c r="AF103" i="1"/>
  <c r="AI103" i="1" s="1"/>
  <c r="AF104" i="1"/>
  <c r="AF105" i="1"/>
  <c r="AF106" i="1"/>
  <c r="AI106" i="1" s="1"/>
  <c r="AF107" i="1"/>
  <c r="AI107" i="1" s="1"/>
  <c r="AF108" i="1"/>
  <c r="AI108" i="1" s="1"/>
  <c r="AF109" i="1"/>
  <c r="AI109" i="1" s="1"/>
  <c r="AF110" i="1"/>
  <c r="AI110" i="1" s="1"/>
  <c r="AF111" i="1"/>
  <c r="AI111" i="1" s="1"/>
  <c r="AF112" i="1"/>
  <c r="AF113" i="1"/>
  <c r="AF114" i="1"/>
  <c r="AI114" i="1" s="1"/>
  <c r="AF115" i="1"/>
  <c r="AI115" i="1" s="1"/>
  <c r="AF116" i="1"/>
  <c r="AF117" i="1"/>
  <c r="AI117" i="1" s="1"/>
  <c r="AF118" i="1"/>
  <c r="AI118" i="1" s="1"/>
  <c r="AF119" i="1"/>
  <c r="AI119" i="1" s="1"/>
  <c r="AF120" i="1"/>
  <c r="AF121" i="1"/>
  <c r="AF122" i="1"/>
  <c r="AI122" i="1" s="1"/>
  <c r="AF123" i="1"/>
  <c r="AI123" i="1" s="1"/>
  <c r="AF124" i="1"/>
  <c r="AF125" i="1"/>
  <c r="AF126" i="1"/>
  <c r="AI126" i="1" s="1"/>
  <c r="AF127" i="1"/>
  <c r="AI127" i="1" s="1"/>
  <c r="AF128" i="1"/>
  <c r="AI128" i="1" s="1"/>
  <c r="AF129" i="1"/>
  <c r="AI129" i="1" s="1"/>
  <c r="AF130" i="1"/>
  <c r="AI130" i="1" s="1"/>
  <c r="AF131" i="1"/>
  <c r="AI131" i="1" s="1"/>
  <c r="AF132" i="1"/>
  <c r="AI132" i="1" s="1"/>
  <c r="AF133" i="1"/>
  <c r="AF134" i="1"/>
  <c r="AI134" i="1" s="1"/>
  <c r="AF135" i="1"/>
  <c r="AI135" i="1" s="1"/>
  <c r="AF136" i="1"/>
  <c r="AF137" i="1"/>
  <c r="AF138" i="1"/>
  <c r="AI138" i="1" s="1"/>
  <c r="AF139" i="1"/>
  <c r="AF140" i="1"/>
  <c r="AF141" i="1"/>
  <c r="AF142" i="1"/>
  <c r="AI142" i="1" s="1"/>
  <c r="AF143" i="1"/>
  <c r="AI143" i="1" s="1"/>
  <c r="AF144" i="1"/>
  <c r="AI144" i="1" s="1"/>
  <c r="AF145" i="1"/>
  <c r="AI145" i="1" s="1"/>
  <c r="AF146" i="1"/>
  <c r="AI146" i="1" s="1"/>
  <c r="AF147" i="1"/>
  <c r="AI147" i="1" s="1"/>
  <c r="AF148" i="1"/>
  <c r="AI148" i="1" s="1"/>
  <c r="AF149" i="1"/>
  <c r="AI149" i="1" s="1"/>
  <c r="AF150" i="1"/>
  <c r="AI150" i="1" s="1"/>
  <c r="AF151" i="1"/>
  <c r="AI151" i="1" s="1"/>
  <c r="AF152" i="1"/>
  <c r="AF153" i="1"/>
  <c r="AI153" i="1" s="1"/>
  <c r="AF154" i="1"/>
  <c r="AI154" i="1" s="1"/>
  <c r="AF155" i="1"/>
  <c r="AI155" i="1" s="1"/>
  <c r="AF156" i="1"/>
  <c r="AF157" i="1"/>
  <c r="AF158" i="1"/>
  <c r="AI158" i="1" s="1"/>
  <c r="AF159" i="1"/>
  <c r="AF160" i="1"/>
  <c r="AF161" i="1"/>
  <c r="AF162" i="1"/>
  <c r="AI162" i="1" s="1"/>
  <c r="AF163" i="1"/>
  <c r="AI163" i="1" s="1"/>
  <c r="AF164" i="1"/>
  <c r="AI164" i="1" s="1"/>
  <c r="AF165" i="1"/>
  <c r="AI165" i="1" s="1"/>
  <c r="AF166" i="1"/>
  <c r="AI166" i="1" s="1"/>
  <c r="AF167" i="1"/>
  <c r="AI167" i="1" s="1"/>
  <c r="AF168" i="1"/>
  <c r="AF169" i="1"/>
  <c r="AF170" i="1"/>
  <c r="AI170" i="1" s="1"/>
  <c r="AF171" i="1"/>
  <c r="AI171" i="1" s="1"/>
  <c r="AF172" i="1"/>
  <c r="AI172" i="1" s="1"/>
  <c r="AF173" i="1"/>
  <c r="AI173" i="1" s="1"/>
  <c r="AF174" i="1"/>
  <c r="AI174" i="1" s="1"/>
  <c r="AF175" i="1"/>
  <c r="AI175" i="1" s="1"/>
  <c r="AF176" i="1"/>
  <c r="AF177" i="1"/>
  <c r="AF178" i="1"/>
  <c r="AI178" i="1" s="1"/>
  <c r="AF179" i="1"/>
  <c r="AF180" i="1"/>
  <c r="AF181" i="1"/>
  <c r="AI181" i="1" s="1"/>
  <c r="AF182" i="1"/>
  <c r="AI182" i="1" s="1"/>
  <c r="AF183" i="1"/>
  <c r="AI183" i="1" s="1"/>
  <c r="AF184" i="1"/>
  <c r="AF185" i="1"/>
  <c r="AF186" i="1"/>
  <c r="AI186" i="1" s="1"/>
  <c r="AF187" i="1"/>
  <c r="AF188" i="1"/>
  <c r="AF189" i="1"/>
  <c r="AF190" i="1"/>
  <c r="AI190" i="1" s="1"/>
  <c r="AF191" i="1"/>
  <c r="AI191" i="1" s="1"/>
  <c r="AF192" i="1"/>
  <c r="AI192" i="1" s="1"/>
  <c r="AF193" i="1"/>
  <c r="AI193" i="1" s="1"/>
  <c r="AF194" i="1"/>
  <c r="AI194" i="1" s="1"/>
  <c r="AF195" i="1"/>
  <c r="AI195" i="1" s="1"/>
  <c r="AF196" i="1"/>
  <c r="AI196" i="1" s="1"/>
  <c r="AF197" i="1"/>
  <c r="AF198" i="1"/>
  <c r="AI198" i="1" s="1"/>
  <c r="AF199" i="1"/>
  <c r="AI199" i="1" s="1"/>
  <c r="AF200" i="1"/>
  <c r="AF201" i="1"/>
  <c r="AF202" i="1"/>
  <c r="AI202" i="1" s="1"/>
  <c r="AF203" i="1"/>
  <c r="AI203" i="1" s="1"/>
  <c r="AF204" i="1"/>
  <c r="AF205" i="1"/>
  <c r="AF206" i="1"/>
  <c r="AI206" i="1" s="1"/>
  <c r="AF207" i="1"/>
  <c r="AI207" i="1" s="1"/>
  <c r="AF208" i="1"/>
  <c r="AI208" i="1" s="1"/>
  <c r="AF209" i="1"/>
  <c r="AI209" i="1" s="1"/>
  <c r="AF210" i="1"/>
  <c r="AI210" i="1" s="1"/>
  <c r="AF211" i="1"/>
  <c r="AI211" i="1" s="1"/>
  <c r="AF212" i="1"/>
  <c r="AI212" i="1" s="1"/>
  <c r="AF213" i="1"/>
  <c r="AI213" i="1" s="1"/>
  <c r="AF214" i="1"/>
  <c r="AI214" i="1" s="1"/>
  <c r="AF215" i="1"/>
  <c r="AI215" i="1" s="1"/>
  <c r="AF216" i="1"/>
  <c r="AF217" i="1"/>
  <c r="AI217" i="1" s="1"/>
  <c r="AF218" i="1"/>
  <c r="AI218" i="1" s="1"/>
  <c r="AF219" i="1"/>
  <c r="AI219" i="1" s="1"/>
  <c r="AF220" i="1"/>
  <c r="AF221" i="1"/>
  <c r="AF222" i="1"/>
  <c r="AI222" i="1" s="1"/>
  <c r="AF223" i="1"/>
  <c r="AI223" i="1" s="1"/>
  <c r="AF224" i="1"/>
  <c r="AF225" i="1"/>
  <c r="AF226" i="1"/>
  <c r="AI226" i="1" s="1"/>
  <c r="AF227" i="1"/>
  <c r="AI227" i="1" s="1"/>
  <c r="AF228" i="1"/>
  <c r="AI228" i="1" s="1"/>
  <c r="AF229" i="1"/>
  <c r="AI229" i="1" s="1"/>
  <c r="AF230" i="1"/>
  <c r="AI230" i="1" s="1"/>
  <c r="AF14" i="1"/>
  <c r="AI14" i="1" s="1"/>
  <c r="I11" i="5"/>
  <c r="J11" i="5" s="1"/>
  <c r="I14" i="5" s="1"/>
  <c r="J4" i="5"/>
  <c r="J5" i="5" s="1"/>
  <c r="J187" i="3"/>
  <c r="J180" i="3"/>
  <c r="J179" i="3"/>
  <c r="J178" i="3"/>
  <c r="J177" i="3"/>
  <c r="J176" i="3"/>
  <c r="J175" i="3"/>
  <c r="J174" i="3"/>
  <c r="J173" i="3"/>
  <c r="J172" i="3"/>
  <c r="J171" i="3"/>
  <c r="J170" i="3"/>
  <c r="J169" i="3"/>
  <c r="J168" i="3"/>
  <c r="J167" i="3"/>
  <c r="J166" i="3"/>
  <c r="J165" i="3"/>
  <c r="J164" i="3"/>
  <c r="J163" i="3"/>
  <c r="J162" i="3"/>
  <c r="J161" i="3"/>
  <c r="J160" i="3"/>
  <c r="J159" i="3"/>
  <c r="J158" i="3"/>
  <c r="J157" i="3"/>
  <c r="J156" i="3"/>
  <c r="J155" i="3"/>
  <c r="J154" i="3"/>
  <c r="J153" i="3"/>
  <c r="J152" i="3"/>
  <c r="J151" i="3"/>
  <c r="J150" i="3"/>
  <c r="J143" i="3"/>
  <c r="J142" i="3"/>
  <c r="J141" i="3"/>
  <c r="J189" i="3" s="1"/>
  <c r="J191" i="3" s="1"/>
  <c r="J132" i="3"/>
  <c r="J135" i="3" s="1"/>
  <c r="H124" i="3"/>
  <c r="J124" i="3" s="1"/>
  <c r="H123" i="3"/>
  <c r="J123" i="3" s="1"/>
  <c r="J125" i="3" s="1"/>
  <c r="J127" i="3" s="1"/>
  <c r="K127" i="3" s="1"/>
  <c r="J114" i="3"/>
  <c r="J113" i="3"/>
  <c r="J112" i="3"/>
  <c r="J111" i="3"/>
  <c r="J110" i="3"/>
  <c r="J109" i="3"/>
  <c r="J108" i="3"/>
  <c r="J107" i="3"/>
  <c r="J106" i="3"/>
  <c r="J105" i="3"/>
  <c r="J104" i="3"/>
  <c r="J103" i="3"/>
  <c r="J102" i="3"/>
  <c r="J101" i="3"/>
  <c r="J100" i="3"/>
  <c r="J99" i="3"/>
  <c r="J98" i="3"/>
  <c r="J97" i="3"/>
  <c r="J96" i="3"/>
  <c r="J95" i="3"/>
  <c r="J94" i="3"/>
  <c r="J93" i="3"/>
  <c r="J92" i="3"/>
  <c r="J91" i="3"/>
  <c r="J90" i="3"/>
  <c r="J89" i="3"/>
  <c r="J88" i="3"/>
  <c r="J87" i="3"/>
  <c r="J86" i="3"/>
  <c r="J85" i="3"/>
  <c r="J84" i="3"/>
  <c r="J83" i="3"/>
  <c r="J82" i="3"/>
  <c r="J81" i="3"/>
  <c r="J80" i="3"/>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5" i="3"/>
  <c r="J34" i="3"/>
  <c r="J33" i="3"/>
  <c r="J32" i="3"/>
  <c r="J31" i="3"/>
  <c r="J30" i="3"/>
  <c r="J29" i="3"/>
  <c r="J28" i="3"/>
  <c r="J27" i="3"/>
  <c r="J26" i="3"/>
  <c r="J25" i="3"/>
  <c r="J24" i="3"/>
  <c r="J23" i="3"/>
  <c r="J22" i="3"/>
  <c r="J21" i="3"/>
  <c r="J20" i="3"/>
  <c r="J19" i="3"/>
  <c r="J18" i="3"/>
  <c r="J17" i="3"/>
  <c r="J16" i="3"/>
  <c r="J15" i="3"/>
  <c r="J14" i="3"/>
  <c r="J13" i="3"/>
  <c r="J12" i="3"/>
  <c r="J4" i="3"/>
  <c r="J115" i="3" s="1"/>
  <c r="J117" i="3" s="1"/>
  <c r="H47" i="2"/>
  <c r="H50" i="2" s="1"/>
  <c r="I43" i="2"/>
  <c r="H43" i="2"/>
  <c r="J42" i="2"/>
  <c r="J43" i="2" s="1"/>
  <c r="F33" i="2"/>
  <c r="E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G3" i="2"/>
  <c r="G33" i="2" s="1"/>
  <c r="F35" i="2" s="1"/>
  <c r="AI231" i="1"/>
  <c r="AI225" i="1"/>
  <c r="AI224" i="1"/>
  <c r="AI221" i="1"/>
  <c r="AI220" i="1"/>
  <c r="AI216" i="1"/>
  <c r="AI205" i="1"/>
  <c r="AI204" i="1"/>
  <c r="AI201" i="1"/>
  <c r="AI200" i="1"/>
  <c r="AI197" i="1"/>
  <c r="AI189" i="1"/>
  <c r="AI188" i="1"/>
  <c r="AI187" i="1"/>
  <c r="AI185" i="1"/>
  <c r="AI184" i="1"/>
  <c r="AI180" i="1"/>
  <c r="AI179" i="1"/>
  <c r="AI177" i="1"/>
  <c r="AI176" i="1"/>
  <c r="AI169" i="1"/>
  <c r="AI168" i="1"/>
  <c r="AI161" i="1"/>
  <c r="AI160" i="1"/>
  <c r="AI159" i="1"/>
  <c r="AI157" i="1"/>
  <c r="AI156" i="1"/>
  <c r="AI152" i="1"/>
  <c r="AI141" i="1"/>
  <c r="AI140" i="1"/>
  <c r="AI139" i="1"/>
  <c r="AI137" i="1"/>
  <c r="AI136" i="1"/>
  <c r="AI133" i="1"/>
  <c r="AI125" i="1"/>
  <c r="AI124" i="1"/>
  <c r="AI121" i="1"/>
  <c r="AI120" i="1"/>
  <c r="AI116" i="1"/>
  <c r="AI113" i="1"/>
  <c r="AI112" i="1"/>
  <c r="AI105" i="1"/>
  <c r="AI104" i="1"/>
  <c r="AI97" i="1"/>
  <c r="AI96" i="1"/>
  <c r="AI93" i="1"/>
  <c r="AI92" i="1"/>
  <c r="AI88" i="1"/>
  <c r="AI77" i="1"/>
  <c r="AI76" i="1"/>
  <c r="AI73" i="1"/>
  <c r="AI72" i="1"/>
  <c r="AI69" i="1"/>
  <c r="AI61" i="1"/>
  <c r="AI60" i="1"/>
  <c r="AI59" i="1"/>
  <c r="AI57" i="1"/>
  <c r="AI56" i="1"/>
  <c r="AI52" i="1"/>
  <c r="AI51" i="1"/>
  <c r="AI49" i="1"/>
  <c r="AI48" i="1"/>
  <c r="AI41" i="1"/>
  <c r="AI40" i="1"/>
  <c r="AI33" i="1"/>
  <c r="AI32" i="1"/>
  <c r="AI31" i="1"/>
  <c r="AI29" i="1"/>
  <c r="AI28" i="1"/>
  <c r="AI24" i="1"/>
  <c r="AI12" i="1" l="1"/>
  <c r="AF12" i="1"/>
  <c r="J193" i="3"/>
  <c r="K191" i="3"/>
  <c r="J119" i="3"/>
  <c r="K117" i="3"/>
  <c r="F37" i="2"/>
  <c r="G35" i="2"/>
</calcChain>
</file>

<file path=xl/sharedStrings.xml><?xml version="1.0" encoding="utf-8"?>
<sst xmlns="http://schemas.openxmlformats.org/spreadsheetml/2006/main" count="4981" uniqueCount="1410">
  <si>
    <t>FORMATO DE GLOSAS
CONVENIO GSP-PSPIC 03 DE DICIEMBRE DE 2024 A 23 DE JULIO 2025
SUBRED NORTE CONVENIO CO1.PCCNTR-4177-2024</t>
  </si>
  <si>
    <t>SUBRED :</t>
  </si>
  <si>
    <t>NORTE</t>
  </si>
  <si>
    <t xml:space="preserve">CONVENIO NUMERO: </t>
  </si>
  <si>
    <t>4177-2024</t>
  </si>
  <si>
    <t>GLOSA INICIAL:</t>
  </si>
  <si>
    <t xml:space="preserve">FECHA: </t>
  </si>
  <si>
    <t xml:space="preserve"> </t>
  </si>
  <si>
    <t>GLOSA DEFINITIVA:</t>
  </si>
  <si>
    <t>PERIODO DE SEGUIMIENTO:</t>
  </si>
  <si>
    <t>01 DE ABRIL AL 31 DE MAYO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</si>
  <si>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</si>
  <si>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</si>
  <si>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</si>
  <si>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</si>
  <si>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</si>
  <si>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</si>
  <si>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</si>
  <si>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</si>
  <si>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</si>
  <si>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</si>
  <si>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</si>
  <si>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</si>
  <si>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</si>
  <si>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</si>
  <si>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</si>
  <si>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</si>
  <si>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</si>
  <si>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</si>
  <si>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</si>
  <si>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</si>
  <si>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</si>
  <si>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</si>
  <si>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</si>
  <si>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</si>
  <si>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</si>
  <si>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</si>
  <si>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</si>
  <si>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</si>
  <si>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</si>
  <si>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</si>
  <si>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</si>
  <si>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</si>
  <si>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</si>
  <si>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</si>
  <si>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</si>
  <si>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</si>
  <si>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1742Vigilancia de la salud ambiental</t>
  </si>
  <si>
    <t>Línea Seguridad química</t>
  </si>
  <si>
    <t>IVC A DEPÓSITOS DE MATERIAL DE CONSTRUCCIÓN DE MENOS DE 20 TRABAJADORES</t>
  </si>
  <si>
    <t>Establecimiento vigilado y controlado</t>
  </si>
  <si>
    <t>Ver SIVIGILA</t>
  </si>
  <si>
    <t>SUBA</t>
  </si>
  <si>
    <t>E. ABRIL 2025</t>
  </si>
  <si>
    <t>1742Vigilancia de la salud ambientalSUBAE. ABRIL 2025</t>
  </si>
  <si>
    <t>Edgar Alberto Salazar Manosalva</t>
  </si>
  <si>
    <t>G3-3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</si>
  <si>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SQ01N071646, ID establecimiento (662561), de fecha 21/4/2025 con Concepto Favorable con Requerimientos. Se registraron cinco notas aclaratorias, lo cual va en contravía a lo indicado en el numeral 4.16 del Documento operativo proceso transversal Vigilancia de la Salud Ambiental "…solo se autorizan un máximo de tres notas por acta".</t>
  </si>
  <si>
    <t xml:space="preserve">No se acepta la glosa, ya que los hallazgos encontrados durante el seguimiento del periodo 01 de abril al 31 de mayo de 2025, no afectan ni invalidan el concepto sanitario emitido, el cual se fundamenta en la evaluación objetiva y profesional realizada por el equipo operativo; adicional, los hallazgos consignados en los soportes reflejan las condiciones observadas en las inspecciones realizadas. </t>
  </si>
  <si>
    <t>1750Vigilancia de la salud ambiental</t>
  </si>
  <si>
    <t>IVC A INDUSTRIA DE LA MADERA DE MENOS DE 20 TRABAJADORES</t>
  </si>
  <si>
    <t>1750Vigilancia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</si>
  <si>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SQ01N072195, ID establecimiento (395367), de fecha 15/4/2025 con Concepto Favorable con Requerimientos. Se registró la nota aclaratoria: 7.1 No cumple, sin embargo, la calificación de este ítem es SI/No, lo cual no es consistente.
2. En el soporte físico del Acta No. SQ01N071641, ID establecimiento (764690), de fecha 16/4/2025 con Concepto Favorable con Requerimientos. Se calificó el ítem 5.7 No Aplica, sin embargo, se registró la nota aclaratoria para este ítem: No se dispone con empresa gestora, lo cual no es consistente.</t>
  </si>
  <si>
    <t>1754Vigilancia de la salud ambiental</t>
  </si>
  <si>
    <t>IVC A ESTABLECIMIENTOS QUE UTILICEN COMO MATERIA PRIMA EL METAL DE MENOS DE 20 TRABAJADORES</t>
  </si>
  <si>
    <t>1754Vigilancia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</si>
  <si>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SQ01N072199, ID establecimiento (777173), de fecha 16/4/2025 con Concepto Favorable con Requerimientos. Se registró la nota aclaratoria: 7.1 No cumple, sin embargo, la calificación de este ítem es SI/No, lo cual no es consistente.
2. En el soporte físico del Acta No. SQ01N071186, ID establecimiento (831178), de fecha 1/4/2025 con Concepto Favorable con Requerimientos. Se registró la nota aclaratoria: NIT 910140041-0, sin embargo, al realizar la consulta en la página de la DIAN (https://muisca.dian.gov.co/WebRutMuisca/DefConsultaEstadoRUT.faces), se evidencia que el NIT es 91014004-1.</t>
  </si>
  <si>
    <t>1759Vigilancia de la salud ambiental</t>
  </si>
  <si>
    <t>IVC A ESTABLECIMIENTOS DE MANTENIMIENTO AUTOMOTRIZ DE MENOS DE 20 TRABAJADORES</t>
  </si>
  <si>
    <t>1759Vigilancia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</si>
  <si>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SQ01N071800, ID establecimiento (638256), de fecha 2/4/2025 con Concepto Favorable. Se registró la nota aclaratoria: ítem 5.7 No cumple, sin embargo, la calificación de este ítem es SI/No/No Aplica, lo cual no es consistente.
2. En el soporte físico del Acta No. SQ01N071645, ID establecimiento (764692), de fecha 21/4/2025 con Concepto Favorable con Requerimientos. Se calificó el ítem 4.5 "Cumple", sin embargo, se registró la nota aclaratoria para este ítem: Falta implementar elementos de protección personal de acuerdo a fichas de seguridad, lo cual no es consistente.</t>
  </si>
  <si>
    <t>1761Vigilancia de la salud ambiental</t>
  </si>
  <si>
    <t>IVC A LAVANDERÍAS DE MENOS DE 20 TRABAJADORES</t>
  </si>
  <si>
    <t>1761Vigilancia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</si>
  <si>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SQ01N072204, ID establecimiento (444049), de fecha 16/4/2025 con Concepto Favorable. No se calificaron los ítems 5.9, 5.10, 5.11 y 11.1, quedando estos espacios en blanco.</t>
  </si>
  <si>
    <t>1762Vigilancia de la salud ambiental</t>
  </si>
  <si>
    <t>IVC A ESTABLECIMIENTOS DE TATUAJES Y PIERCING</t>
  </si>
  <si>
    <t>1762Vigilancia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</si>
  <si>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SQ08N002058, ID establecimiento (831965), de fecha 14/4/2025 con Concepto Favorable con Requerimientos. Se calificó el ítem 3.11 "No cumple" con la exigencia " Diligenciar el formato RH1", sin embargo, se registraron cantidades para todos los residuos diligenciados en el ítem 7; y de acuerdo con el instructivo del acta SQ03 ítem 15.2, aplicable al ítem 7 del acta SQ08, si el establecimiento no cuenta con ningún registro del residuo en el formulario RH1, escribir “Sin registro”.</t>
  </si>
  <si>
    <t>G1</t>
  </si>
  <si>
    <t>Se genera GLOSA por INCUMPLIMIENTO EN LA UNIDAD BASE DE COSTEO DE LOS PRODUCTOS GSP-PSPIC, por la diferencia entre el valor mensual reconocido por la Subred y el valor definido por la SDS, de acuerdo con el valor establecido en la columna “1 VALOR BASE 184 HORAS MES”; ya que se evidenció un pago inferior al valor estipulado de acuerdo con la unidad base de costeo (UDC) descrita en la tabla de costos GSP_PSPIC-2024:
En el mes de abril de 2025 el colaborador Diego Alejandro Suarez Rodríguez, del perfil Profesional universitario 2, realizó 100 horas de actividades en el producto "Establecimiento vigilado y controlado” y de acuerdo a las planillas de pago radicadas por la Subred Norte ESE, no se registran honorarios para este mes.</t>
  </si>
  <si>
    <t>No se acepta la glosa, ya que con relación a la glosa formulada por concepto de pago de honorarios de los colaboradores, nos permitimos informar que, los pagos fueron realizados tal como se observa en el aplicativo Ocasoft. La Subred Integrada de Servicios de Salud Norte E.S.E. realizará la gestión interna correspondiente para hacer seguimiento a estos casos.</t>
  </si>
  <si>
    <t>4Vigilancia de la salud ambiental</t>
  </si>
  <si>
    <t>IVC A ESTABLECIMIENTOS DE ESTÉTICA ORNAMENTAL</t>
  </si>
  <si>
    <t>F. MAYO 2025</t>
  </si>
  <si>
    <t>4Vigilancia de la salud ambientalSUBAF.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</si>
  <si>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SQ03N042706, ID establecimiento (568846), de fecha 7/5/2025 con Concepto Favorable con Requerimientos. En el ítem 15.2 no se diligenció la información de la cantidad mensual generada de los tipos de residuo registrados, quedando estos espacios en blanco.
2. En el soporte físico del Acta No. SQ03N042814, ID establecimiento (670841), de fecha 27/5/2025 con Concepto Favorable. La visita de seguimiento al concepto favorable con requerimientos superó los 9 meses corrientes desde su emisión y al verificar en la base de establecimientos priorizados del fortalecimiento de la estrategia de autorregulación del mes de mayo 2025 el ID no se encuentra registrado.
3. En el soporte físico del Acta No. SQ03N042796, ID establecimiento (752389), de fecha 21/5/2025 con Concepto Favorable con Requerimientos. Se calificó el ítem 14.4 "Cumple" registrándose exigencia para este ítem, además, se calificó el ítem 14.5 "No cumple" y no se diligenció exigencia para este ítem; lo cual no es consistente.</t>
  </si>
  <si>
    <t>CAMPO</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</si>
  <si>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</si>
  <si>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SQ03N042792 (ID 815247) con concepto desfavorable del 19-05-2025,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los campos registrados respecto a fabricante, notificación sanitaria obligatoria-registro sanitario Invima, y cantidad mensual utilizada, se indago con el personal administrativo y demás trabajadores si se contaba con productos diferentes a los suministrados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incongruente.</t>
  </si>
  <si>
    <t>ENGATIVA</t>
  </si>
  <si>
    <t>1754Vigilancia de la salud ambientalENGATIVAE. ABRIL 2025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</si>
  <si>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SQ01N071099  ID (493718) con concepto  desfavorable con requerimiento del 24-04-2025,  en el establecimiento DOBLADORA Y CORTADORA EL PELUZA,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Acta SQ01N070750  ID (624815) con concepto  favorable con requerimiento del 19-04-2025,  En el establecimiento METALICAS MIGUEL ANGEL,  no se registró dentro de los incumplimientos el hallazgo evidenciado en el ítem 4.4
Acta SQ01N071578  ID (650193) con concepto  favorable con requerimiento del 03-04-2025, en el establecimiento MALLAS E INGENIERÍA INDUSTRIAL SAS,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</si>
  <si>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22Vigilancia de la salud ambiental</t>
  </si>
  <si>
    <t>IVC A MICROEMPRESAS Y PEQUEÑAS EMPRESAS</t>
  </si>
  <si>
    <t>22Vigilancia de la salud ambientalENGATIVAE. ABRIL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</si>
  <si>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SQ01N071886 ID (789699) con concepto  favorable con requerimiento del 01-04-2025, en el establecimiento MOTO LUJOS VILLAS,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</si>
  <si>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4Vigilancia de la salud ambientalENGATIVAE. ABRIL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</si>
  <si>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SQ03N041747ID (557081) con concepto  favorable con requerimiento del 07-04-2025,  En el establecimiento IMPERIO LATINO J J,  no se registró dentro de los incumplimientos el hallazgo evidenciado en el ítem 12.5</t>
  </si>
  <si>
    <t>1759Vigilancia de la salud ambientalENGATIVAF. MAYO 2025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</si>
  <si>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SQ01N072848 ID (771854) con concepto  favorable con requerimiento 14-05-2025, se evidencio espacio en blanco en la hoja 1, campo de número de teléfono  del establecimiento, y adicional para la matricula mercantil  2750903, en consulta en la página del RUES  (https://ruesfront.rues.org.co),  se evidencio  que el nombre del establecimiento se encuentra errado
Acta SQ01N072866 ID (800704) con concepto  favorable con requerimiento 16-05-2025, para la matricula mercantil diligenciada en el acta física, en consulta en la página del RUES  (https://ruesfront.rues.org.co),  se evidencio  que el nombre del establecimiento se encuentra errado
 </t>
  </si>
  <si>
    <t>CHAPINERO</t>
  </si>
  <si>
    <t>4Vigilancia de la salud ambientalCHAPINEROE. ABRIL 2025</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</si>
  <si>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</si>
  <si>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SQ03N040965 (ID 717208) con concepto Favorable con requerimientos del 21-04-2025, se evidenció inconsistencia al registrar para el ítem 12.3 como exigencia: "Utilizar elementos de protección personal apropiada Ropa de trabajo parte inferior", la cual no se encuentra soportada en el marco normativo aplicable; ya que, para este aspecto la Resolución 2827 de 2006 establece: "Preferiblemente en tela repelente de una o dos piezas, bata manga larga".
2.	En el acta SQ03N040964 (ID 700627) con concepto Desfavorable del 03-04-2025, de acuerdo con la consulta realizada en la página web del RUES (https://www.rues.org.co/) para el número de matrícula registrado corresponde otro nombre comercial y otro propietario; de igual manera, al realizar la consulta por el número de NIT no registra establecimiento comercial asociado.</t>
  </si>
  <si>
    <t>TEUSAQUILLO</t>
  </si>
  <si>
    <t>4Vigilancia de la salud ambientalTEUSAQUILLOE.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</si>
  <si>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SQ03N041533 (ID 823727) con concepto Desfavorable del 10-04-2025, de acuerdo con la consulta realizada en la página web de la Procuraduría (https://www.procuraduria.gov.co/Pages/Consulta-de-Antecedentes.aspx), se evidenció registro errado del primer apellido del propietario del establecimiento.</t>
  </si>
  <si>
    <t>4Vigilancia de la salud ambientalTEUSAQUILLOF.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</si>
  <si>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SQ03N042607 (ID 786713) con concepto Desfavorable del 24-05-2025, visita de seguimiento al primer desfavorable superó los 4 meses calendario y al verificar en la base de establecimientos priorizados del fortalecimiento de la estrategia de autorregulación del mes de mayo 2025 el ID no se encuentra registrado.</t>
  </si>
  <si>
    <t>USAQUEN</t>
  </si>
  <si>
    <t>22Vigilancia de la salud ambientalUSAQUENE.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</si>
  <si>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abril de 2025 el colaborador Juan David González Barbosa, del perfil Profesional Universitario 2, realizó 60,5 horas de actividades en el producto "Establecimiento vigilado y controlado” y de acuerdo a las planillas de pago radicadas por la Subred Norte E.S.E., no se registran honorarios para este mes.</t>
  </si>
  <si>
    <t>1205Vigilancia de la salud ambiental</t>
  </si>
  <si>
    <t>IVC A ESTABLECIMIENTOS DE ESTÉTICA FACIAL Y/O CORPORAL Y ESTÉTICA ORNAMENTAL</t>
  </si>
  <si>
    <t>1205Vigilancia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</si>
  <si>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SQ03N041543 (ID 813422) con concepto Desfavorable del 09-04-2025, en el acta anexa de inspección, vigilancia y control sanitario a centros de estética y similares SQ04N004089, no se registraron los incumplimientos evidenciados para los ítems 6.2 y 9.1 los cuales fueron calificados como "2. No Cumple".</t>
  </si>
  <si>
    <t>22Vigilancia de la salud ambientalUSAQUENF. MAYO 2025</t>
  </si>
  <si>
    <t>G10-3</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</si>
  <si>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25 y soportar 13, presentándose ausencia de 12 soportes. La ausencia obedece a soportes realizados por parte del profesional en Ingeniería Química Juan David Gonzalez Barbosa, quien no contó para el periodo con vínculo contractual con la Subred Norte E.S.E.</t>
  </si>
  <si>
    <t xml:space="preserve">No se acepta glosa, ya que las acciones y soportes fueron ejecutados y presentados conforme a lineamientos técnicos establecidos. No deberían ser considerados como ausentes, se radica oficio bajo número 2025-022237-1, en el que se solicita evaluación de la glosa. </t>
  </si>
  <si>
    <t>1742Vigilancia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</si>
  <si>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30 y soportar 10, presentándose ausencia de 20 soportes. La ausencia obedece a soportes realizados por parte del profesional en Ingeniería Química Juan David Gonzalez Barbosa, quien no contó para el periodo con vínculo contractual con la Subred Norte E.S.E.</t>
  </si>
  <si>
    <t>1750Vigilancia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</si>
  <si>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15 y soportar 3, presentándose ausencia de 12 soportes. La ausencia obedece a soportes realizados por parte del profesional en Ingeniería Química Juan David Gonzalez Barbosa, quien no contó para el periodo con vínculo contractual con la Subred Norte E.S.E.</t>
  </si>
  <si>
    <t>1754Vigilancia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</si>
  <si>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9 y soportar 1, presentándose ausencia de 8 soportes. La ausencia obedece a soportes realizados por parte del profesional en Ingeniería Química Juan David Gonzalez Barbosa, quien no contó para el periodo con vínculo contractual con la Subred Norte E.S.E.</t>
  </si>
  <si>
    <t>1759Vigilancia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</si>
  <si>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45 y soportar 20, presentándose ausencia de 25 soportes. La ausencia obedece a soportes realizados por parte del profesional en Ingeniería Química Juan David Gonzalez Barbosa, quien no contó para el periodo con vínculo contractual con la Subred Norte E.S.E.</t>
  </si>
  <si>
    <t>1761Vigilancia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</si>
  <si>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6 y soportar 2, presentándose ausencia de 4 soportes. La ausencia obedece a soportes realizados por parte del profesional en Ingeniería Química Juan David Gonzalez Barbosa, quien no contó para el periodo con vínculo contractual con la Subred Norte E.S.E.</t>
  </si>
  <si>
    <t>BARRIOS UNIDOS</t>
  </si>
  <si>
    <t>1759Vigilancia de la salud ambientalBARRIOS UNIDOSE. ABRIL 2025</t>
  </si>
  <si>
    <t>Freddy Vicente Nieto Moreno</t>
  </si>
  <si>
    <t>Se genera GLOSA por INCUMPLIMIENTO EN LA UNIDAD BASE DE COSTEO DE LOS PRODUCTOS GSP-PSPIC, por la diferencia entre el valor mensual reconocido por la Subred y el valor definido por la SDS, de acuerdo con el valor establecido en la columna “1 VALOR BASE 184 HORAS MES”; ya que se evidenció un pago inferior al valor estipulado de acuerdo con la unidad base de costeo (UDC) descrita en la tabla de costos GSP_PSPIC-2024:
En el mes de abril de 2025 el colaborador Juan David González Barbosa, del perfil Profesional universitario 2, realizó 59,5 horas de actividades en el producto "Establecimiento vigilado y controlado” y de acuerdo a las planillas de pago radicadas por la Subred Norte ESE, no se registran honorarios para este mes.</t>
  </si>
  <si>
    <t>4Vigilancia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</si>
  <si>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SQ03N040968 ID (563405) realizada el 04-04-2025, de concepto sanitario Desfavorable, presentó inconsistencia al registrar hallazgo e incumplimiento que no está soportado por la normatividad vigente y aplicable al indicar para el ítem 12.3 ¿Seleccionan y utilizan Elementos de Protección Personal (EPP) apropiados, de acuerdo al riesgo, con características y frecuencias de uso adecuados, según lo establecido en la Resolución 2827 de 2006 y en el manual de bioseguridad del establecimiento? (hallazgo e incumplimiento: …No utilizan elemento de protección personal apropiada ropa de trabajo parte inferior de los trabajadores"), ya que la resolución 2827 de 2006 indica para este aspecto en el CAPITULO III "...5. Ropa de Trabajo: preferiblemente en tela repelente de una o dos piezas, bata manga larga o ¾ y calzado apropiado para el desempeño de la actividad, adicionalmente en procedimiento de estética facial y corporal cofia o redecilla.".
2. En el acta No. SQ03N041460 ID (782217) realizada el 15-04-2025, de concepto sanitario Desfavorable, presentó inconsistencia en la evaluación y la redacción del incumplimiento registrado para el ítem 8.2 ¿Los cables, tomas, cajas y demás instalaciones eléctricas permanecen en buen estado, se someten a revisión periódica y están protegidas contra rozamiento, deterioro o impacto? (incumplimiento: …No aisló elementos del personal localizados cerca de calentadores de áreas húmedas que funcionan en el spa…", ya que en este ítem de acuerdo al instructivo de diligenciamiento se debe verificar: "Los cables, tomas, cajas y demás instalaciones eléctricas permanecerán en buen estado, se someterán a revisión periódica y estarán protegidas contra rozamiento, deterioro o impacto."; adicional presentó inconsistencia ya que no para este ítem no se registró hallazgo, ya que en el espacio de observaciones indicó: "...Se aclara que la calificación del ítem 8.2 es 2. No cumple...".</t>
  </si>
  <si>
    <t>22Vigilancia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</si>
  <si>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SQ01N069619 ID (796726) realizada el 10-04-2025, de concepto sanitario Favorable con Requerimientos, presentó inconsistencia entre el hallazgo y la exigencia que se registró para el ítem 4.3 (hallazgo: "…Falta señalizar sustancias inflamables y botiquín", sin embargo, no se incluyó en la exigencia lo relacionado con el botiquín).</t>
  </si>
  <si>
    <t>1742Vigilancia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</si>
  <si>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SQ01N070895 ID (576498) realizada el 11-04-2025, de concepto sanitario Favorable con Requerimientos, presentó inconsistencia entre la evaluación y redacción de los hallazgos y exigencias para los ítems 3.9 Zona de almacenamiento seguro de sustancias químicas, herramientas e insumos y 4.13 Prácticas seguras de almacenamiento de sustancias químicas (para el ítem 3.9 registró como hallazgo: "…Falta adecuar zona de almacenamiento seguro para el thinner" y como incumplimiento: "…Adecuar zona de almacenamiento seguro para el thinner" y para el ítem 4.13 como hallazgo: "...Falta implementar prácticas seguras de almacenamiento para el thinner" y como incumplimiento: "...implementar prácticas seguras de almacenamiento para el thinner") ya que no se tuvo en consideración los aspectos a verificar para estos ítems de acuerdo al instructivo de diligenciamiento (para el 3.9 "en este aspecto, se debe evaluar la existencia y funcionamiento de una zona de almacenamiento de sustancias químicas, utensilios, productos e insumos que sea adecuada y esté separada de las áreas de trabajo, y que además este construida o dispuesta en materiales rígidos, resistentes según las características de las sustancias químicas y herramientas almacenadas, con estanterías o componentes seguros de tal manera que no se originen caídas y se mantenga el aislamiento de materiales incompatibles, de acuerdo con documentos como la matriz de compatibilidad, y adicional garantice la contención de derrames en caso de llegarse a presentar y tenga buena ventilación. A la vez, se debe verificar el buen estado de esta área, así como su limpieza, señalización, orden y condiciones seguras de tránsito. En caso de que se requiera, por el riesgo presente, se debe revisar que sea un área de acceso restringido con la custodia y señalización externa pertinente" y para el 4.13 "en este ítem se debe verificar la implementación de las condiciones seguras de almacenamiento de las sustancias químicas empleadas en el establecimiento, las cuales deben definirse y revisarse con base en la información de seguridad contenida en las Fichas de Datos de Seguridad,  rótulos y etiquetas de cada una de las sustancias. Para este aspecto es relevante tener en cuenta herramientas tales como la matriz de compatibilidad, de tal manera que se garantice que no se van a presentar situaciones de riesgo por reacciones o incompatibilidades entre los materiales."
2. En el acta No. SQ01N070909 ID (591138) realizada el 16-04-2025, de concepto sanitario Favorable con Requerimientos, presentó inconsistencia entre la evaluación y redacción de los hallazgos y exigencias para los ítems 3.9 Zona de almacenamiento seguro de sustancias químicas, herramientas e insumos y 4.13 Prácticas seguras de almacenamiento de sustancias químicas (para el ítem 3.9 registró como hallazgo: "…Falta adecuar zona de almacenamiento seguro para el thinner" y como incumplimiento: "…Adecuar zona de almacenamiento seguro para el thinner" y para el ítem 4.13 como hallazgo: "...Falta implementar prácticas seguras de almacenamiento para el thinner" y como incumplimiento: "...implementar prácticas seguras de almacenamiento para el thinner") ya que no se tuvo en consideración los aspectos a verificar para estos ítems de acuerdo al instructivo de diligenciamiento (para el 3.9 "en este aspecto, se debe evaluar la existencia y funcionamiento de una
zona de almacenamiento de sustancias químicas, utensilios, productos e insumos que sea adecuada y esté separada de las áreas de trabajo, y que además este
construida o dispuesta en materiales rígidos, resistentes según las características de las sustancias químicas y herramientas almacenadas, con estanterías o componentes seguros de tal manera que no se originen caídas y se mantenga el aislamiento de materiales incompatibles, de acuerdo con documentos como la matriz de compatibilidad, y adicional garantice la contención de derrames en caso de llegarse a presentar y tenga buena ventilación. A la vez, se debe verificar el buen estado de esta área, así como su limpieza, señalización, orden y condiciones seguras de tránsito. En caso de que se requiera, por el riesgo presente, se debe revisar que sea un área de acceso restringido con la custodia y señalización externa pertinente" y para el 4.13 "en este ítem se debe verificar la implementación de las condiciones seguras de almacenamiento de las sustancias químicas empleadas en el establecimiento, las cuales deben definirse y revisarse con base en la información de seguridad contenida en las Fichas de Datos de Seguridad,  rótulos y etiquetas de cada una de las sustancias. Para este aspecto es relevante tener en cuenta herramientas tales como la matriz de compatibilidad, de tal manera que se garantice que no se van a presentar situaciones de riesgo por reacciones o incompatibilidades entre los materiales.".</t>
  </si>
  <si>
    <t>1750Vigilancia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</si>
  <si>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SQ01N071021 ID (831056) realizada el 01-04-2025, de concepto sanitario Favorable con Requerimientos,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</si>
  <si>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SQ01N071762 ID (305617) realizada el 07-04-2025, de concepto sanitario Favorable con Requerimientos, presentó diligenciamiento en lápiz de cantidad mensual almacenada y utilizada de las sustancias químicas "O2" y "Masilla poliéster".
2. En el acta No. SQ01N070886 ID (802804) realizada el 09-04-2025, de concepto sanitario Favorable con Requerimientos, se presentó inconsistencia al no registrar la exigencia asociada al ítem 3.9 que se calificó no cumple.</t>
  </si>
  <si>
    <t>4Vigilancia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</si>
  <si>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SQ03N041611 ID (814711) realizada el 22-05-2025, de concepto sanitario Desfavorable, presentó inconsistencia en la evaluación y redacción del hallazgo para el ítem 3.5 ¿Los pisos, paredes, techos, escaleras, rampas y divisiones de áreas están construidos o recubiertos en pinturas o materiales sanitarios, lisos?, ¿se mantienen en todo momento limpios y en buen estado? (Hallazgo: "No realizó mantenimiento a paredes se evidencia en tono oscuro, negro"), ya que lo relacionado con la tonalidad de paredes se evalúa en el ítem 3.6 ¿Las paredes y techos son continuos y de tonos claros?
2. En el acta No. SQ03N041425 ID (517488) realizada el 13-05-2025, de concepto sanitario Favorable con Requerimientos, presentó inconsistencia al registrar exigencia para el ítem 9.1, sin embargo, se calificó como cumple.</t>
  </si>
  <si>
    <t>21Vigilancia de la salud ambiental</t>
  </si>
  <si>
    <t>IVC A MEDIANAS Y GRANDES EMPRESAS</t>
  </si>
  <si>
    <t>21Vigilancia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</si>
  <si>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SQ01N072504 ID (300829) realizada el 07-05-2025, de concepto sanitario Favorable, no cumple con los criterios establecidos para ser clasificado en la intervención de IVC A MEDIANAS Y GRANDES EMPRESAS, ya que no cuenta con más de 50 trabajadores o un área superior a 8000 metros cuadrados (se registró en el acta 45 trabajadores y área de 800 m2).</t>
  </si>
  <si>
    <t>22Vigilancia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</si>
  <si>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SQ01N072738 ID (833284) realizada el 06-05-2025, de concepto sanitario Favorable con Requerimientos, presentó inconsistencia en la evaluación y redacción de la exigencia del ítem 3.9 Zona de almacenamiento seguro de sustancias químicas, herramientas e insumos, ya que realizó exigencia correlacionada para los ítems 3.9, 4.3 y 7.5 indicando: "…Completar señalización de áreas de trabajo, vías de circulación", lo que no está relacionado con los aspectos a evaluar en el ítem 3.9.
2. En el acta No. SQ01N072769 ID (770023) realizada el 15-05-2025, de concepto sanitario Favorable con Requerimientos, presentó inconsistencia en la evaluación y redacción de la exigencia del ítem 3.9 Zona de almacenamiento seguro de sustancias químicas, herramientas e insumos, ya que realizó exigencia correlacionada para los ítems 3.9, 4.3 y 7.5 indicando: "…Completar señalización de áreas de trabajo, vías de circulación", lo que no está relacionado con los aspectos a evaluar en el ítem 3.9.
3. En el acta No. SQ01N072558 ID (833894) realizada el 20-05-2025, de concepto sanitario Favorable con Requerimientos, presentó inconsistencia al registrar dentro de las sustancias químicas el producto de nombre comercial "Clorox", el cual corresponde a un producto de aseo de uso doméstico, sin embargo no se cumplió con lo establecido en la ficha técnica de la línea: "Si se evidencia la venta de productos de aseo de uso industrial y de uso doméstico, y se identifica la manipulación, reenvase o transvase de los productos, la línea de Seguridad Química solamente hará la verificación de las condiciones sanitarias y de seguridad de los productos de uso industrial y dejará consignado en el acta de IVC la situación presentada con respecto a los de uso doméstico resaltando que no es del alcance de nuestra competencia hacer la vigilancia y control y por ende se remitirá al INVIMA la información relacionada, acción que debe adelantar la Subred Integrada de Servicios de salud SISS", ya que no se registró ninguna observación en el acta al respecto y tampoco se remitió la información al INVIMA.
4. En el acta No. SQ01N072560 ID (834308) realizada el 22-05-2025, de concepto sanitario Favorable con Requerimientos, presentó inconsistencia entre el estado físico y unidades de medida del residuo "DESECHO DE LA FABRICACIÓN Y USO DE PINTURAS, TINTAS, COLORANTES Y SIMILARES", ya que registró estado físico S. Sólido y unidades de medida Galones.</t>
  </si>
  <si>
    <t>1108Vigilancia de la salud ambiental</t>
  </si>
  <si>
    <t>Línea eventos transmisibles de origen zoonótico</t>
  </si>
  <si>
    <t>Vacunación antirrábica canina y felina</t>
  </si>
  <si>
    <t>Prevención y Control de enfermedades zoonóticas</t>
  </si>
  <si>
    <t>1108Vigilancia de la salud ambientalSUBAE. ABRIL 2025</t>
  </si>
  <si>
    <t>MARSELA BUITRAGO TELLEZ</t>
  </si>
  <si>
    <t>Se genera Glosa sobre el 10% del valor total ejecutado por la intervención, por ausencia de soportes. 
La subred reportó en el informe de gestión en la meta ejecutada 7.565 vacunas y presentó soportes por 7.534 vacunas, evidenciando la ausencia de 31 vacunas</t>
  </si>
  <si>
    <t>No se acepta la glosa la Subred Integrada de Servicio de Salud Norte E.S.E., realizara la verificación correspondiente de los soportes auditados.</t>
  </si>
  <si>
    <t>1108Vigilancia de la salud ambientalBARRIOS UNIDOSE. ABRIL 2025</t>
  </si>
  <si>
    <t>Se genera Glosa sobre el 10% del valor total ejecutado por la intervención, por ausencia de soportes. 
La subred reportó en el informe de gestión en la meta ejecutada 450 vacunas y presentó soportes por 430 vacunas, evidenciando la ausencia de 20 vacunas</t>
  </si>
  <si>
    <t>2395Vigilancia de la salud ambiental</t>
  </si>
  <si>
    <t>Seguimiento al animal agresor</t>
  </si>
  <si>
    <t>2395Vigilancia de la salud ambientalBARRIOS UNIDOSE. ABRIL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</si>
  <si>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EZ15N039963 de 2 seguimientos, enviada a recepción ficha en epidemiologia 15 días hábiles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</si>
  <si>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No se acepta la glosa, debido a que se realizó la respectiva retroalimentación al a UPGD</t>
  </si>
  <si>
    <t>1736Vigilancia de la salud ambiental</t>
  </si>
  <si>
    <t>Vigilancia integrada de la rabia</t>
  </si>
  <si>
    <t>1736Vigilancia de la salud ambientalBARRIOS UNIDOSE. ABRIL 2025</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</si>
  <si>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evidenció incumplimiento al reporte de la disponibilidad semanal de inmunoglobulina antirrábica humana compartido al ONEDRIVE del día 18 de abril de 2025 para las localidades Engativá, Chapinero y Usaquén y del día 25 de abril de 2025 para la localidad Engativá. De acuerdo con la ficha técnica esta actividad debe hacerse de forma semanal “…TODOS los viernes con plazo máximo a las 4:00 p.m…”
Teniendo en cuenta la forma de facturación, estas actividades cuentan con un tiempo estimado de 8 horas por profesional para la ejecución de las mismas, por lo tanto, la glosa se genera por un total de 24 horas del valor facturado.</t>
  </si>
  <si>
    <t>No se acepta, debido a que no afecta el recuento que se tiene de IG para la subred, ya que no se contaba con reporte por parte de las UPGD, por lo cual no se podia reportar un numero de dosis</t>
  </si>
  <si>
    <t>2395Vigilancia de la salud ambientalBARRIOS UNIDOSF. MAYO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</si>
  <si>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
Ya que se evidenció:
Acta EZ15N040658 de 2 seguimientos, en el acta no se evidencia la justificación para realizar los seguimientos de forma virtual
Acta EZ15N040920 de 3 seguimientos sin evidencia de soportes fotos o videos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1,75 soportes</t>
  </si>
  <si>
    <t>No se acepta la glosa, ya que los hallazgos descritos no comprometen la validez técnica ni sanitara del total de la intervención realizada.</t>
  </si>
  <si>
    <t>1736Vigilancia de la salud ambientalBARRIOS UNIDOSF. MAYO 2025</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</si>
  <si>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evidenció:
Actas EZ15N040984 y EZ15N040985 las cuales no tuvieron realimentación del resultado del seguimiento al animal agresor a la UPGD
Acta EZ15N040607 en la cual no se remitió el formato EZ_15 a la UPGD notificadora
Teniendo en cuenta la forma de facturación, estas actividades cuentan con un tiempo estimado de 1 hora para la ejecución de las mismas, por lo tanto, la glosa se genera por un total de 3 horas del valor facturado.</t>
  </si>
  <si>
    <t>No se acepta, debido a que la observacion del animal se realizaó según los lineamientos</t>
  </si>
  <si>
    <t>1108Vigilancia de la salud ambientalSUBAF.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</si>
  <si>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un valor de $ 2.088.429 al colaborador John Jairo Bolívar Bombiela en cual realizo actividades en la línea como Tecnólogo – Operativo, esto conforme a la planilla de pago radicada por la subred para el mes de mayo de 2025.
La glosa equivale a un total de 531,2 vacunas</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</si>
  <si>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</si>
  <si>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1108Vigilancia de la salud ambientalENGATIVAF.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</si>
  <si>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un valor de $3.182.417 al colaborador Gina Nathaly Bohórquez Salgado en cual realizo actividades en la línea como Tecnólogo – Operativo, esto conforme a la planilla de pago radicada por la subred para el mes de mayo de 2025 
La glosa equivale a un total de 809,5 vacunas</t>
  </si>
  <si>
    <t>2102Vigilancia de la salud ambiental</t>
  </si>
  <si>
    <t>Diagnóstico para el control de vectores en exteriores</t>
  </si>
  <si>
    <t>Control de vectores</t>
  </si>
  <si>
    <t>2102Vigilancia de la salud ambientalTEUSAQUILLOE. ABRIL 2025</t>
  </si>
  <si>
    <t>Carlos Andres Guerrero Pacheco</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</si>
  <si>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incumplimiento en los estándares del aplicativo SIVIGILA D.C, ya que la profesional Patricia Escobar y el tecnólogo Jhon Suarez equipo vectores 1, realizaron 16 horas en el producto Control de Vectores el día (09/04/2025), por tal motivo, no cumple con los atributos de calidad esperados, ya que, según lo definido, no se ha dedicado el tiempo necesario para la intervención. Lo que corresponde a 1 Diagnóstico para el control de vectores en exteriores.
</t>
  </si>
  <si>
    <t>No se acepta la glosa, se radica concepto tecnico No. 2025-021360-1</t>
  </si>
  <si>
    <t>2157Vigilancia de la salud ambiental</t>
  </si>
  <si>
    <t>IVC a establecimientos que elaboran alimentos preparados para animales</t>
  </si>
  <si>
    <t>2157Vigilancia de la salud ambientalUSAQUENF. MAYO 2025</t>
  </si>
  <si>
    <t>Se genera Glosa sobre el 100% del valor reportado en la columna “presupuesto ejecutado periodo”, por ausencia de soportes. Teniendo en cuenta que el valor del 10% de la glosa no cubre el valor de las actividad faltante.
La subred reporto en el informe de gestión en la meta ejecutadas 1 y presentó 0.</t>
  </si>
  <si>
    <t>No se acepta la glosa, debido a que la actividad de IVC se realizó</t>
  </si>
  <si>
    <t>2102Vigilancia de la salud ambientalTEUSAQUILLOF. MAYO 2025</t>
  </si>
  <si>
    <t xml:space="preserve">Se genera Glosa del 100% del valor de cada intervención por Incumplimiento de las características técnicas y de calidad de las intervenciones establecidas en los lineamientos técnicos (Anexo No 6 módulo de estándares -SIVIGILA D.C). se evidenció incumplimiento en los estándares del aplicativo SIVIGILA D.C, ya que la profesional Patricia Escobar y el tecnólogo Jhon Suarez equipo vectores 1 en el producto Control de Vectores el día (09/05/2025), por tal motivo, no cumple con los atributos de calidad esperados, ya que, según lo definido, no se ha dedicado el tiempo necesario para la intervención, adicional la profesional Daniela Camacho  y el tecnólogo Rubén Santana equipo vectores 2, realizaron 18 horas en el producto Control de Vectores el día (08/05/2025), por tal motivo, no cumple con los atributos de calidad esperados, ya que, según lo definido, no se ha dedicado el tiempo necesario para la intervención. Lo que corresponde a 3 Diagnóstico para el control de vectores en exteriores.
</t>
  </si>
  <si>
    <t>90Vigilancia de la salud ambiental</t>
  </si>
  <si>
    <t>Línea Alimentos Sanos y Seguros</t>
  </si>
  <si>
    <t>Cafeterías, panaderías, fruterías</t>
  </si>
  <si>
    <t>90Vigilancia de la salud ambientalBARRIOS UNIDOSE. ABRIL 2025</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</si>
  <si>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</si>
  <si>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AS02N173998 de fecha del 15-04-2025, ID: 831794, el ítem 5,5 se calificó como “Aceptable con Requerimiento”, con el hallazgo “deficientes procesos de limpieza y desinfección detrás de nevera, bajo estufa”, este ítem se marcó como crítico, al relacionarse como crítico, la calificación debió ser “Insuficiente”, como lo indica el instructivo de diligenciamiento de acta.</t>
  </si>
  <si>
    <t>No se acepta la glosa, ya que los hallazgos descritos no comprometen la validez técnica ni sanitara del total de la intervención realizada. El proceso de IVC fue llevado a cabo conforme a los procedimientos establecidos, incluyendo visita técnica, valoración de cumplimiento, determinación de concepto sanitario y registro documental.</t>
  </si>
  <si>
    <t>104Vigilancia de la salud ambiental</t>
  </si>
  <si>
    <t>Restaurantes, cevicherías y comidas rápidas</t>
  </si>
  <si>
    <t>104Vigilancia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</si>
  <si>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AS02N179350 de fecha del 12-04-2025, ID: 497078, el nombre del establecimiento relacionado en el acta de IVC fue “AVRIL GAITAN”, el nombre del establecimiento, según el RUES para el NIT registrado en el acta: 900893952-2 es, “AVBRIL GAITAN”, se presentó error en la información.</t>
  </si>
  <si>
    <t>90Vigilancia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</si>
  <si>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Al establecimiento con ID: 831794, se realizó visita de cambio de concepto con acta Nº AS02N180246 de fecha del 21-05-2025, ya que se le tomo medida sanitaria el día 15-04-2025, la medida se levantó el día 30-04-2025, se presentó incumplimiento con los tiempos estipulados por documento técnico para el cambio de concepto ya que pasan 21 días después del levantamiento de medida.</t>
  </si>
  <si>
    <t>87Vigilancia de la salud ambiental</t>
  </si>
  <si>
    <t>Expendios minoristas</t>
  </si>
  <si>
    <t>87Vigilancia de la salud ambientalBARRIOS UNIDOSF. MAYO 2025</t>
  </si>
  <si>
    <t>Se genera glosa por incumplimiento en la Unidad base de costeo de los productos GSP-PSPIC, en la intervención expendios minoristas, debido a que se evidenció el no pago de honorarios por parte de la Subred de 84 horas correspondientes a la meta ejecutada por el perfil Tecnólogo, Juan Carlos Ramírez Acosta; es de precisar que el profesional no se encuentra registrado en la base de datos de pago de honorarios del mes de mayo 2025, de acuerdo a la planilla radicada por la subred.</t>
  </si>
  <si>
    <t>No se acepta glosa por el presunto incumplimiento en la unidad de costeo de los productos GSP-PSPIC, correspondiente al 100% del valor registrado en la columna “1. Valor Base 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</si>
  <si>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104Vigilancia de la salud ambientalENGATIVAF. MAYO 2025</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</si>
  <si>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</si>
  <si>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AS02N178143 ID 796885 del 02 de mayo de 2025, se evidenció que en el Ítem 5: Saneamiento, numeral 5.6: Soportes documentales el colaborador registró el siguiente hallazgo: “No se observa plan de saneamiento básico” lo califico como cumple parcialmente y la calificación debió ser No cumple.</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</si>
  <si>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t>
  </si>
  <si>
    <t>97Vigilancia de la salud ambiental</t>
  </si>
  <si>
    <t>Expendios de bebidas alcohólicas</t>
  </si>
  <si>
    <t>97Vigilancia de la salud ambientalENGATIVAF. MAYO 2025</t>
  </si>
  <si>
    <t>Se genera glosa por incumplimiento en la Unidad base de costeo de los productos GSP-PSPIC, en la intervención: 97- Expendios de bebidas alcohólicas, debido a que se evidenció el no pago de honorarios por parte de la Subred de 214 horas correspondientes a la meta ejecutada por el colaborador Jhon Sebastián Jiménez Cabezas; Tecnólogo en Saneamiento Ambiental; es de precisar que el colaborador no se encuentra registrado en la base de datos de pago de honorarios del mes de mayo de 2025, de acuerdo con la planilla radicada por la Subred, sin embargo, se evidencia en el reporte del informe de gestión y soportes presentados por la línea de alimentos sanos y seguros.</t>
  </si>
  <si>
    <t>No se acepta glosa por el presunto incumplimiento en la unidad de costeo de los productos GSP-PSPIC, correspondiente al 100% del valor registrado en la columna “1. Valor Base 214 Horas mes”, por el no pago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</si>
  <si>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104Vigilancia de la salud ambientalCHAPINEROE. ABRIL 2025</t>
  </si>
  <si>
    <t>Se genera glosa por incumplimiento en la Unidad base de costeo de los productos GSP-PSPIC, en la intervención: 104- Restaurantes, cevicherías y comidas rápidas, debido a que se evidenció el no pago de honorarios por parte de la Subred de 184 horas correspondientes a la meta ejecutada por el colaborador Julieth Viviana Montenegro Tavera, Médico Veterinario; es de precisar que el colaborador no se encuentra registrado en la base de datos de pago de honorarios del mes de abril de 2025, de acuerdo con la planilla radicada por la Subred, sin embargo, se evidencia en el reporte del informe de gestión y soportes presentados por la línea de alimentos sanos y Seguros</t>
  </si>
  <si>
    <t>85Vigilancia de la salud ambiental</t>
  </si>
  <si>
    <t>Operativos de alimentos y bebidas alcohólicas</t>
  </si>
  <si>
    <t>85Vigilancia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</si>
  <si>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del colaborador de la subred, que no contaba con contrato en el mes de mayo de 2025.</t>
  </si>
  <si>
    <t>89Vigilancia de la salud ambiental</t>
  </si>
  <si>
    <t>Expendio o almacenamiento de carne y/o productos cárnicos comestibles</t>
  </si>
  <si>
    <t>89Vigilancia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</si>
  <si>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(10) soportes, de una meta ejecutada (10) soportes en el Informe de Gestión de Salud Ambiental.
La ausencia obedece a soportes realizados por parte del colaborador de la subred, que no contaba con contrato en el mes de mayo de 2025.</t>
  </si>
  <si>
    <t>93Vigilancia de la salud ambiental</t>
  </si>
  <si>
    <t>Comedores Comunitarios</t>
  </si>
  <si>
    <t>93Vigilancia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</si>
  <si>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 soportes, de una meta ejecutada (2) soportes en el Informe de Gestión de Salud Ambiental.
La ausencia obedece a soportes realizados por parte del colaborador de la subred, que no contaba con contrato en el mes de mayo de 2025.</t>
  </si>
  <si>
    <t>104Vigilancia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</si>
  <si>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(35) soportes, de una meta ejecutada (171) soportes en el Informe de Gestión de Salud Ambiental.
La ausencia obedece a soportes realizados por parte del colaborador de la subred, que no contaba con contrato en el mes de mayo de 2025.</t>
  </si>
  <si>
    <t>1864Vigilancia de la salud ambiental</t>
  </si>
  <si>
    <t>Fortalecimiento de capacidades en buenas Practicas de Manufactura</t>
  </si>
  <si>
    <t>Fortalecimiento de capacidades</t>
  </si>
  <si>
    <t>1864Vigilancia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</si>
  <si>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 soporte, de una meta ejecutada (3) soportes en el Informe de Gestión de Salud Ambiental.
La ausencia obedece a soportes realizados por parte del colaborador de la subred, que no contaba con contrato en el mes de mayo de 2025.</t>
  </si>
  <si>
    <t>1946Vigilancia de la salud ambiental</t>
  </si>
  <si>
    <t>Supermercados intermedios</t>
  </si>
  <si>
    <t>1946Vigilancia de la salud ambientalUSAQUENE. ABRIL 2025</t>
  </si>
  <si>
    <t>Doraangela Suarez Monzon</t>
  </si>
  <si>
    <t>G7-2</t>
  </si>
  <si>
    <t>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
En el informe de gestión se encuentra reportado en las columnas de los indicadores “Número de visitas a establecimientos con concepto DESFAVORABLE” y “Número de visitas a establecimientos con concepto FAVORABLE CON REQUERIMIENTO”: 3 Desfavorables y 4 favorables con requerimientos; sin embargo, lo soportado en físico por la Subred es 2 desfavorables y 5 favorables con requerimientos</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</si>
  <si>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</si>
  <si>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94Vigilancia de la salud ambiental</t>
  </si>
  <si>
    <t>Depósitos de alimentos y bebidas</t>
  </si>
  <si>
    <t>94Vigilancia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</si>
  <si>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AS06N002202, ID 360457, de fecha 04/04/2025, establecimiento Inversiones Abecar S.A.S. Se evidencia en el acta de la medida sanitaria de clausura temporal tota MH06N014838 que en el apartado "Por parte de la autoridad sanitaria" en espacio de firma, no se registró la firma de la funcionaria de planta Luz Angela Hernández Sarmiento.</t>
  </si>
  <si>
    <t>104Vigilancia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</si>
  <si>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AS02N179710, ID 420831, de fecha 09/04/2025, establecimiento Imperio Chino Y Super Broaster. El ítem 3.2 Reconocimiento médico se calificó Aceptable con requerimientos (AR) con el registro del siguiente hallazgo "No cuenta con certificado médico de apto para manipular alimentos"; frente al hallazgo el cual es de incumplimiento total, la calificación debió ser Inaceptable (I); lo anterior teniendo en cuenta lo establecido en la Resolución 2674/2013 en su artículo 11 numerales 1,2,4,4, para este ítem “Contar con una certificación médica en la cual conste la aptitud o no para la manipulación de alimentos. La empresa debe tomar las medidas correspondientes para que al personal manipulador de alimentos se le practique un reconocimiento médico, por lo menos una vez al año”; lo cual es lo que el ítem solicita verificar.</t>
  </si>
  <si>
    <t>1157Vigilancia de la salud ambiental</t>
  </si>
  <si>
    <t>Central de abastos Codabas</t>
  </si>
  <si>
    <t>1157Vigilancia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</si>
  <si>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la intervención Fortalecimiento de capacidades en Buenas Prácticas de Manufactura, realizada en la Central de abastos Codabas (lo que representa el 0,0215466854010447 de la meta ejecutada):
1.En una de las actividades de Fortalecimiento de capacidades en buenas Prácticas de Manufactura del día 29/04/2025, se evidencia que en el formato de listado de asistencia no se registró el número telefónico de los asistentes, siendo esta información parte de los mínimos establecidos en la Ficha técnica de la línea de Alimentos.</t>
  </si>
  <si>
    <t>1864Vigilancia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</si>
  <si>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En una de las actividades de Fortalecimiento de capacidades en buenas Prácticas de Manufactura del día 11/04/2025, se evidencia que en el formato de listado de asistencia no se registró el número telefónico de los asistentes, siendo esta información parte de los mínimos establecidos en la Ficha técnica de la línea de Alimentos.</t>
  </si>
  <si>
    <t>1864Vigilancia de la salud ambientalTEUSAQUILLOE.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</si>
  <si>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una de las actividades de Fortalecimiento de capacidades en buenas Prácticas de Manufactura del día 30/04/2025, se evidencia que en el listado de asistencia no se registró el número telefónico, ni el número de documento de los asistentes, siendo esta información parte de los mínimos establecidos en la Ficha técnica de la línea de Alimentos.</t>
  </si>
  <si>
    <t>1114Vigilancia de la salud ambiental</t>
  </si>
  <si>
    <t>Muestreo de alimentos y bebidas</t>
  </si>
  <si>
    <t>1114Vigilancia de la salud ambientalTEUSAQUILLOF. MAYO 2025</t>
  </si>
  <si>
    <t xml:space="preserve">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 soporte, de una meta ejecutada (6) soportes en el Informe de Gestión de Salud Ambiental.
La ausencia obedece a soportes realizados por parte de colaboradora de la subred Julieth Viviana Montenegro a la cual no se le evidenció contrato para el mes de mayo 2025.
Adicionalmente, se evidencia incumplimiento del Anexo 6 Lineamientos técnicos de la Gestión de la Salud Pública GSP y del Plan de Salud Pública de Intervenciones colectivas - PSPIC y Módulo de estándares - SIVIGILA D.C en el muestreo del 20/05/2025 realizado en la localidad de Engativá, donde el Laboratorio de Salud Pública realizó el rechazo de 3 muestras, bajo “Acta  de rechazo de muestras” de fecha del 25/05/2025 de: 2 de panelas registradas en actas TM01N13513  Y TM01N013508 bajo causal de rechazo “LAS MUESTRAS DE PANELAS TRAÍDAS AL LABORATORIO NO SON RECIBIDAS PORQUE AMBAS TRAEN MAL EL ANÁLISIS SOLICITADO, EN LAS ACTAS SOLICITAN MICROBIOLOGÍA Y FISICOQUÍMICO, PERO PARA LA PANELA EL ANÁLISIS DEBE SER SOLO PARA FISICOQUÍMICO COMO LO INDICA EL MANUAL DE TOMA DE MUESTRA.” Y para Harina de trigo registrada en acta TM01N013510, con causal de rechazo “…ya que el número de lote no se encuentra completo…”. </t>
  </si>
  <si>
    <t>89Vigilancia de la salud ambientalSUBAF. MAYO 2025</t>
  </si>
  <si>
    <t>Irma Perez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</si>
  <si>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Acta de visita AS21N012046 ID 378540 del 21 de mayo de  2025, en el establecimiento Mar Azul MG al ejecutar la debida verificación de los instrumentos de visita se evidenció calificación intermedia (0.5) en el  Ítem 3.3 practicas higiénicas  en el cual se registra como hallazgo “se observa personal manipulador con accesorios y sin tapabocas”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AS21N012042 ID 374615 del 20 de mayo de  2025, en el establecimiento Cranes Fur al efectuar la verificación del instrumento de visita se evidenció calificación intermedia (0.5) en el  Ítem 3.3 practicas higiénicas  en el cual se registra como hallazgo “se observa personal manipulador sin protector de cabello, además sin tapabocas en el área de corte” sin embargo en el ítem 3.4 Dotación personal se califica con total cumplimento siendo  no coherente con lo establecido  en la (Resolución 3009/2010, Artículo 15: Numeral 3.10. Resolución 240/2013, Artículo 17: Numeral 10 y la Resolución 242/2013, Artículo 16: Numerales  10).</t>
  </si>
  <si>
    <t>1912Vigilancia de la salud ambiental</t>
  </si>
  <si>
    <t>Línea Calidad de Agua y Saneamiento básico</t>
  </si>
  <si>
    <t>Vigilancia intensificada Subsistema Distrital para la protección y control de la calidad del agua para consumo</t>
  </si>
  <si>
    <t>Vigilancia intensificada de la Salud Ambiental</t>
  </si>
  <si>
    <t>1912Vigilancia de la salud ambientalCHAPINEROF. MAYO 2025</t>
  </si>
  <si>
    <t xml:space="preserve">JOHN FREDY CORSO </t>
  </si>
  <si>
    <t xml:space="preserve">Se genera glosa por incumplimiento en la unidad de costeo de los productos GSP-PSPIC, del 100% del valor registrado en la columna 1. Valor Base 184 Horas mes, ya que se evidencio que la subred no soporto el reconocimiento de los honorarios a NESTOR ALBERTO MORENO HERNANDEZ (Profesional Universitario 2 – Operativo), toda vez que no se relacionó el pago por las 184 horas ejecutadas por EL perfil, según la planilla de pago del mes de mayo del 2025 que fue radicada por la subred. </t>
  </si>
  <si>
    <t>2021Vigilancia de la salud ambiental</t>
  </si>
  <si>
    <t>Establecimientos de alojamiento y hospedaje con servicios adicionales</t>
  </si>
  <si>
    <t>2021Vigilancia de la salud ambientalUSAQUENE. ABRIL 2025</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</si>
  <si>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</si>
  <si>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SB03N006679 del 14/05/2025 con ID 358824 de concepto desfavorable, se presentó incumplimiento en las características técnicas y de calidad en el diligenciamiento de los instrumentos, debido al no registro de la totalidad de los incumplimientos motivantes del concepto desfavorable, ya que el ítem 4.1 fue calificado como "No Cumple" con hallazgo: "Se evidencia humedades en baño de habitación 508"; sin embargo, dicho incumplimiento no se registra como parte de los motivantes del concepto emitido; Igualmente, se presenta incongruencia  en el registro del incumplimiento para el ítem 3.1, ya que en numeral 8 se consignó:  "3.1. No realiza ajustes de paredes en cuanto a humedades presentadas en los techos de la escalera del sexto piso"; donde el hallazgo del ítem obedece únicamente a humedades presentadas en techos.</t>
  </si>
  <si>
    <t xml:space="preserve">NO SE ACEPTA LA GLOSA PORQUE EN LA SOCIALIZACIÓN CON EL CIUDADANO SE DIO CLARIDAD DE LOS HALLAZGOS ENCONTRADOS EN LA INTERVENCIÓN </t>
  </si>
  <si>
    <t>31Vigilancia de la salud ambiental</t>
  </si>
  <si>
    <t>Bodegas de almacenamiento de material reciclable y similares</t>
  </si>
  <si>
    <t>31Vigilancia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</si>
  <si>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SB01N035506 del 22/04/2025 con ID 394351 de concepto desfavorable, se presentó incumplimiento en las características técnicas y de calidad en el diligenciamiento de los instrumentos, debido al no registro en numeral 8 del incumplimiento correspondiente al ítem 7.6 el cual fue calificado como “No Cumple” con hallazgo "No presenta plan de saneamiento", lo anterior como parte de los motivantes del concepto sanitario desfavorable emitido al establecimiento.</t>
  </si>
  <si>
    <t>No se acepta la glosa, ya que los hallazgos descritos no comprometen la validez técnica ni sanitara de la intervención realizada.</t>
  </si>
  <si>
    <t>46Vigilancia de la salud ambiental</t>
  </si>
  <si>
    <t>Establecimientos de alojamiento y hospedaje sin servicios adicionales</t>
  </si>
  <si>
    <t>46Vigilancia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</si>
  <si>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SB03N006501 con ID 525942 del 08/04/2025 de concepto desfavorable, se presentó incumplimiento en las características técnicas y de calidad en el diligenciamiento de los instrumentos, debido a la no calificación ni evaluación del ítem 3.8 “Los servicios de expendios de bebidas cumplen con lo dispuesto en el decreto 1686 de 2012”; ya que dicho numeral se encuentra en blanco en escala de calificación y en hallazgo.</t>
  </si>
  <si>
    <t>2018Vigilancia de la salud ambiental</t>
  </si>
  <si>
    <t>Establecimientos comerciales saneamiento básico</t>
  </si>
  <si>
    <t>2018Vigilancia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</si>
  <si>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 En acta de visita SB01N040717 con ID 344940 del 09/04/2025 de concepto favorable, se presentó incumplimiento en las características técnicas y de calidad en el diligenciamiento de los instrumentos, debido al registro errado de fecha de ultimo lavado del tanque de almacenamiento de agua potable, toda vez que se registró 11/05/2025; siendo dicha fecha posterior a la fecha de visita al establecimiento.
- En acta de visita SB01N041273 con ID 814722 del 16/04/2025 de concepto favorable con requerimientos, se presentó incumplimiento en las características técnicas y de calidad en el diligenciamiento de los instrumentos, debido al no diligenciamiento de los ítems 7.10 y 7.11 en su escala de calificación y en hallazgo, ya que dichos espacios se encuentran en blanco, sin embargo, se cuenta con un (1) soporte de anexo técnico producto terminado de juguetes sus componentes y accesorios.   
- En acta de visita SB01N041370 con ID 818692 del 25/04/2025 de concepto desfavorable, se presentó incumplimiento en las características técnicas y de calidad en el diligenciamiento de los instrumentos, debido al no registro del número de matrícula mercantil del establecimiento; ya que en el acta de visita se diligenció “presenta matricula mercantil Sí”; sin embargo, no se registró respectivo número. Igualmente, se registró como Razón Social y Representante Legal “No Tiene”.</t>
  </si>
  <si>
    <t>2019Vigilancia de la salud ambiental</t>
  </si>
  <si>
    <t>Otras actividades comerciales saneamiento básico: Establecimientos de venta de juguetes, casinos o juegos de azar, expendio de colchones y baños públicos  </t>
  </si>
  <si>
    <t>2019Vigilancia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</si>
  <si>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SB01N041335 con ID 547061 del 14/04/2025 de concepto desfavorable, se presentó incumplimiento en las características técnicas y de calidad en el diligenciamiento de los instrumentos, debido a la no calificación del ítem 5.1.5 “Condiciones y ubicación de los tanques de almacenamiento de agua potable”; ya que la escala de calificación se encuentra en blanco registrando únicamente el hallazgo "No hay diagnostico".</t>
  </si>
  <si>
    <t>2153Vigilancia de la salud ambiental</t>
  </si>
  <si>
    <t>Establecimientos de educación preescolar, básica y media (Privado)</t>
  </si>
  <si>
    <t>2153Vigilancia de la salud ambientalBARRIOS UNIDOSE.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</si>
  <si>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SB06N012797 con ID 342688  del 08/04/2025 de concepto favorable, se presentó incumplimiento en las características técnicas y de calidad en el diligenciamiento de los instrumentos, debido a incongruencia en el registro de exigencia para el ítem 9.4.1 “Se cuenta con un plan de Gestión Integral de Residuos generados, diseñado e implementado según lo establecido en la normatividad vigente sobre la materia”; ya que se solicitó para este ítem al  establecimiento en el numeral 11 del acta de IVC como exigencia: “Actualizar el programa de manejo de plagas acorde a norma y a establecimiento”. </t>
  </si>
  <si>
    <t>2154Vigilancia de la salud ambiental</t>
  </si>
  <si>
    <t>Instituciones Prestadoras de Servicios de Salud 4H</t>
  </si>
  <si>
    <t>2154Vigilancia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</si>
  <si>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 En acta de visita SB18N017935 con ID 722697  del 21/04/2025 de concepto favorable, se presentó incumplimiento en las características técnicas y de calidad en el diligenciamiento de los instrumentos, debido a la no calificación ni evaluación del ítem 5.7 “Los recipientes reutilizables y contenedores de bolsas desechables son lavados con una frecuencia igual a la de recolección , desinfectados y secados”; ya que dicho numeral se encuentra en blanco en escala de calificación y en hallazgo; igualmente se presenta registro errado de fecha de ultimo lavado de tanque, ya que se diligenció para el ítem 4.4 “08/11/2025” fecha posterior a la visita. 
-En acta de visita SB18N017932 con ID 494213 del 14/04/2025 de concepto favorable con requerimientos, se presentó incumplimiento en las características técnicas y de calidad en el diligenciamiento de los instrumentos, debido al no diligenciamiento de la fecha de constancia de visita en hoja 7, ya que dicho espacio se encuentra en blanco.</t>
  </si>
  <si>
    <t>1005Vigilancia de la salud ambiental</t>
  </si>
  <si>
    <t>Profesionales independientes de salud/objeto social diferente</t>
  </si>
  <si>
    <t>1005Vigilancia de la salud ambientalBARRIOS UNIDOSF.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</si>
  <si>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SB18N018395 con ID 824857 del 13/05/2025 de concepto favorable, se presentó incumplimiento en las características técnicas y de calidad en el diligenciamiento de los instrumentos, debido al no diligenciamiento de información en hoja 4 del acta de IVC, ya que para el ítem 8 “Exigencias”; no se diligenció la opción “Si/No”, toda vez que este espacio se encuentra en blanco; adicionalmente, no se consigna información en el numeral 8.1 “Descripción de exigencias” en relación al cumplimiento del establecimiento y el concepto emitido dejando dicho espacio en blanco y sin cerrar. Finalmente, en hoja 7 del acta de IVC en el numeral 9.5 “Observaciones de quien realiza la visita”, se observa el registro de nota aclaratoria frente al nombre del representante legal, la cual se diligenció sobre un espacio ya cerrado del acta.</t>
  </si>
  <si>
    <t>2018Vigilancia de la salud ambientalBARRIOS UNIDOSF.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</si>
  <si>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SB01N042170 del 24/05/2025, con ID 667365 de concepto desfavorable, se presentó incumplimiento en las características técnicas y de calidad en el diligenciamiento de los instrumentos, debido al registro incompleto del número de documento del propietario, ya que se registró “901426969” sin el digito de verificación el cual corresponde a “9”.</t>
  </si>
  <si>
    <t>2019Vigilancia de la salud ambientalBARRIOS UNIDOSF.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</si>
  <si>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SB01N042174 del 26/05/2025 de concepto desfavorable con ID 697387, se presentó incumplimiento en las características técnicas y de calidad en el diligenciamiento de los instrumentos, debido al registro errado del mes en fecha de visita consignada en hoja 1 del acta de IVC, ya que se registró: "26/02/2025"; sin embargo, la visita corresponde al 26/05/2025; Igualmente, no se cuenta con nota aclaratoria frente a dicha inconsistencia. </t>
  </si>
  <si>
    <t xml:space="preserve">Se genera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ya que en el informe de gestión de mayo de 2025 se reportó como ejecutadas las siguientes visitas: “treinta (30) visitas de concepto desfavorable, veinte (20) visitas de concepto favorable y veintisiete (27) visitas de concepto favorable con requerimientos; sin embargo, en físico la Subred soportó “veintinueve (29) visitas de concepto desfavorable,  veintiún (21) visitas de concepto favorable y veintisiete (27) visitas de concepto favorable con requerimientos; cabe aclarar que dicha inconsistencia obedeció a error en la digitación del concepto sanitario para un (1) acta de visita con consecutivo “SB01N042152” del 21/05/2025 de concepto favorable con ID 554960, la cual fue digitada en aplicativo SIVIGILA D.C como concepto sanitario desfavorable. </t>
  </si>
  <si>
    <t>41Vigilancia de la salud ambiental</t>
  </si>
  <si>
    <t>Gimnasio</t>
  </si>
  <si>
    <t>41Vigilancia de la salud ambientalBARRIOS UNIDOSF. MAYO 2025</t>
  </si>
  <si>
    <t>Se genera glosa por incumplimiento en la unidad de costeo de los productos GSP-PSPIC, del 100% del valor registrado en la columna “1. Valor Base 184 Horas mes”, ya que se evidenció que la Subred no soportó el reconocimiento de los honorarios a Erica Liliana Delgado Torres (Profesional Universitario 2 – Operativo), correspondiente a 12,48 horas; toda vez que en planilla de pago de mayo 2025 radicada por la Subred, no se encuentra relacionada la profesional.</t>
  </si>
  <si>
    <t>2028Vigilancia de la salud ambiental</t>
  </si>
  <si>
    <t>Establecimientos de educación para el trabajo y desarrollo humano y otros tipos de educación</t>
  </si>
  <si>
    <t>2028Vigilancia de la salud ambientalBARRIOS UNIDOSF. MAYO 2025</t>
  </si>
  <si>
    <t xml:space="preserve">Se genera glosa por incumplimiento en la unidad de costeo de los productos GSP-PSPIC, del 100% del valor registrado en la columna “1. Valor Base 184 Horas mes”, ya que se evidenció que la Subred no soportó el reconocimiento de los honorarios a Erica Liliana Delgado Torres (Profesional Universitario 2 – Operativo), correspondiente a 49,8 horas; toda vez que en planilla de pago de mayo 2025 radicada por la Subred, no se encuentra relacionada la profesional. 
</t>
  </si>
  <si>
    <t>2154Vigilancia de la salud ambientalBARRIOS UNIDOSF. MAYO 2025</t>
  </si>
  <si>
    <t>Se genera glosa por incumplimiento en la unidad de costeo de los productos GSP-PSPIC, del 100% del valor registrado en la columna “1. Valor Base 184 Horas mes”, ya que se evidenció que la Subred no soportó el reconocimiento de los honorarios a Erica Liliana Delgado Torres (Profesional Universitario 2 – Operativo), correspondiente a 121,72 horas; toda vez que en planilla de pago de mayo 2025 radicada por la Subred, no se encuentra relacionada la profesional.</t>
  </si>
  <si>
    <t>1007Vigilancia de la salud ambiental</t>
  </si>
  <si>
    <t>Instituciones prestadores de servicios de salud 8H</t>
  </si>
  <si>
    <t>1007Vigilancia de la salud ambientalCHAPINEROE. ABRIL 2025</t>
  </si>
  <si>
    <t>VLADIMIR MURILLO RIVAS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</si>
  <si>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SB18N017305 ID 584211 del 3/04/2025. Diligenciamiento incorrecto del instrumento de captación. No se da cumplimiento a lo establecido en la FICHA TECNICA DE: LINEA DE CALIDAD DEL AGUA Y SANEAMIENTO BÁSICO – Vigencia DICIEMBRE 2024 A JULIO 2025 – Numeral 26 (Instituciones prestadoras de servicios de salud 4H, 8H); ya que para el establecimiento “ESENCIAL IPS” al contar con morgue se intervino en conjunto con el equipo de acciones intensificadas al sector funerario – acta SB15N002020, sin embargo, el acta diligenciada no se encuentra referenciada en el acta de la visita del punto crítico IPS 8H.  </t>
  </si>
  <si>
    <t>2018Vigilancia de la salud ambientalCHAPINEROE.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</si>
  <si>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SB01N041471 ID 668502 del 21/4/2025. Diligenciamiento incorrecto del instrumento de captación. La pregunta 8.2 se marcó SI, sin embargo no se adjuntan o anexan FOLIOS (cantidad) al acta SB01. </t>
  </si>
  <si>
    <t>31Vigilancia de la salud ambientalENGATIVAE.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</si>
  <si>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SB01N034690 ID 832172 del 24/4/2025. Incumplimiento en las características técnicas y de calidad en el diligenciamiento de los instrumentos, debido a incongruencia en calificación del ítem 7.6 V/S ítem 5.5.1. Para el  ítem 7.6 "Cuenta con plan de saneamiento" fue calificado NO CUMPLE con hallazgo “Presenta plan de saneamiento desactualizado”; sin embargo, el  ítem 5.5.1 "Cuenta con procedimientos para el manejo integral de plagas, los soportes de verificación e implementación de controles, físicos, químicos y/o biológicos"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t>
  </si>
  <si>
    <t>2018Vigilancia de la salud ambientalENGATIVAE. ABRIL 2025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</si>
  <si>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1.1.	SB01N041172 ID 809537 del 11/4/2025. Diligenciamiento incorrecto del instrumento de captación. Espacio en blanco sin diligenciar para las opciones de respuesta prestablecidas de la pregunta 6.6.
2.	 Acta con concepto Favorable. 
2.1.	SB01N041497 ID 814213 del 26/4/2025. Diligenciamiento incorrecto del instrumento de captación. Espacio en blanco sin diligenciar para las opciones de respuesta prestablecidas del Bloque 7 numerales 7.1, 7.2, 7.3, 7.4, 7.5, 7.6, 7.7, 7.8, 7.9.
3.	Acta con concepto Favorable con requerimiento. 
3.1.	SB01N041673 ID 567992 del 09/4/2025. Diligenciamiento incorrecto del instrumento de captación. Espacio en blanco sin diligenciar para las opciones de respuesta prestablecidas de la pregunta 5.4.1. Se relaciona el hallazgo "(...) No presenta plan de gestión integral de residuos generados (...)".</t>
  </si>
  <si>
    <t>2152Vigilancia de la salud ambiental</t>
  </si>
  <si>
    <t>Establecimientos de educación preescolar, básica y media (Jardin Infantil)</t>
  </si>
  <si>
    <t>2152Vigilancia de la salud ambientalENGATIVAE.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</si>
  <si>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SB06N012719 ID 758475 del 7/04/2025. Diligenciamiento incorrecto del instrumento de captación. No se cumplimiento a lo establecido en el INSTRUCTIVO PARA EL DILIGENCIAMIENTO DE LA CÉDULA DEL ESTABLECIMIENTO, ANTECEDENTES Y RESPONSABLES – Vigencia DICIEMBRE 2024 A JULIO 2025 - Tabla 3 Complementos de dirección; ya que para el establecimiento “CONSTRUYO MI MUNDO CENTRO DE ESTIMULACIÓN INFANTIL” se registró la dirección “KR 114A 77A 10”, sin embargo, al realizar validación se constató que no se registró según corresponde, el complemento AP 102. </t>
  </si>
  <si>
    <t>28Vigilancia de la salud ambiental</t>
  </si>
  <si>
    <t>Almacenes por departamentos</t>
  </si>
  <si>
    <t>28Vigilancia de la salud ambientalCHAPINEROF.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</si>
  <si>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SB01N042284 ID 794324 del 20/5/2025. Inconsistencia en el diligenciamiento del instrumento de captación. El ítem 8.2_Anexa hojas adicionales, se marcó o registró NO, sin embargo, se adjunta un (1) folio – Acta SB13N0422884. De acuerdo a lo anterior, se evidenció diligenciamiento incorrecto de los numerales 7.10 y 7.11 teniendo en cuenta el Anexo Técnico (Producto Terminado Juguetes, sus componentes y accesorios) adjuntado a la presente acta SB01N. </t>
  </si>
  <si>
    <t>2018Vigilancia de la salud ambientalCHAPINEROF. MAYO 2025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</si>
  <si>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SB01N041399 ID 834289 del 13/5/2025. Inconsistencia en el diligenciamiento del instrumento de captación. El ítem 8.2_Anexa hojas adicionales, se marcó o registró NO, sin embargo, se adjunta un (1) folio – Acta SB13N041399. 
2.	Acta con concepto Favorable con Requerimiento. 
2.1.	SB01N041932 ID 601409 del 16/5/2025. Diligenciamiento incorrecto del instrumento de captación. Se calificó como CUMPLE las opciones de respuesta prestablecidas del bloque 7 numerales 7.1 - 7.2 - 7.3 - 7.4 (REQUISITOS ESPECIFICOS DE PRODUCTOS COMERCIALIZADOS (COLCHONES, JUGUETES, OTROS); sin embargo, se debió calificar NO APLICA teniendo en cuento que el punto crítico o tipo de intervención es un banco “BANCO DAVIVIENDA WORLD TRADE CENTER – KR 9ª 99 02 LC 102”.</t>
  </si>
  <si>
    <t>31Vigilancia de la salud ambientalENGATIVAF.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</si>
  <si>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SB01N041991 ID 419660 del 24/5/2025. Incumplimiento en las características técnicas y de calidad en el diligenciamiento de los instrumentos, debido a incongruencia en evaluación del ítem 7.6 se calificó NO APLICA. Sin embargo, en este tipo de establecimiento es importante conocer si cuenta con plan de saneamiento (decreto 456 de 2010), es decir, que de acuerdo a las condiciones evaluadas en el punto crítico se debió calificar "CUMPLE" o "NO CUMPLE". </t>
  </si>
  <si>
    <t>43Vigilancia de la salud ambiental</t>
  </si>
  <si>
    <t>Actividades de asistencia social sin alojamiento  (hogares de bienestar familiar)</t>
  </si>
  <si>
    <t>43Vigilancia de la salud ambientalENGATIVAF. MAYO 2025</t>
  </si>
  <si>
    <t xml:space="preserve">Se genera GLOSA POR INCUMPLIMIENTO EN LA UNIDAD BASE DE COSTEO DE LOS PRODUCTOS GSP - PSPIC, ya que se evidenció que el colaborador VENUS MARCELA ROJAS CASTIBLANCO (Tecnólogo – Operativo) no fue incluido en la planilla de pago radicada para el mes de mayo 2025. Estableciendo una afectación de 20,74892659 horas, de acuerdo con el valor definido en la columna ”1 VALOR BASE 184 HORAS MES” descrita en el anexo 9 (TABLA DE COSTOS – GSP PSPIC – 2024 URBANO). </t>
  </si>
  <si>
    <t xml:space="preserve">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
</t>
  </si>
  <si>
    <t>2018Vigilancia de la salud ambientalENGATIVAF. MAYO 2025</t>
  </si>
  <si>
    <t xml:space="preserve">Se genera GLOSA POR INCUMPLIMIENTO EN LA UNIDAD BASE DE COSTEO DE LOS PRODUCTOS GSP - PSPIC, ya que se evidenció que el colaborador VENUS MARCELA ROJAS CASTIBLANCO (Tecnólogo – Operativo) no fue incluido en la planilla de pago radicada para el mes de mayo 2025. Estableciendo una afectación de 142,2580418 horas, de acuerdo con el valor definido en la columna ”1 VALOR BASE 184 HORAS MES” descrita en el anexo 9 (TABLA DE COSTOS – GSP PSPIC – 2024 URBANO).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</si>
  <si>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SB01N042370 ID 824135 del 07/5/2025. Diligenciamiento incorrecto del instrumento de captación. Espacio en blanco sin diligenciar para las opciones de respuesta prestablecidas de la pregunta 5.2.1. Se relaciona el hallazgo "(...) No presenta procedimiento de limpieza y desinfección (...)". </t>
  </si>
  <si>
    <t>2020Vigilancia de la salud ambiental</t>
  </si>
  <si>
    <t>Establecimientos de sitio de encuentro Sexual</t>
  </si>
  <si>
    <t>2020Vigilancia de la salud ambientalENGATIVAF. MAYO 2025</t>
  </si>
  <si>
    <t xml:space="preserve">Se genera GLOSA POR INCUMPLIMIENTO EN LA UNIDAD BASE DE COSTEO DE LOS PRODUCTOS GSP - PSPIC, ya que se evidenció que el colaborador VENUS MARCELA ROJAS CASTIBLANCO (Tecnólogo – Operativo) no fue incluido en la planilla de pago radicada para el mes de mayo 2025. Estableciendo una afectación de 20,9930316 horas, de acuerdo con el valor definido en la columna ”1 VALOR BASE 184 HORAS MES” descrita en el anexo 9 (TABLA DE COSTOS – GSP PSPIC – 2024 URBANO). </t>
  </si>
  <si>
    <t>2153Vigilancia de la salud ambientalENGATIVAF.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</si>
  <si>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SB06N013223 ID 369831 del 13/5/2025. Incongruencia en el diligenciamiento del instrumento de captación. El ítem 9.5.1 evaluado del acta de IVC se calificó el aspecto a evaluar con “NO CUMPLE”, con hallazgo "(...) No garantiza adecuada hermeticidad en puerta principal para evitar el posible ingreso de plagas (...)". Sin embargo, en el numeral 8.1 – DESCRIPCIÓN DE EXIGENCIAS no se registra el numeral ni el hallazgo. Las exigencias deben guardar trazabilidad con los aspectos a evaluar en el acta de IVC en el marco del proceso de fiscalización sanitaria. </t>
  </si>
  <si>
    <t>2018Vigilancia de la salud ambientalSUBAE. ABRIL 2025</t>
  </si>
  <si>
    <t>Sandra Milena Acevedo Echeverry</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</si>
  <si>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SB01N041719 con ID:684450  del 22/04/2025 de concepto favorable con requerimientos se evidencia incongruencia en diligenciamiento del acta en ítem 8.2 Anexa hojas adicionales que se diligencio NO, pero se anexa acta SB13N041719 anexo técnico - producto terminado juguetes sus componentes y accesorios.  </t>
  </si>
  <si>
    <t>NO SE ACEPTA LA GLOSA  PORQUE SE DILIGENCIÓ EL ANEXO TÉCNICO DE JUGUETES DE SUS COMPONENTES Y ACCESORIOS, EL CUAL NO AFECTA EL CONCEPTO EMITIDO</t>
  </si>
  <si>
    <t>2378Vigilancia de la salud ambiental</t>
  </si>
  <si>
    <t>Línea Aire Ruido y Radiación Electromagnética</t>
  </si>
  <si>
    <t>Aplicación de encuesta de caracterización de posibles factores de riesgo en salud por la exposición intramural y extramural en contaminación del aire, ruido y radiación electromagnética</t>
  </si>
  <si>
    <t>Vigilancia epidemiológica ambiental</t>
  </si>
  <si>
    <t>2378Vigilancia de la salud ambientalBARRIOS UNIDOSE. ABRIL 2025</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</si>
  <si>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</si>
  <si>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 14 años No. AR03N012027 ID325658 del 12/04/2025, se evidencio incumplimiento en las características de calidad en el diligenciamiento de los instrumentos, debido que se registró para la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t>
  </si>
  <si>
    <t>No se acepta la glosa, ya que los hallazgos encontrados durante el seguimiento del periodo 01 de abril al 31 de mayo de 2025, no afectan ni invalidan la información que alimenta el sistema de vigilancia epidemiológico</t>
  </si>
  <si>
    <t>2378Vigilancia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</si>
  <si>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años No. AR02N011195 ID327599 del 22/05/2025 se evidencio incumplimiento en las características de calidad en el diligenciamiento de los instrumentos, debido que no es concordante la dirección CL 122 76 22 con la P49_Tipo_Vivienda donde se selecciona “Apartamento (Independiente)”.</t>
  </si>
  <si>
    <t>2378Vigilancia de la salud ambientalENGATIVAE. ABRIL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</si>
  <si>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(18) encuestas, en la cual se evidenció lo siguiente:
1. Para la encuesta periódica de prevalencia de sintomatología respiratoria en niños menores de 5 a años No. AR02N011122 ID326256 del 29/04/2025, se evidencio incumplimiento en las características de calidad en el diligenciamiento de los instrumentos, debido que en P26_Lactancia_Materna no se marcó Si o No, ya que el campo se encuentra en blanco.
2. Para la encuesta periódica de prevalencia de sintomatología respiratoria en niños menores de 5 a años No. AR02N010935 ID325188 del 02/04/2025, se evidencio incumplimiento en las características de calidad en el diligenciamiento de los instrumentos, debido que la edad del niño son 37 meses y en la P51_Meses_Viviendo_Barrio se registró 4 meses, teniendo en cuenta el “Instructivo Diligenciamiento de Formatos de Vigilancia en Salud por Contaminación del Aire  refiere: Registre en número, el tiempo en años, que lleva viviendo el niño en la vivienda, en ningún caso podrá ser mayor a su tiempo de vida; teniendo en cuenta el criterio de inclusión donde el menor debe estar viviendo mínimo 1 año en la vivienda, para aquellos que son mayores de 1 año.”; así mismo no es concordante la dirección CL 75A 105D 39 con la  P49_Tipo_Vivienda donde se selecciona  “Apartamento (Independiente)” y en las hojas 2, 3, 4, y 5 no cuentan el diligenciamiento del número de la encuesta.
3. Para la encuesta periódica de prevalencia de sintomatología respiratoria en niños menores de 5 años No. AR02N011055 ID326302 del 19/04/2025, se evidencio incumplimiento en las características de calidad en el diligenciamiento de los instrumentos, debido que las hojas 2, 3, 4, y 5 no cuentan el diligenciamiento del número de la encuesta.
4. Encuesta periódica de prevalencia de sintomatología respiratoria en niños menores de 5 años No. AR02N011057 ID326483 del 28/04/2025 se evidencio incumplimiento en las características de calidad en el diligenciamiento de los instrumentos, debido que las hojas 2, 3, 4, y 5 no cuentan el diligenciamiento del número de la encuesta, así mismo no es concordante la dirección CL 122 76 22 con la P49_Tipo_Vivienda donde se selecciona “Apartamento (Independiente)”.
5. Para la encuesta periódica de prevalencia de sintomatología respiratoria en niños menores de 5 años No. AR02N011059 ID326484 del 28/04/2025 se evidencio incumplimiento en las características de calidad en el diligenciamiento de los instrumentos, debido que las hojas 2, 3, 4, y 5 no cuentan el diligenciamiento del número de la encuesta, así mismo no es concordante la dirección CL 121 77 17 con la P49_Tipo_Vivienda donde se selecciona “Apartamento (Independiente)”.
6. Para la encuesta periódica de prevalencia de sintomatología respiratoria en niños menores de 5 a 14 años, No. AR03N012074 ID326506 del 28/04/2025, se evidencio incumplimiento en las características de calidad en el diligenciamiento de los instrumentos, debido que se registró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7. Para la encuesta periódica de prevalencia de sintomatología respiratoria en niños menores de 5 a 14 años No. AR03N011991 ID326486 del 26/04/2025,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 no canalizarlo. Si no está adherido al tratamiento se sugiere retomarlo y generar las recomendaciones pertinentes.”.
8. Para la encuesta periódica de prevalencia de sintomatología respiratoria en niños menores de 5 a 14 años No. AR03N012090 ID326368 del 27/04/2025 se evidencio incumplimiento en las características de calidad en el diligenciamiento de los instrumentos, debido que las hojas 2, 3, 4, y 5 no cuentan con el diligenciamiento del número de la encuesta, así mismo no es concordante la dirección CL 87 103C 50 con la P54_Tipo_Vivienda donde se selecciona “Apartamento (Propiedad horizontal).
9. Para la encuesta periódica de prevalencia de sintomatología respiratoria en niños menores de 5 a 14 años No. AR03N012045 ID326240 del 14/04/2025 se evidencio incumplimiento en las características de calidad en el diligenciamiento de los instrumentos, debido que es incongruente las respuestas a las P3_Asiste_Colegio No y en P23_Ausentismo_Escolar No, así mismo en la pregunta tiene mascotas se registra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10. Para la encuesta periódica de prevalencia de sintomatología respiratoria en niños menores de 5 a 14 años No. AR03N012043 ID326243 del 11/04/2025 se evidencio incumplimiento en las características de calidad en el diligenciamiento de los instrumentos, debido que no es correcta la respuesta a la P45_Madre_Contacto_Fumadores Si; P45_Cual_Contacto: “compañeros trabajo”, ya que de acuerdo con el Instructivo Diligenciamiento de Formatos de Vigilancia en Salud por Contaminación del Aire donde refiere “En el espacio ¿Cuál? Se diligencia una o varias de las siguientes 4 opciones: cigarrillo, SEAN (Sistema Electrónico de Administración de Nicotina), SSSN (Sistema Similar de administración Sin Nicotina) o PTC (Productos de Tabaco Calentado).”; así mismo en P74_Tiene_Mascotas: Si y no se dejan recomendaciones de acuerdo con el Instructivo donde refiere “Se deben dejar en las observaciones recomendaciones sobre la vacunación de las mascotas, así como el lugar donde se pueden vacunar según las directrices de la subred”.
11. Para la encuesta periódica de prevalencia de sintomatología respiratoria en niños menores de 5 a 14 años No. AR03N01207099 ID326498 del 28/04/2025 se evidencio incumplimiento en las características de calidad en el diligenciamiento de los instrumentos, debido que no es concordante la dirección CL 69A Bis 87A 48 con la P54_Tipo_Vivienda donde se selecciona “Apartamento (Independiente), así mismo en P74_Tiene_Mascotas: Si y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12. Para la encuesta de antecedentes de salud de adolescentes No. AR06N007712 ID326520 del 29/04/2025 se evidencio incumplimiento en las características de calidad en el diligenciamiento de los instrumentos, debido que no es concordante las respuestas a las preguntas P1.9 Horas_Permanencia: 6 horas y en Tes de sueño en P1Horas_Dormir se selecciona 9-11 horas.
13. Para la encuesta antecedentes de salud de adolescentes No. AR06N007733 ID326351 del 28/04/2025, se evidencio incumplimiento en las características de calidad en el diligenciamiento de los instrumentos, debido que no es concordante la dirección CL 87 103C 50 con la P1.5_Tipo_Vivienda donde se selecciona “Apartamento (Propiedad horizontal).
14. Para la encuesta de percepción del ruido en la unidad habitacional No. AR05N007839 ID326360 del 24/04/2025, se evidenció incumplimiento en las características de calidad del diligenciamiento de los instrumentos, debido que la fecha registrada en la encuesta no concuerda con la del anexo correspondiente al instrumento de calidad del sueño y somnolencia en población adulta No. AR05N007839 ID77417, fechado el 21/04/2025.
15. Para la encuesta de percepción del ruido en la unidad habitacional No.  AR05N007763 ID326244 del 21/04/2025, se evidenció un incumplimiento en las características de calidad del diligenciamiento de los instrumentos, debido que en población especial se marcó Ninguno, sin embargo, el encuestado es venezolano, su Afiliación_SGS:  Subsidiado (EPSS) y de acuerdo con el Instructivo Diligenciamiento de Formatos de Vigilancia en Salud por Contaminación del Aire donde refiere “NOTA: No toda persona que ingrese al país pertenece al grupo de población especial ¨migrante¨ y aquellos a los que corresponda esta población debe encontrarse en el régimen de salud subsidiado, cualquier otro régimen o al no contar con aseguramiento no hace parte de esta población”; por ende debió seleccionarse migrante.
16. Para la encuesta de percepción del ruido en la unidad habitacional No. AR05N007809 ID325898 del 19/04/2025, se evidencio incumplimiento en las características de calidad en el diligenciamiento de los instrumentos, debido que no es concordante la dirección registrada KR 122 76 59 con la P1.19_Tipo_Vivienda donde se selecciona “Apartamento (Independiente).
17. Para encuesta de percepción del ruido en la unidad habitacional No. AR05N007829 ID 326521 del 26/04/2025 se evidencio incumplimiento en las características de calidad en el diligenciamiento de los instrumentos, debido que no es concordante las respuestas a las preguntas P1.22 Horas_permanencia_UH 10horas y en Tes de sueño P4Horas_Dormir 12 horas.
18. Para encuesta de percepción del ruido en la unidad habitacional No. AR05N007802 ID325816 del 16/04/2025 se evidencio incumplimiento en las características de calidad en el diligenciamiento de los instrumentos, debido que se registró en ocupación Independiente y de acuerdo con el Instructivo Diligenciamiento de Formatos de Vigilancia en Salud por Contaminación del Aire donde refiere: “Diligencia la actividad o profesión a la que actualmente se dedica (realizar el énfasis de la ocupación actual) que indique el encuestado. Está ligada a un rol u ocupación, que proporciona una identidad personal. Por ejemplo: Conductora, profesora, estudiante, secretario, hogar o cualquier actividad laboral u oficio. Es importante que se indague sobre la exposición a ruido del usuario en el contexto ocupacional. No se debe registrar ni empleado, ni Independiente.”</t>
  </si>
  <si>
    <t>2378Vigilancia de la salud ambientalENGATIVAF. MAYO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</si>
  <si>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(5) encuestas, en las cuales se evidenció lo siguiente:
1. Para la encuesta periódica de prevalencia de sintomatología respiratoria en niños menores de 5 años No. AR02N011189 ID326644 del 06/05/2025 se evidencio incumplimiento en las características de calidad en el diligenciamiento de los instrumentos, debido que el menor tiene 4 meses y en P26_Tiempo_Lactancia se diligencia 6 meses. 
2. Para la encuesta periódica de prevalencia de sintomatología respiratoria en niños menores de 5 años No. AR02N011226 ID327505 del 22/05/2025 se evidencio incumplimiento en las características de calidad en el diligenciamiento de los instrumentos, debido que el menor tiene 5 meses y en P26_Tiempo_Lactancia se diligencia 6 meses. 
3. Para la encuesta periódica de prevalencia de sintomatología respiratoria en niños menores de 5 a 14 años No. AR03N012210 ID327642 del 26/05/2025 se evidencio incumplimiento en las características de calidad en el diligenciamiento de los instrumentos, debido que es incongruente las respuestas a las P3_Asiste_Colegio No y en P23_Ausentismo_Escolar No; P45_Madre_Contacto_Fumadores Si; P45_Cual_Contacto: “Padre” en lápiz, de acuerdo con el Instructivo Diligenciamiento de Formatos de Vigilancia en Salud por Contaminación del Aire donde refiere “En el espacio ¿Cuál? Se diligencia una o varias de las siguientes 4 opciones: cigarrillo, SEAN (Sistema Electrónico de Administración de Nicotina), SSSN (Sistema Similar de administración Sin Nicotina) o PTC (Productos de Tabaco Calentado).”; así mismo en P74_Tiene_Mascotas: Si y no se dejan recomendaciones de acuerdo con el Instructivo donde refiere “Se deben dejar en las observaciones recomendaciones sobre la vacunación de las mascotas, así como el lugar donde se pueden vacunar según las directrices de la subred”.
4. Para la encuesta periódica de prevalencia de sintomatología respiratoria en niños menores de 5 a 14 años No. AR03N012161 ID328045 del 24/05/2025 se evidencio incumplimiento en las características de calidad en el diligenciamiento de los instrumentos, debido que se registró en P74_Tiene_Mascota: Si y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5. Para encuesta de percepción del ruido en la unidad habitacional No.  AR05N007881 ID327646 del 25/05/2025 se evidencio incumplimiento en las características de calidad en el diligenciamiento de los instrumentos, debido que se registró en P2_5_Insomnio No, sin embargo, en P2_7_Frecuencia_Interrupcion_Sueño a veces.</t>
  </si>
  <si>
    <t>2378Vigilancia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</si>
  <si>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(4) encuestas, en las cuales se evidenció lo siguiente:
1. Para la encuesta antecedentes de salud de adolescentes No.  AR06N007701 ID325895 del 14/04/2025 se evidencio incumplimiento en las características de calidad en el diligenciamiento de los instrumentos, debido que en P3_7_Mejor_Algun_Oído: Si, P3_8_Cual_Oído:  Oído Izquierdo, sin embargo, no fue canalizado y tampoco se dejó ninguna observación del porque no se realiza este proceso; así mismo las hojas 2, 3 y el Tes estudiantes no cuentan con el diligenciamiento del número de la encuesta.
Para las encuestas de percepción del ruido en la unidad habitacional No. AR05N007797 ID325794 del 14/04/2025 y No. AR05N007815 ID325800 del 15/04/2025 se evidencio incumplimiento en las características de calidad en el diligenciamiento de los instrumentos, debido que se registró en P2_5_Insomnio No, sin embargo, en P2_6_Frecuencia_Dificultad_Dormir a veces y P2_7_Frecuencia_Interrupcion_Sueño a veces.
2. Para la encuesta de síntomas no específicos por radiación electromagnética No. AR07N007726 ID325203 del 9/04/2025 se evidencio incumplimiento en las características de calidad en el diligenciamiento de los instrumentos, debido que se no registró puntaje para la P20_Alteraciones_Visuales Si, así mismo no se registró la distancia con el equipo en P35_Usa_Televisor Si, P35_Usa_Computador Si, P35_Usa_Maquina_Afeitar Si, P35_Usa_WiFi Si y P35_Usa_Lavadora Si.
3. Para la encuesta de síntomas no específicos por radiación electromagnética No. AR07N007725 ID325204 del 9/04/2025 se evidencio incumplimiento en las características de calidad en el diligenciamiento de los instrumentos, debido que se no registró la distancia con el equipo en P35_Usa_Televisor Si, P35_Usa_Computador Si, P35_Usa_WiFi Si y P35_Usa_Lavadora Si.
4. Para la encuesta de síntomas no específicos por radiación electromagnética No. AR07N007776 ID325707 del 8/04/2025 se evidencio incumplimiento en las características de calidad en el diligenciamiento de los instrumentos, debido que se registró en P34_Dias_Permanencia_UH “6 días”, sin embargo, no se registró aclaración como lo indica el instructivo diligenciamiento de formatos de vigilancia en salud pública “Las personas que permanecen menos de 7 días a la semana en la vivienda deben aclararlo y poner el motivo del porque la persona no permanece los 7 días a la semana en observaciones)”.</t>
  </si>
  <si>
    <t>2378Vigilancia de la salud ambientalUSAQUENF. MAYO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</si>
  <si>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(9) encuestas, en las cuales se evidenció lo siguiente:
1. Para la encuesta periódica de prevalencia de sintomatología respiratoria en niños menores de 5 años No. AR02N011181 ID328033 del 27/05/2025 se evidencio incumplimiento en las características de calidad en el diligenciamiento de los instrumentos, debido que en Nombre_Menor se registró Ngel y corresponde a Angel.
2. Para la encuesta periódica de prevalencia de sintomatología respiratoria en niños menores de 5 años No. AR02N011213 ID327528 del 19/05/2025,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3. Para la encuesta periódica de prevalencia de sintomatología respiratoria en niños menores de 5 años No. AR02N011206 ID326928 del 12/05/2025 se evidencio incumplimiento en las características de calidad en el diligenciamiento de los instrumentos, debido que es incongruente las respuestas a las P3_Asiste_Colegio No y en P13_Ausentismo_Escolar No; también se observó en el consentimiento espacio sin diligenciar en barrio y en campo de asentimiento de niño niña o joven se registró A mí Norte. 
4. Para la encuesta periódica de prevalencia de sintomatología respiratoria en niños menores de 5 a 14 años No. AR03N012139 ID328034 del 25/05/2025 se evidencio incumplimiento en las características de calidad en el diligenciamiento de los instrumentos, debido que no hay concordancia en dirección Kr 7D 163A 87 con P54_Tipo_Vivienda donde se selecciona “Apartamento (Independiente)”.
5. Para la encuesta periódica de prevalencia de sintomatología respiratoria en niños menores de 5 a 14 años No. AR03N012181 ID327492 del 20/05/2025 se evidencio incumplimiento en las características de calidad en el diligenciamiento de los instrumentos, debido que no hay concordancia en dirección: Cl 164D 4 38 con P54_Tipo_Vivienda donde se selecciona “Apartamento (Independiente)”.
6. Para la encuesta periódica de prevalencia de sintomatología respiratoria en niños menores de 5 a 14 años No. AR03N012159 ID327627 del 21/05/2025 se evidencio incumplimiento en las características de calidad en el diligenciamiento de los instrumentos, debido que en Información básica del niño, Población especial se registra “Migrante” y en P1_SGSS se registró Contributivo (EPS),  sin embargo, en el Instructivo Diligenciamiento de Formatos de Vigilancia en Salud por Contaminación del Aire refiere “Población especial: Son las personas que, por sus condiciones de vulnerabilidad, marginalidad, discriminación o en situación de debilidad manifiesta y según lo dispuesto por la ley deben pertenecer al régimen subsidiado. Decreto 780 de 2016.”
7. Para la encuesta antecedentes de salud de adolescentes No. AR06N007753 ID 327546 del 21/05/2025 se evidencio incumplimiento en las características de calidad en el diligenciamiento de los instrumentos, debido que no es concordante la dirección KR 8 190 02 con la P1.5_Tipo_Vivienda donde se selecciona “Apartamento (Independiente).
8. Para la encuesta de síntomas no específicos por radiación electromagnética No. AR07N007805 ID326686 del 9/05/2025 se evidencio incumplimiento en las características de calidad en el diligenciamiento de los instrumentos, debido que se registró en P19_Dificultad_Concentracion: Si, sin embargo, en Puntaje se dejó en blanco, así mismo la numeración de la encuesta en la hoja 1 se encuentra en lápiz y en hojas 2 y 3 no registra. 
9. Para la encuesta de percepción de ruido en unidad habitacional No. AR05N007845 ID326680 del 9/05/2025 se evidencio incumplimiento en las características de calidad en el diligenciamiento de los instrumentos, debido que en 1.3 ocupación no se diligenció, numero de encuesta en hoja 1 se encuentra en lápiz y en hojas 2 y 3 no cuentan con numero de encuesta; así mismo en encuesta de calidad de sueño y somnolencia población adulta No. AR05N007845 ID77476 del 9/05/2025, debido que no cuenta con numero de encuesta, no se seleccionó ningún tipo de identificación en datos básicos del encuestado, en P1 se registró 22:00PM, P3 se registró 05:00 AM, en P5j se dejó en blanco, P11e se diligencia estrés la cual no es válida, y no cuenta con firma del encuestador.</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</si>
  <si>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(28)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</si>
  <si>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(76) soportes en el Informe de Gestión de Salud Ambiental.</t>
  </si>
  <si>
    <t>2399Vigilancia de la salud ambiental</t>
  </si>
  <si>
    <t>Visitas de Inspección y Vigilancia en espacios libres de humo y aerosoles</t>
  </si>
  <si>
    <t>2399Vigilancia de la salud ambientalENGATIVAF. MAYO 2025</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</si>
  <si>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(119) soportes en el Informe de Gestión de Salud Ambiental.</t>
  </si>
  <si>
    <t>2378Vigilancia de la salud ambientalSUBAE. ABRIL 2025</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</si>
  <si>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</si>
  <si>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once encuestas, los siguientes hallazgos:
1. La encuesta periódica de prevalencia de sintomatología respiratoria en menores de cinco años AR02N010939 del  22-04-2025 ID 325191, presenta la numeración de la encuesta a lápiz en la página 1 y sin numeración de encuesta las páginas  2, 3, 4 y 5,  adicionalmente en la pregunta 23.¿Durante la mayor parte del embarazo, la madre del niño (a) vivía en Bogotá? Registran “NO” y “Venezuela Zulia”, incumplimiento el instructivo que relaciona “…Para el caso que el embarazo haya sido fuera del país, se debe colocar ciudad o estado y en paréntesis el país, por ejemplo: Zulia (Venezuela) …”
2. En la encuesta periódica de prevalencia de sintomatología respiratoria en menores de cinco años AR02N011104 del 15/04/2025 ID 325973, no registran en el formato de encuesta  la información de “Código Supervisor (a)” dejándolo en blanco.
3. En la encuesta periódica de prevalencia de sintomatología respiratoria en menores de cinco años AR02N011103 del 15/04/2025 ID 325977, en la pregunta 13, relacionada con sí en el último año  el niño (a) ha faltado al colegio por síntomas, responden  “NO”, siendo inconsistente, debido a que según la respuesta de la pregunta 3 el niño no asiste a colegio o jardín.
4. En la encuesta periódica de prevalencia de sintomatología respiratoria en menores de cinco años AR02N011144 del 24/04/2025 ID 326118, en la pregunta 19 ¿En el último mes,  el niño asistió a consulta médica por alguno de los síntomas anteriormente mencionados?, responde “SI” a lápiz y en esfero “NO”, además no registra en el formato de encuesta  la información de “Código Supervisor (a)” dejándolo en blanco.
5. En la encuesta de antecedentes de salud adolescentes AR06N007723 del 26/04/2025 ID 326168, en el campo “código de encuestado” no registra información, dejándolo en blanco.
6. En la encuesta de antecedentes de salud adolescentes AR06N007611 del 23/04/2025 ID 326210, en el consentimiento informado no registra información en el campo “Relación o parentesco de quien autoriza” dejando en blanco, ni registra la observación en la encuesta relacionada con el menor cuenta con sentencia judicial de la abuela.
7. La encuesta de antecedentes de salud adolescentes AR06N007705 del 16/04/2025 ID 326437 presenta incongruencia, en edad del menor relacionan 11 años y en la P1.4 ¿Cuántos años lleva el estudiando en la institución? diligencian “11 años”, además presenta la numeración de la encuesta a lápiz en la página 1 y sin numeración las páginas 2, 3; adicionalmente el  cuestionario de Cleveland de somnolencia para adolescente tampoco tenía numeración.
8. La encuesta periódica de prevalencia de sintomatología respiratoria en menores de cinco a catorce años AR03N011986 del 15/04/2025 ID 326305, no cuenta con  numeración de encuesta en las páginas  2, 3, 4 y 5.
9. La encuesta periódica de prevalencia de sintomatología respiratoria en menores de cinco a catorce años AR03N011989 del 24/04/2025 ID 326306, no cuenta con  numeración de encuesta en las páginas  2, 3, 4 y 5,  adicionalmente en el formato de consentimiento se ajusta el mes, repisándolo al número  “4”
10. La encuesta periódica de prevalencia de sintomatología respiratoria en menores de cinco a catorce años AR03N011988 del 13/04/2025 ID 326308, no cuenta con  numeración de encuesta en las páginas  2, 3, 4 y 5,  adicionalmente en la pregunta 56 se ajusta respuesta, repisando el número “10”.
11. La encuesta de mayores de 60 años AR04N007791 del 22/04/2025 ID 326317, no cuenta con  numeración de encuesta en las páginas  2, 3, 4 y 5.</t>
  </si>
  <si>
    <t>2378Vigilancia de la salud ambientalSUBAF.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</si>
  <si>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
1. La encuesta periódica de prevalencia de sintomatología respiratoria en menores de cinco años AR02N011152 del  21/05/2025 ID 327710, presenta incumplimiento de lineamiento técnicos, toda vez que en el consentimiento informado y en la encuesta registra a lápiz la fecha (21-05-2025), adicionalmente, diligencian en lápiz, en  la pregunta “4” el nombre de la institución, la sede, la dirección, localidad UPZ y barrio; asi como la numeración de la encuesta en la página 1. Adicionalmente, no registra el número de encuesta de la página 2 a la 5, además no responden las preguntas 3, 11, 12, 13, 14, 16, 17 y 18; En la pregunta 73 ¿Dentro de la vivienda  funciona  alguna fabrica o negocio? seleccionan las opciones de “Si” y “No” y en cual registran “Jardín Infantil”.
2. En la encuesta periódica de prevalencia de sintomatología respiratoria en menores de cinco años AR02N011153 del 21/05/2025 ID 327707, no responden la pregunta 13, relacionada con sí en el último año  el niño (a) ha faltado al colegio por síntomas, la dejan en blanco.
3. En la encuesta periódica de prevalencia de sintomatología respiratoria en menores de cinco años AR02N011203 del 08/05/2025 ID 326624, en la pregunta 3 ¿El niño (a) asiste o asistió a jardín o colegio en el último año? responden “NO”; sin embargo en la pregunta 13 relacionada con sí en el último año el niño (a) ha faltado al colegio por síntomas, responden “NO”, siendo inconsistente. Además en la pregunta 22 ¿Durante la mayor parte del embarazo, la madre del niño (a) vivía en Bogotá? Registran “NO” y “Venezuela”, incumplimiento el instructivo que relaciona “…Para el caso que el embarazo haya sido fuera del país, se debe colocar ciudad o estado y en paréntesis el país, por ejemplo: Zulia (Venezuela) …”</t>
  </si>
  <si>
    <t>2405Vigilancia de la salud ambiental</t>
  </si>
  <si>
    <t>Recepcición, atención y tramite de quejas colectivas entre 10 y 30 viviendas relacionadas con las tematicas de la línea; incluye elaboración de respuesta oficial</t>
  </si>
  <si>
    <t>2405Vigilancia de la salud ambientalSUBAF.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</si>
  <si>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evidencio incumplimiento de los lineamientos técnicos para la ejecución de queja colectivas entre 10 y 30 viviendas, toda vez que la Subred presenta formato de atención de queja por ruido AR12N100211 del 07/05/2025 ID 43992 con 6 encuestas realizadas el 07/05/2025 las cuales en  aplicativo SIVIGILA D.C se encuentran como facturadas bajo este mismo ID, sin embargo para esta queja no se soporta el mínimo de 10 encuestas, incumpliendo el lineamiento.</t>
  </si>
  <si>
    <t>No se acepta se envia concepto técnico, número de borrador  87901</t>
  </si>
  <si>
    <t>2378Vigilancia de la salud ambientalCHAPINEROE. ABRIL 2025</t>
  </si>
  <si>
    <t>Se genera glosa del 10% del valor reportado en la columna “presupuesto ejecutado periodo”, por ausencia de soportes, debido a que las actividades de la intervención reportadas como ejecutada en el informe de gestión, no fueron soportadas en su totalidad. La subred soporto 26 encuestas, de las 27 reportadas como ejecutadas, evidenciándose ausencia de un soporte.</t>
  </si>
  <si>
    <t>2378Vigilancia de la salud ambientalTEUSAQUILLOE. ABRIL 2025</t>
  </si>
  <si>
    <t>Se genera glosa del 10% del valor reportado en la columna “presupuesto ejecutado periodo”, por ausencia de soportes, debido a que las actividades de la intervención reportadas como ejecutada en el informe de gestión, no fueron soportadas en su totalidad. La subred soporto 14 encuestas, de las 15 reportadas como ejecutadas, evidenciándose ausencia de un soporte.</t>
  </si>
  <si>
    <t>Campo</t>
  </si>
  <si>
    <t>2406Vigilancia de la salud ambiental</t>
  </si>
  <si>
    <t>Recepcición, atención y tramite de quejas individuales relacionadas con las tematicas de la línea; incluye elaboración de respuesta oficial</t>
  </si>
  <si>
    <t>2406Vigilancia de la salud ambientalENGATIVAF.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</si>
  <si>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de quejas por ruido AR12N100213 del 24/05/2025, en la encuesta anexa de Santiago Prieto, se presenta incongruencia en el ítem 2 “Datos básicos de la unidad” en el campo “Dirección de la unidad”, toda vez que registran “Kr 83 72 41”, nomenclatura que no existe y no corresponde a la unidad comercial del encuestado. </t>
  </si>
  <si>
    <t>65Vigilancia de la salud ambiental</t>
  </si>
  <si>
    <t>Línea medicamentos seguros</t>
  </si>
  <si>
    <t>Visitas de IVC a farmacias droguerías y/o droguerías incluidas las que contratan servicio con instituciones prestadoras de servicios de salud</t>
  </si>
  <si>
    <t>65Vigilancia de la salud ambientalENGATIVAE. ABRIL 2025</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</si>
  <si>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</si>
  <si>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las actas MS05N022060 con ID 368831 del 15/04/2025 con concepto desfavorable, MS05N023147 con ID 368880 del 04/04/2025 con concepto desfavorable, MS05N023168 con ID 370423 del 11/04/2025 con concepto desfavorable, MS05N023171 con ID 370996 del 14/04/2025 con concepto desfavorable y MS05N023145 con ID 370820 del 03/04/2025, con concepto desfavorable, debido que en el ítem 5.7 del acta principal el contratista indico no cumple criterio para el área de inyectología, sin embargo, en actas anexas MS19N022060, MS19N023147, MS19N023168, MS19N023171 y MS19N023145 el contratista indicó para el bloque 1 Infraestructura y dotación total cumplimiento.
Se evidenció incumplimiento en las características de calidad en el diligenciamiento de los instrumentos en el acta MS05N022851 con ID 403043 del 03/04/2025 con concepto desfavorable, debido que en el ítem 5.7 del acta principal el contratista indico si cumple criterio para el área de inyectología, sin embargo, en acta anexa MS19N022851 el contratista indicó no cumple en los ítems 1.1 y 1.4.
</t>
  </si>
  <si>
    <t>65Vigilancia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</si>
  <si>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MS05N023033 con ID 832929 del 01/05/2025 con concepto favorable con requerimientos, debido a que el contratista registró como hallazgos “no se evidencia señalización de las áreas de fitoquímica, suplementos dietarios y medicamentos homeopáticos. Indicando incumplimiento del ítem 5.10.1, 5.10.2 y 5.10.3 sin embargo no se indicó incumplimiento del ítem 3.10 que está relacionado con la señalización de áreas.
</t>
  </si>
  <si>
    <t>65Vigilancia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</si>
  <si>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MS05N023354 con ID 833916 del 15/07/2025 con concepto desfavorable, debido a que el contratista indicó que para el ítem 5.7 si cumple, sin embargo, en acta anexa MS19N023354 indicó para el numeral 1.1 y 1.2 como no cumple.
</t>
  </si>
  <si>
    <t>66Vigilancia de la salud ambiental</t>
  </si>
  <si>
    <t>Visitas de IVC a hiperdroguerías</t>
  </si>
  <si>
    <t>66Vigilancia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</si>
  <si>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MS05N023266 con ID 517787 del 03/05/2025 con concepto favorable con requerimientos, debido a que el contratista indicó para el numeral 5.7 no aplica relacionado al área de inyectología, sin embargo, indicó en el numeral 17.1 no cumple y se anexo acta de evaluación de inyectología MS19N023266.
</t>
  </si>
  <si>
    <t>69Vigilancia de la salud ambiental</t>
  </si>
  <si>
    <t>Visitas de IVC a distribuidores de cosméticos</t>
  </si>
  <si>
    <t>69Vigilancia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</si>
  <si>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(03) actas el siguiente hallazgo:
Se evidenció incumplimiento en las características de calidad en el diligenciamiento de los instrumentos en el acta MS12N010356 con ID 788241 del 06/05/2025 con concepto favorable con requerimientos, debido que en el ítem 7.4 se identificó espacio en blanco.
Se evidenció incumplimiento en las características de calidad en el diligenciamiento de los instrumentos en el acta MS12N010678 con ID 741825 del 13/05/2025 con concepto favorable con requerimientos y MS12N010374 con ID 816745 del 07/05/2025 con concepto favorable con requerimientos, debido a que para los ítems 2.1 hasta 2.11 el contratista indico total cumplimiento, sin embargo, en el numeral 2.13 el cual evalúa el cumplimiento de la totalidad del bloque indicó no cumple.
</t>
  </si>
  <si>
    <t>69Vigilancia de la salud ambientalBARRIOS UNIDOSF.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</si>
  <si>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MS12N010779 con ID 791996 del 09/05/2025 con concepto favorable con requerimientos, debido a que el contratista indicó que para el numeral 2.2 no cumple, sin embargo, para el numeral 2.13 el cual evalúa el cumplimiento del bloque de saneamiento de edificaciones indicó si cumplen y no se realizó aclaración de la situación.
</t>
  </si>
  <si>
    <t>69Vigilancia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</si>
  <si>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MS12N010786 con ID 770131 del 14/05/2025 con concepto favorable con requerimientos, debido a que se identificó que el contratista registró solo un concepto favorable con requerimientos en el historial del establecimiento, sin embargo, en la plataforma SIVIGILA D.C se identificó cuatro conceptos favorables con requerimientos consecutivos.
</t>
  </si>
  <si>
    <t>71Vigilancia de la salud ambiental</t>
  </si>
  <si>
    <t>Visitas de IVC a distribuidores de productos de higiene doméstica, absorbentes de higiene personal y pañaleras</t>
  </si>
  <si>
    <t>71Vigilancia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</si>
  <si>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el acta MS12N010478 con ID 702928 del 24/05/2025 con concepto favorable con requerimientos y MS12N010763 con ID 741325 del 14/05/2025 con concepto favorable con requerimientos, debido a que se identificó que el contratista registró solo un concepto favorable con requerimientos en el historial del establecimiento, sin embargo, en la plataforma SIVIGILA D.C se identificó tres y cuatro conceptos favorables con requerimientos consecutivos respectivamente y no se otorgó un concepto sanitario definitivo.
</t>
  </si>
  <si>
    <t>79Vigilancia de la salud ambiental</t>
  </si>
  <si>
    <t>Visitas de IVC a tiendas naturistas</t>
  </si>
  <si>
    <t>79Vigilancia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</si>
  <si>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(04) actas el siguiente hallazgo:
Se evidenció incumplimiento en las características de calidad en el diligenciamiento de los instrumentos en el acta MS07N003621 con ID 373230 del 22/05/2025 con concepto favorable con requerimientos, debido a que la sección de cedula del establecimiento se registró que si presenta matricula mercantil del establecimiento, sin embargo, no se indicó el número de dicha matricula mercantil.
Se evidenció incumplimiento en las características de calidad en el diligenciamiento de los instrumentos en el acta MS07N003622 con ID 372477 del 22/05/2025 con concepto favorable con requerimientos, debido a que el contratista indicó para los ítems 3.2, 3.4, 3.5, 4.7, 6.7, 6.20, 8.1 el no cumplimiento sin embargo no describió el hallazgo en la zona destinada para ello. Para el acta MS07N003620 con ID 378484 del 21/05/2025 con concepto favorable con requerimientos se identificó el mismo hallazgo para el ítem 3.9 y 8.1. Para el acta MS07N003623 con ID 685149 del 27/05/2025 se presentó el mismo hallazgo en el ítem 3.5, 4.2, 6.18, 6.20, 6.21, 8.1
</t>
  </si>
  <si>
    <t>81Vigilancia de la salud ambiental</t>
  </si>
  <si>
    <t>Visita de IVC a Ópticas sin consultorio, Óptica con consultorio, Taller óptico y/o y comercializadores de dispositivos médicos sobre medida para la salud visual y ocular</t>
  </si>
  <si>
    <t>81Vigilancia de la salud ambientalENGATIVAE. ABRIL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</si>
  <si>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MS09N010214 con ID 698424 de fecha 07/04/2025 con concepto desfavorable y MS09N010218 con ID 649218 de fecha 08/04/2025 con concepto desfavorable, debido a que en el ítem 13.3 se indicó no cumple, sin embargo, no se registró ningún hallazgo en el espacio correspondiente y cerro el mismo.
</t>
  </si>
  <si>
    <t>81Vigilancia de la salud ambientalSUBAE. ABRIL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</si>
  <si>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MS09N010233 con ID 832655 de fecha 23/04/2025 con concepto favorable con requerimientos, debido a que en el ítem 13.3 se indicó no cumple, sin embargo, no se registró ningún hallazgo en el espacio correspondiente y cerro el mismo.
</t>
  </si>
  <si>
    <t>75Vigilancia de la salud ambiental</t>
  </si>
  <si>
    <t>Visitas de IVC a farmacias homeopáticas nivel I</t>
  </si>
  <si>
    <t>75Vigilancia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</si>
  <si>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MS06N000516 con ID 487172 del 26/05/2025 con concepto desfavorable, debido a que en acta anexa MH06N015746 se menciona que la norma infringida por el establecimiento es la resolución 1403 de 2006, sin embargo, la norma que aplica para este tipo de establecimiento es el decreto 1737 de 2005.
</t>
  </si>
  <si>
    <t>81Vigilancia de la salud ambientalBARRIOS UNIDOSF.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</si>
  <si>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de soportes corresponde a los soportes realizados por la profesional Adela Benítez, quien no conto con vinculación contractual con la Subred Norte.</t>
  </si>
  <si>
    <t>No se acepta glosa, ya que las acciones y soportes que fueron ejecutados conforme a los
lineamientos técnicos establecidos, los cuales no deberían ser considerados como
ausentes. Se radica oficio 2025- . 2025-022237-1</t>
  </si>
  <si>
    <t>81Vigilancia de la salud ambientalENGATIVAF.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</si>
  <si>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(7) soportes, de una meta ejecutada (24) soportes en el Informe de Gestión de Vigilancia de la Salud Ambiental. La ausencia de soportes corresponde a los soportes realizados por la profesional Adela Benítez, quien no conto con vinculación contractual con la Subred Norte.</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</si>
  <si>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abril de 2025, el no pago de 184 horas realizadas correspondientes a la meta ejecutada por el perfil profesional universitario 2 Adela María Benítez Gutiérrez de acuerdo a la planilla del mes de abril de 2025 radicada por la Subred.</t>
  </si>
  <si>
    <t>81Vigilancia de la salud ambientalBARRIOS UNIDOSE. ABRIL 2025</t>
  </si>
  <si>
    <t xml:space="preserve">Se genera glosa POR INCUMPLIMIENTO EN LA UNIDAD BASE DE COSTEO DE LOS PRODUCTOS GSP-PSPIC, por la diferencia entre el valor mensual reconocido por la subred al perfil PSPIC y los valores de referencia descritos en la columna 1 VALOR BASE 184 HORAS MES, ya que se evidenció en la base de talento humano del mes de abril de 2025 el registro de 184 horas laboradas por la contratista Laura Camila Guerrero Ortiz, quien cuenta con un perfil profesional universitario 1 y formación académica en Química Farmacéutica. Sin embargo, en la planilla de pagos radicada por la Subred se registró un pago de $8.871.050. Frente a esta situación la Subred Norte indicó que solo se reconocieron 184 horas lo cual se corroboro con el Anexo 2 “Desglose de la certificación bancaria de cuenta exclusiva para el manejo de los recursos del convenio GSP-PSPIC 4177 de 2024”
Adicionalmente, se evidenció que la contratista realizó actividades dentro de la línea de eventos transmisibles de origen zoonótico, las cuales no fueron registradas en la base de talento humano. Al contrastar esta información con el reporte 367 de abril, se verificó que se ejecutaron 174 horas en la línea de medicamentos seguros y 36 horas en la línea de eventos transmisibles de origen zoonótico, lo que permitió identificar que no se reconocieron 26 horas adicionales.
</t>
  </si>
  <si>
    <t>69Vigilancia de la salud ambientalCHAPINEROE. ABRIL 2025</t>
  </si>
  <si>
    <t>Andrés Felipe López Rodríguez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</si>
  <si>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Actas No. MS12N008501, ID: 576398 y MS12N008502, ID: 716734, ambas con concepto sanitario Favorable con Requerimientos, se evidencia que en el numeral 7. Revisión de otros aspectos, específicamente en el ítem 7.1, se calificó como No Aplica (N/A), sin que se haya realizado aclaración al respecto, teniendo en cuenta que dicho ítem es de evaluación obligatoria.
</t>
  </si>
  <si>
    <t>73Vigilancia de la salud ambiental</t>
  </si>
  <si>
    <t>Visitas de IVC a droguerías con arqueo de medicamentos de control especial</t>
  </si>
  <si>
    <t>73Vigilancia de la salud ambientalCHAPINEROE.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</si>
  <si>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MS05N023121, ID: 342199, con concepto sanitario Favorable con Requerimientos, se evidencia que en el punto 20. Hallazgos se registró la siguiente observación: "Se evidencia presencia de humedad en la pared que está en la columna de medicamentos. Numeral 3.6. Hallazgo. Durante la visita se encuentra lloviendo y se evidencia que el techo no es impermeable, ingresa agua, sobre el mueble de almacenamiento de los medicamentos de uso institucional y de venta", sin embargo, no se identifica la aplicación de medida sanitaria de seguridad, a pesar de la gravedad del hallazgo, que compromete la estabilidad microbiológica y físico-química de los medicamentos almacenados, debido a la exposición a humedad y agua, representando un riesgo para la seguridad y calidad de los productos farmacéuticos, en relación a las condiciones sanitarias mínimas para el almacenamiento de medicamentos, de acuerdo, a lo establecido en la Ley 9 de 1979.</t>
  </si>
  <si>
    <t>81Vigilancia de la salud ambientalCHAPINEROE.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</si>
  <si>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MS09N010236, ID 785446, correspondiente a una Óptica sin consultorio, con concepto sanitario Desfavorable, se identificó en el punto 16. Hallazgos que el establecimiento presentó las siguientes no conformidades: No contaba con contrato ni definición de funciones del responsable de la dirección científica, no se evidenciaron planillas de control de calidad actualizadas desde octubre de 2024, además, el establecimiento no disponía de los siguientes procedimientos documentados: Procedimiento de limpieza y desinfección, Programa de control de plagas, Procedimiento de trazabilidad, Manual de Tecnovigilancia, se identificaron equipos para la prestación del servicio de consulta de optometría, sin que el establecimiento esté habilitado para dicho servicio.
Adicionalmente, se verificó que el establecimiento cuenta con historial de conceptos sanitarios Desfavorables emitidos el 10/10/2023 y el 22/07/2024, sumándose el concepto desfavorable actual del 23/04/2025, lo cual evidencia la persistencia de las condiciones de riesgo, considerando la gravedad de los hallazgos y el historial de reincidencia en los conceptos sanitarios, se resalta que debió haberse aplicado una medida sanitaria de seguridad.</t>
  </si>
  <si>
    <t>65Vigilancia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</si>
  <si>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MS05N022842, ID: 358396, con concepto sanitario Desfavorable, se identifica que en el punto 7. Servicios ofrecidos, específicamente en el ítem 7.18, se registró que el establecimiento no cuenta con servicio de inyectología, sin embargo, posteriormente, en el punto 17. Cumplimiento de otros procesos, ítem 17.1, se indicó que el establecimiento no cumple con el servicio de inyectología, adicionalmente, se evidencia la existencia del acta de verificación de procesos de inyectología MS19N022842, lo cual resulta incongruente con la información registrada respecto a los servicios ofrecidos y con lo consignado en el acta de inspección, vigilancia y control - IVC.</t>
  </si>
  <si>
    <t>69Vigilancia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</si>
  <si>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el siguiente hallazgo: 
MS12N010350, ID 359260; MS12N010344, ID 517665; MS12N010351, ID 534455; MS12N010310, ID 665615 y MS12N010319, ID 773236, todas con concepto sanitario Favorable con Requerimientos, se evidencia que en el campo correspondiente a la cédula del establecimiento únicamente se registró la última fecha de visita de IVC, mediante verificación en el sistema SIVIGILA D.C., se consultó que los establecimientos cuentan con entre 3 y 5 conceptos técnicos Favorables con Requerimientos de fechas previas, lo que constituye un incumplimiento técnico al documento operativo.</t>
  </si>
  <si>
    <t>71Vigilancia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</si>
  <si>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con el siguiente hallazgo: 
MS12N010313, ID 729790; MS12N010312, ID 695427; MS12N010309, ID 583250; MS12N010336, ID 818855; MS12N010349, ID 458575; y MS12N010316, ID 757017, todas con concepto sanitario Favorable con Requerimientos, se evidencia que en el campo correspondiente a la cédula del establecimiento únicamente se registró la última fecha de visita de IVC, mediante verificación en el sistema SIVIGILA D.C., se consultó que los establecimientos cuentan con entre 2 y 5 conceptos técnicos Favorables con Requerimientos de fechas previas, lo que constituye un incumplimiento técnico al documento operativo.</t>
  </si>
  <si>
    <t>79Vigilancia de la salud ambientalUSAQUENE. ABRIL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</si>
  <si>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MS07N003520, ID 361013, con concepto sanitario Desfavorable, se evidencia que en el punto 6. Procedimientos y procesos, los ítems 6.5 y 6.6 fueron calificados como No Cumple, sin embargo, en el cuadro inmediato de hallazgos del acta no se registró la correspondiente descripción de la situación técnica encontrada, limitando la trazabilidad y justificación del incumplimiento registrado.
</t>
  </si>
  <si>
    <t>81Vigilancia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</si>
  <si>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MS09N010137, ID 484510, con concepto sanitario Favorable con Requerimientos, se identificó un historial de dos conceptos sanitarios previos emitidos el 20/10/2023 y el 20/05/2024, sin embargo, en la nueva visita de IVC se vuelve a otorgar el mismo concepto sanitario, sin que se registre ninguna aclaración o justificación en el acta respecto a la repetición del concepto sanitario, lo que constituye un incumplimiento técnico al documento operativo.</t>
  </si>
  <si>
    <t>69Vigilancia de la salud ambientalCHAPINEROF.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</si>
  <si>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MS12N010670, ID 750032; MS12N010677, ID 739944; MS12N010701, ID 563762; y MS12N010703, ID 717713; todas con concepto sanitario Favorable con Requerimientos, se evidencia que en el campo correspondiente a la cédula del establecimiento únicamente se registró la última fecha de visita de IVC, mediante verificación en el sistema SIVIGILA D.C., se consultó que los establecimientos cuentan con entre 3 y 5 conceptos técnicos Favorables con Requerimientos de fechas previas, lo que constituye un incumplimiento técnico al documento operativo.</t>
  </si>
  <si>
    <t>71Vigilancia de la salud ambientalCHAPINEROF.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</si>
  <si>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MS12N010699, ID 818085, con concepto sanitario Favorable con Requerimientos, se evidencia que en el campo correspondiente a la cédula del establecimiento únicamente se registró la última fecha de visita del IVC, sin embargo, mediante revisión en el sistema SIVIGILA D.C., se identificó que el establecimiento cuenta con 3 conceptos técnicos Favorables con Requerimientos, emitidos desde el 09/09/2024, situación que constituye un incumplimiento técnico al documento operativo.</t>
  </si>
  <si>
    <t>73Vigilancia de la salud ambientalCHAPINEROF. MAYO 2025</t>
  </si>
  <si>
    <t>Se genera glosa del 100% de cada intervención, por incumplimiento del Anexo 6 - Lineamientos Técnicos de la Gestión de la Salud Pública (GSP), del Plan de Salud Pública de Intervenciones Colectivas (PSPIC) y del Módulo de Estándares - SIVIGILA D.C., evidenciado en una (1) acta con el siguiente hallazgo:
Acta No. MS05N023220, ID 723804, con concepto sanitario Favorable con Requerimientos, emitida el 12/05/2025, se realizó visita de verificación de datos al establecimiento Droguería Cruz verde Rincón del Chico, ubicado en la Kr 15 94 38, se identificó que el establecimiento corresponde a una droguería que dispensa al SGSSS y, adicionalmente, realiza venta comercial al público en general, sin embargo, en el acta de inspección se consignó únicamente como droguería que dispensa al SGSSS, omitiendo el registro de la actividad comercial, lo cual constituye una clasificación incorrecta del establecimiento y un incumplimiento del documento técnico operativo, afectando la precisión en el análisis y control del servicio prestado.</t>
  </si>
  <si>
    <r>
      <t>No se acepta esta glosa porque se aclara que dentro de las definiciones de Droguería que dispensa a SGSSS está contemplada la definición de droguería, por lo cual se considera que no requiere algo adicional para especificar que tiene la comercialización de productos farmacéuticos (medicamentos); Adicionalmente, dentro del establecimiento y tipo de intervención se da salvedad que es una droguería y lo que esta definición abarca (hoja 1 /10), adicional en el item 8.3 "</t>
    </r>
    <r>
      <rPr>
        <i/>
        <sz val="12"/>
        <rFont val="Arial Narrow"/>
        <family val="2"/>
      </rPr>
      <t>¿Los productos con la leyenda de "Uso Institucional, Prohibida su Venta", se almacenan independientemente de los productos comerciales?</t>
    </r>
    <r>
      <rPr>
        <sz val="12"/>
        <rFont val="Arial Narrow"/>
        <family val="2"/>
      </rPr>
      <t>" dice SÍ, por lo cual se infiere que hay separación de productos de uso institucional de los comerciales, reconociendo que existen ambos productos. (hoja 4/10).</t>
    </r>
  </si>
  <si>
    <t>81Vigilancia de la salud ambientalCHAPINEROF.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</si>
  <si>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(10) soportes, de una meta ejecutada (10) soportes en el Informe de Gestión de Salud Ambiental. La ausencia de soportes corresponde a los soportes realizados por la profesional Adela Benítez, quien no conto con vinculación contractual con la Subred Norte.</t>
  </si>
  <si>
    <t>1763Vigilancia de la salud ambiental</t>
  </si>
  <si>
    <t>Operativos establecimientos que comercializan dispositivos médicos para la salud visual y ocular</t>
  </si>
  <si>
    <t>1763Vigilancia de la salud ambientalCHAPINEROF. MAYO 2025</t>
  </si>
  <si>
    <t>69Vigilancia de la salud ambientalTEUSAQUILLOF.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</si>
  <si>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MS12N010731, ID 439472, con concepto sanitario Favorable con Requerimientos, se evidencia que en el campo correspondiente a la cédula del establecimiento únicamente se registró la última fecha de visita del IVC, sin embargo, mediante revisión en el sistema SIVIGILA D.C., se identificó que el establecimiento cuenta con 4 conceptos técnicos Favorables con Requerimientos, emitidos desde el 01/12/2023, lo cual constituye un incumplimiento técnico al documento operativo.</t>
  </si>
  <si>
    <t>81Vigilancia de la salud ambientalTEUSAQUILLOF.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</si>
  <si>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(22) soportes, de una meta ejecutada (22) soportes en el Informe de Gestión de Salud Ambiental. La ausencia de soportes corresponde a los soportes realizados por la profesional Adela Benítez, quien no conto con vinculación contractual con la Subred Norte. Adicionalmente se evidencio INCUMPLIMIENTO EN LA UNIDAD BASE DE COSTEO DE LOS PRODUCTOS GSP-PSPIC, por la diferencia entre el valor mensual reconocido por la subred al perfil PSPIC y los valores de referencia descritos en la columna 1 VALOR BASE 184 HORAS MES, ya que se evidenció para el mes de mayo de 2025, el no pago de 97 horas realizadas correspondientes a la meta ejecutada por el perfil profesional universitario 1 Orlando Andrés González Alfonso de acuerdo a la planilla del mes de mayo de 2025 radicada por parte de la Subred.</t>
  </si>
  <si>
    <t>No se acepta glosa, ya que las acciones y soportes fueron ejecutados y presentados conforme a lineamientos técnicos establecidos. No deberían ser considerados como ausentes, se radica oficio bajo número 2025-022237-1, en el que se solicita evaluación de la glosa. 
No se acepta la glosa, ya que con relación a la glosa formulada por concepto de pago de honorarios de los colaboradores, nos permitimos informar que, los pagos fueron realizados tal como se observa en el aplicativo Ocasoft. La Subred Integrada de Servicios de Salud Norte E.S.E. realizará la gestión interna correspondiente para hacer seguimiento a estos casos.</t>
  </si>
  <si>
    <t>65Vigilancia de la salud ambientalUSAQUENF.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</si>
  <si>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MS05N023190, ID 804872, con concepto sanitario Desfavorable, se evidenció que en el punto 17. Cumplimiento de otros procesos, específicamente en el ítem 17.1, se registró que el establecimiento no cumple con el servicio de inyectología, sin embargo, en el acta anexa de inyectología MS19N023190, se verificó que todos los puntos evaluados fueron registrados como Cumple, lo cual representa incongruencia entre el acta principal y el anexo técnico, afectando la claridad del resultado asignado.</t>
  </si>
  <si>
    <t>69Vigilancia de la salud ambientalUSAQUENF.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</si>
  <si>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MS12N010671, ID 780495; MS12N010672, ID 395899; MS12N010710, ID 762001; y MS12N010709, ID 757769, todas con concepto sanitario Favorable con Requerimientos, se evidencia que en el campo correspondiente a la cédula del establecimiento únicamente se registró la última fecha de visita del IVC, sin embargo, mediante revisión en el sistema SIVIGILA D.C., se identificó que los establecimientos cuentan con entre 4 y 5 conceptos técnicos Favorables con Requerimientos, acumulados desde fechas previas, situación que constituye un incumplimiento técnico al documento operativo.</t>
  </si>
  <si>
    <t>71Vigilancia de la salud ambientalUSAQUENF.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</si>
  <si>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MS12N010686, ID 780530, con concepto sanitario Favorable con Requerimientos, se evidencia que en el campo correspondiente a la cédula del establecimiento únicamente se registró la última fecha de visita del IVC, sin embargo, mediante revisión en el sistema SIVIGILA D.C., se identificó que el establecimiento cuenta con 3 conceptos sanitarios Favorables con Requerimientos desde 16/08/2023, situación que constituye un incumplimiento técnico al documento operativo.</t>
  </si>
  <si>
    <t>81Vigilancia de la salud ambientalUSAQUENF.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</si>
  <si>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(12) soportes, de una meta ejecutada (23) soportes en el Informe de Gestión de Salud Ambiental. La ausencia de soportes corresponde a los soportes realizados por la profesional Adela Benítez, quien no conto con vinculación contractual con la Subred Norte</t>
  </si>
  <si>
    <t>1067Vigilancia de la salud ambiental</t>
  </si>
  <si>
    <t>Aspectos administrativos</t>
  </si>
  <si>
    <t>Técnico Sisvea</t>
  </si>
  <si>
    <t>Gestión de vigilancia de la Salud Ambiental</t>
  </si>
  <si>
    <t>1067Vigilancia de la salud ambientalUSAQUENE. ABRIL 2025</t>
  </si>
  <si>
    <t>Iván Garzón</t>
  </si>
  <si>
    <t>G6-2</t>
  </si>
  <si>
    <t>Se genera glosa por Bases de datos o aplicativos del 100% del valor de cada intervención por inconsistencias en el cargue en el Sistema de Información de Investigaciones Administrativas en Salud SIIAS de procesos sancionatorios, ya que se evidenció inconsistencia en de Eventos Transmisibles de Origen Zoonótico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2024-EE-468414 del 14/07/2025, en el que se comunicó que persistieron los hallazgos en la información ingresada por parte de la Subred de Servicios de Salud Norte en el aplicativo SIVIGILA D.C, , en la que se vieron afectadas las líneas de Aire Ruido y Radiación Electromagnética en 132 intervenciones, Alimentos Sanos y Seguros en 8 intervenciones, Calidad del Agua y Saneamiento Básico en 6 intervenciones, Eventos Transmisibles de Origen Zoonótico en 12 intervenciones, Medicamentos Seguros en 2 intervenciones y Seguridad Química en 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</si>
  <si>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 xml:space="preserve">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</si>
  <si>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1063Vigilancia de la salud ambiental</t>
  </si>
  <si>
    <t>Digitador Sisvea</t>
  </si>
  <si>
    <t>1063Vigilancia de la salud ambientalUSAQUENE. ABRIL 2025</t>
  </si>
  <si>
    <t>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Adicionalmente:
Se genera glosa por Bases de datos Vs soportes en medio físico del 50% del valor de cada intervención por la no concordancia entre Bases de datos Vs. Soportes en medio físico, ya que se evidenciaron inconsistencias así: 8 en Alimentos Sanos y Seguros, 38 Aire, Ruido y Radiación Electromagnética, 26 en Calidad del Agua y Saneamiento Básico, 4 en Eventos Transmisibles de Origen Zoonótico, 33 en Seguridad Química y 8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</si>
  <si>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1063Vigilancia de la salud ambientalUSAQUENF. MAYO 2025</t>
  </si>
  <si>
    <t>Se genera glosa por Bases de datos Vs soportes en medio físico del 50% del valor de cada intervención por la no concordancia entre Bases de datos Vs. Soportes en medio físico, ya que se evidenciaron inconsistencias así: 6 en Alimentos Sanos y Seguros, 11 Aire, Ruido y Radiación Electromagnética, 5 en Eventos Transmisibles de Origen Zoonótico, 13 en Calidad del Agua y Saneamiento Básico, 14 en Seguridad Química y 3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</si>
  <si>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1066Vigilancia de la salud ambiental</t>
  </si>
  <si>
    <t>Referencia de la Vigilancia de la Salud Ambiental</t>
  </si>
  <si>
    <t>1066Vigilancia de la salud ambientalCHAPINEROE. ABRIL 2025</t>
  </si>
  <si>
    <t>G12-1</t>
  </si>
  <si>
    <t>Se genera glosa por Base de Talento Humano del 5% del valor total ejecutado por la intervención ya que se evidencian inconsistencias en base de talento humano registradas en el aplicativo SIVIGILA D.C., en las siguientes Líneas así: 2 en Alimentos Sanos y Seguros, 3 en Aire, Ruido y Radiación Electromagnética, 5 en Eventos Transmisibles de Origen Zoonótico, 7 en Medicamentos Seguros y 21 en Seguridad Química.
Adicionalmente se generó hallazgo para todo el componente de VSA, ya que para abril de 2025 la base de talento humano presenta inconsistencia en el dato registrado en la columna "VALOR HORAS DEL TH URBANAS" y "VALOR TOTAL" respecto a lo establecido en el Anexo 9 "TABLA DE COSTOS - GSP PSPIC - 2024 URBANO".
Las inconsistencias reportadas se encuentran en el archivo de glosas iniciales.</t>
  </si>
  <si>
    <t xml:space="preserve">No se acepta glosa, toda vez que se realizaran los ajustes de la información reportada en la base </t>
  </si>
  <si>
    <t>1066Vigilancia de la salud ambientalCHAPINEROF. MAYO 2025</t>
  </si>
  <si>
    <t>Se genera glosa por Base de Talento Humano del 5% del valor total ejecutado por la intervención ya que se evidencian inconsistencias en base de talento humano registradas en el aplicativo SIVIGILA D.C., en las siguientes Líneas así: 2 en Alimentos Sanos y Seguros, 5 en Eventos Transmisibles de Origen Zoonótico, 3 en Aire, Ruido y Radiación Electromagnética, 2 en Medicamentos Seguros y 2 en Seguridad Química.
Las inconsistencias reportadas se encuentran en el archivo de glosas iniciales.</t>
  </si>
  <si>
    <t>1064Vigilancia de la salud ambiental</t>
  </si>
  <si>
    <t>Liderazgo técnico de la Vigilancia de la Salud Ambiental</t>
  </si>
  <si>
    <t>1064Vigilancia de la salud ambientalSUBAE. ABRIL 2025</t>
  </si>
  <si>
    <t>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t>
  </si>
  <si>
    <t>G2</t>
  </si>
  <si>
    <t>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Medicamentos Seguros
Se evidenció entrega de carnet institucional el día 15 de mayo de 2025, por lo cual el contratista no contó con carnet institucional durante el mes de abril de 2025. Profesional universitario 2, Adela María Benítez Gutiérrez.</t>
  </si>
  <si>
    <t xml:space="preserve">No se acepta glosa, ya que el insumo fue entregado al profesional, para el desarrollo de sus actividades. </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</si>
  <si>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Eventos Transmisibles de Origen Zoonótico
Se evidenció que la no entrega de carnet ni chaqueta a los siguientes colaboradores:
Jesús David Payares Mejía C.C 1193554418, Tecnólogo en Saneamiento Ambiental realiza actividades en la intervención Vacunación antirrábica canina y felina de la línea ETOZ: Ingresó el 25 de abril de 2025. Entrega de carnet el 19 de mayo y chaqueta el 5 de mayo.
Nicolas Santos Moya C.C 1016593024, AUXILIAR CLINICA VETERINARIA Y CUIDADO DE MASCOTAS, realiza actividades en la intervención Vacunación antirrábica canina y felina de la línea ETOZ, Ingresó el 5 de mayo de 2025. Entrega de carnet el 7 de julio y chaqueta el 21 de mayo.
</t>
  </si>
  <si>
    <t>2078Vigilancia de la salud ambiental</t>
  </si>
  <si>
    <t>Fortalecimiento en la estrategia de Autorregulación</t>
  </si>
  <si>
    <t>2078Vigilancia de la salud ambientalENGATIVAF. MAYO 2025</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</si>
  <si>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evidencia en la intervención Fortalecimiento en la estrategia de Autorregulación acta SA03N024108 con error en la digitación en base de Intervenidos_norte_bases_auxiliares del nombre de propietario, en acta se registró Karin Juliette Villafañe Padilla, sin embargo, en base se digitó Luma Mascotas.</t>
  </si>
  <si>
    <t>1064Vigilancia de la salud ambientalSUBAF. MAYO 2025</t>
  </si>
  <si>
    <t xml:space="preserve">"Se genera glosa POR INCUMPLIMIENTO EN LA UNIDAD BASE DE COSTEO DE LOS PRODUCTOS GSP-PSPIC, por la diferencia entre el valor mensual reconocido por la subred a 2 perfiles Profesional especializado 3 - Líder Operativo con base en los valores de referencia descritos en la columna 1 VALOR BASE 184 HORAS MES, ya que se evidenció para el mes de mayo de 2025, el no pago de 184 horas realizadas por Jessica Lizeth Socha Ibáñez y 245 horas realizadas por Juliana Margarita Pérez Tobar.
Se aclara que en la planilla de pago radicada por la subred Norte, no se evidenció el pago realizado a las dos colaboradoras. </t>
  </si>
  <si>
    <t>Macro, meso y micro gestión de la salud pública</t>
  </si>
  <si>
    <t>65Macro, meso y micro gestión de la salud pública</t>
  </si>
  <si>
    <t>ENTORNOS CUIDADORES</t>
  </si>
  <si>
    <t xml:space="preserve">Monitoreo y seguimiento de la Gestión de la Salud Púbica (GSP) y Plan de Salud Pública de Intervenciones Colectivas (PSPIC) implementados </t>
  </si>
  <si>
    <t>Avance del plan de acción.</t>
  </si>
  <si>
    <t>Subred</t>
  </si>
  <si>
    <t>SUBRED</t>
  </si>
  <si>
    <t>65Macro, meso y micro gestión de la salud públicaSUBREDE. ABRIL 2025</t>
  </si>
  <si>
    <t>Antonio Rodríguez Hernández</t>
  </si>
  <si>
    <t>G3-1</t>
  </si>
  <si>
    <t>Se genera Glosa del 10% del valor total ejecutado del producto, por incumplimiento de Anexo 6 Lineamientos Técnicos de la Gestión de la Salud Pública GSP y del Plan de Salud Pública de Intervenciones Colectivas - PSPIC y Módulo de Estándares - SIVIGILA D.C., ya que se evidencio el siguientes hallazgo:
Se evidencio incumplimiento en el DOCUMENTO OPERATIVO MACRO, MESO Y MICRO GESTIÓN DE LA SALUD PÚBLICA, para el numeral 5.4.1. en la actividad  “Seguimiento de oficios generados desde la subred Integrada de Servicios de Salud y monitoreo a respuestas desde la Secretaría Distrital de Salud”, debido al envió extemporáneo de la Matriz de consolidado de oficios con seguimiento de acuerdo a lo descrito en documento operativo, en el que se establece que el envío debe ser el quinto (5) día hábil. Lo anterior teniendo en cuenta que él envió fue realizado el día 08/04/2025 al 6° día hábil del mes.</t>
  </si>
  <si>
    <t xml:space="preserve">No se acepta glosa, puesto que se cuenta con los soportes respectivos del envío y aval por por parte de SDS. </t>
  </si>
  <si>
    <t>G9</t>
  </si>
  <si>
    <t>Se genera Glosa por inconsistencias de informe de gestión del 5% sobre el total del producto, teniendo en cuenta que fue posible identificar inconsistencias en el informe de gestión general con relación al informe de gestión del componente de Vigilancia de la Salud Ambiental – VSA, debido que la subred reportó como ejecutado en el informe de gestión general $1.206.786.591,00 lo que difiere de lo ejecutado en el informe de VSA en el cual se reportó  $1.215.128.825, encontrando una diferencia de $ 8.342.234,00 para el producto 173 – “Vigilancia epidemiológica y Ambiental” de la localidad de Engativá.</t>
  </si>
  <si>
    <t>No se acepta glosa, ya que se realizaron los ajustes respectivos y se notificó a SDS con radicado No 2025ER36247</t>
  </si>
  <si>
    <t>G12</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</si>
  <si>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 52769539: No se identifica el soporte de la hoja de vida del SIDEAP.
C.C:1019010588: No se identifica soporte de contrato.
C.C:1075652503: No se identificó soportes en aplicativo 
C.C:80238651: No se identificó soportes 
C.C:1002646895: No se identifica soporte de contrato.
Adicionalmente para Producto 71 Gestión de la información de Acciones Colectivas en Salud Pública para la colaboradora Karol Stefany Gómez Alonso - técnico III, no se evidencio cargue en aplicativo de TH del contrato para el periodo de seguimiento. </t>
  </si>
  <si>
    <t>No se acepta la glosa, ya que por parte de la Subred se realizaran los ajustes en la apertura del aplicativo para subsanar los hallazgos relacionados</t>
  </si>
  <si>
    <t>65Macro, meso y micro gestión de la salud públicaSUBREDF. MAYO 2025</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</si>
  <si>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C.C:1005366633: Se identificó que el colaborador ejecuto acciones en el producto 79 y fue reportado en el producto 78. 
C.C:52769539: No se identificó el soporte de la hoja de vida del SIDEAP 
C.C:1019010588: No se identificó soporte de contrato 
C.C:1075652503: No se identificó soportes en aplicativo 
C.C:1000133330: No se identificó cargue de horas en aplicativo
Adicionalmente para Producto 71 Gestión de la información de Acciones Colectivas en Salud Pública para la colaboradora Karol Stefany Gómez Alonso - técnico III, no se evidencio cargue en aplicativo de TH del contrato para el periodo de seguimiento. </t>
  </si>
  <si>
    <t>75Macro, meso y micro gestión de la salud pública</t>
  </si>
  <si>
    <t>IMPLEMENTACIÓN CONCEPTUAL, METODOLÓGICA Y TÉCNICA</t>
  </si>
  <si>
    <t>Gestión para la implementación y operación del sistema de información del Programa Ampliado de Inmunizaciones</t>
  </si>
  <si>
    <t>Avance mensual al plan de acción</t>
  </si>
  <si>
    <t>75Macro, meso y micro gestión de la salud públicaSUBREDE. ABRIL 2025</t>
  </si>
  <si>
    <t>Jennifer Jimenez Ladino</t>
  </si>
  <si>
    <t>G3</t>
  </si>
  <si>
    <t>Se genera GLOSA POR INCUMPLIMIENTO DE ANEXO 6 LINEAMIENTOS TÉCNICOS DE LA GESTIÓN DE LA SALUD PÚBLICA GSP Y DEL PLAN DE SALUD PÚBLICA DE INTERVENCIONES COL0045CTIVAS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Durante el mes se generó un hallazgo por incumplimiento en la calidad de los datos reportados en el Anexo 75.1 – Directorio de IPS de Vacunación, el cual debe actualizarse de forma mensual. Las principales inconsistencias detectadas se relacionan con:
• Falta de concordancia entre el registro en el REPS y la información correspondiente a IPS de régimen especial.
• Discrepancias en los horarios de atención reportados en días hábiles, así como en fines de semana (sábado y domingo en jornada parcial o completa) frente a los horarios registrados en el REPS.
• Inconsistencias entre los teléfonos de contacto para seguimiento y las líneas institucionales reportadas.
• Información incompleta o incorrecta en los campos de estado de la IPS y observaciones.</t>
  </si>
  <si>
    <t>No se acepta la glosa teniendo cuenta que las IPS de régimen especial no cuentan con ningún código de registro en el REPS, frente a las diferencias en los horarios  de atención reportados, muchas de las IPS no cuentan con estos los sábados y domingos o éstos pueden variar en el REPS de un periodo según las necesidades  de los prestadores; frente a las inconsistencias entre los teléfonos de contacto para seguimiento y las líneas institucionales reportadas, no siempre son propias de vacunación, sino de otros servicios que oferta de la IPS, por lo cual se realizará la respectiva solicitud de aval técnico a los referentes técnicos de SDS</t>
  </si>
  <si>
    <t>75Macro, meso y micro gestión de la salud públicaSUBREDF. MAYO 2025</t>
  </si>
  <si>
    <t>Se genera GLOSA POR INCUMPLIMIENTO DE ANEXO 6 LINEAMIENTOS TÉCNICOS DE LA GESTIÓN DE LA SALUD PÚBLICA GSP Y DEL PLAN DE SALUD PÚBLICA DE INTERVENCIONES COL0045CTIVAS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Durante el mes se generó un hallazgo por incumplimiento en la calidad de los datos reportados en el Anexo 75.1 – Directorio de IPS de Vacunación, el cual debe actualizarse de forma mensual se identificaron hallazgos recurrentes, entre ellos:
• Fechas de actualización del directorio de IPS por fuera del periodo de seguimiento establecido.
• Persistencia de inconsistencias en la concordancia de información entre el REPS y las IPS de régimen especial.
• Discrepancias en los horarios de atención, teléfonos de contacto institucionales y campos de observaciones.
• Falta de alineación entre los campos de novedad, estado y observaciones, afectando la calidad y trazabilidad del registro.</t>
  </si>
  <si>
    <t>77Macro, meso y micro gestión de la salud pública</t>
  </si>
  <si>
    <t>Operación de la modalidad extramural del PAI</t>
  </si>
  <si>
    <t>Monitoreo a la modalidad extramural</t>
  </si>
  <si>
    <t>77Macro, meso y micro gestión de la salud públicaSUBREDF. MAYO 2025</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</si>
  <si>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10 auxiliares de las 61 reportadas en el informe de gestión, en los registros de 1 actividad de las 5 establecidas en el lineamiento técnico, a continuación se describe la Subactividad afectada especificando el número de auxiliares:
1.	Realizar censo de población sujeto del Programa Ampliado de Inmunizaciones donde se incluya cantidad de viviendas, mapa con identificación de manzanas intervenidas y semaforización de cobertura de la táctica casa a casa.  Nota: Realizar barrido documentado de  acuerdo a Programación. 
1) En el mes se identificaron incumplimientos en la calidad de la información registrada en el Anexo 77.4 – Censo de Población Sujeta a Vacunación. Entre los hallazgos más relevantes se destacan:
• Campos incompletos o sin diligenciar, específicamente en las secciones de dirección de terminación del recorrido, fecha y firmas del responsable, lo que impide verificar la finalización adecuada del censo y compromete la validez del registro.
• Inconsistencias entre el Anexo 77.4 y el Anexo 77.3 – Consolidado del Censo de Población Sujeta a Vacunación, evidenciando falta de concordancia en los datos consolidados versus los recolectados en terreno.
• Diferencias entre el número de viviendas visitadas y la población encontrada, registradas en el Anexo 77.4.
Estos incumplimientos evidencian debilidades en el diligenciamiento de los formatos, así como en los procesos de verificación y consolidación de la información. Total, de auxiliares afectadas 10</t>
  </si>
  <si>
    <t>No se acepta la glosa dado que los auxiliares vacunadores realizaron el censo de población sujeto del Programa Ampliado de Inmunizaciones donde se incluyó cantidad de viviendas, mapa con identificación de manzanas intervenidas y semaforización de cobertura de la táctica casa a casa cumpliendo con el objetivo que era inmunizar la población susceptible que se encontró en los barrios intervenidos por la táctica, Por lo cual se realizará la respectiva solicitud de aval técnico a los referentes técnicos de SDS.</t>
  </si>
  <si>
    <t>78Macro, meso y micro gestión de la salud pública</t>
  </si>
  <si>
    <t>Operación del componente cadena de frío del PAI</t>
  </si>
  <si>
    <t>78Macro, meso y micro gestión de la salud públicaSUBREDF.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</si>
  <si>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seguimiento a la planeación de actividades del Programa Ampliado de Inmunización incluida la  vacunación COVID-19. 
1.Se identificaron incumplimientos en la calidad del diligenciamiento del Anexo 72.2 – Plan de Acción del Acta, correspondiente a los seis anexos presentados por la Subred. Entre las principales observaciones se encuentran campos de encabezado incompletos o con espacios en blanco, así como la inclusión de actividades que no guardan relación con las acciones realmente ejecutadas. Estas inconsistencias afectan la integridad, coherencia y trazabilidad de la información reportada.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correspondiente al mes,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vacíos en los datos. 
3.	Aplicación de lista de chequeo para la verificación de las condiciones de los vehículos que asigna la Subred para distribución de medicamentos inmunobiológicos, dispositivos médicos e insumos, desde los centros de acopio a las IPS vacunadoras en las rutas asignadas.  
3) De acuerdo con el oficio N.º 2025EE68460, emitido por el nivel central el 14 de julio de 2025, se identificaron inconsistencias en la calidad de la información reportada por la Subred, específicamente en relación con el soporte del vehículo de reemplazo utilizado en lugar del vehículo isotérmico con placa KNZ273.
La Subred reportó como vehículo de reemplazo con placa GUV041, correspondiente a los días 26 y 27 de mayo. No obstante, el soporte entregado corresponde a una hoja de control de temperatura con verificación por parte del técnico los días 19 y 20 de mayo, lo cual no tiene coincidencia con las fechas en las que el vehículo fue efectivamente utilizado. Esta incongruencia afecta la trazabilidad del manejo de la cadena de frío y compromete la validez del soporte técnico entregado.</t>
  </si>
  <si>
    <t>No se acepta la glosa dado que el seguimiento a la planeación de actividades del Programa Ampliado de Inmunización para el componente de cadena de frío (plan de acción) y para la entrega y recepción de biológicos a las IPS vacunadoras se cumple con el objetivo, dado que para el periodo se realizó los ruteos correspondiente al cronograma establecido y ajustes pertinentes de entrega de inmunobiológicos con el fin de que no se tuviera desabastecimiento de estos y lograr el propósito de inmunizar a la población objeto del programa, Por lo cual se realizará la respectiva solicitud de aval técnico a los referentes técnicos de SDS</t>
  </si>
  <si>
    <t>79Macro, meso y micro gestión de la salud pública</t>
  </si>
  <si>
    <t>Digitación de dosis administradas del PAI</t>
  </si>
  <si>
    <t>Aplicativo actualizado y consolidado</t>
  </si>
  <si>
    <t>79Macro, meso y micro gestión de la salud públicaSUBREDE. ABRIL 2025</t>
  </si>
  <si>
    <t>G10</t>
  </si>
  <si>
    <t>Se genera GLOSA POR AUSENCIA DE SOPORTES del 100%, para el producto “79 Digitación de dosis administradas del PAI”, 1. Debido a que los productos reportados como ejecutados en el informe de gestión no fueron soportados en el momento del seguimiento retrospectivo correspondiente a 184 horas ejecutadas de la colaboradora Zharick Natalia Delgado González Técnico 3.</t>
  </si>
  <si>
    <t>No se acepta la Abril  para el  periodo  dado que al momento de realizar la entrega de los informes a nivel distrital se cumple con el 100 % de las dosis ingresadas en el periodo con calidad, completitud y congruencia acorde al acta de revisión de la secretaria de salud del 30/04/2025. Por lo cual se realizará la respectiva solicitud de aval técnico a los referentes técnicos de SDS.</t>
  </si>
  <si>
    <t>79Macro, meso y micro gestión de la salud públicaSUBREDF. MAYO 2025</t>
  </si>
  <si>
    <t>Se genera GLOSA POR AUSENCIA DE SOPORTES del 100% del valor del producto faltante, porque los productos reportados como desarrollados en el informe de gestión, fueron soportados. Sin embargo, se evidenció ausencia de talento humano de 24 horas del perfil Técnico 3 (Digitador), las cuales no fueron soportadas durante el seguimiento retrospectivo para el periodo del 01 al 31 de Mayo del 2025.</t>
  </si>
  <si>
    <t>No se acepta la MAYO   para el  periodo  dado que al momento de realizar la entrega de los informes a nivel distrital se cumple con el 100 % de las dosis ingresadas en el periodo con calidad, completitud y congruencia acorde al acta de revisión de la secretaria de salud del 30/04/2025. Por lo cual se realizará la respectiva solicitud de aval técnico a los referentes técnicos de SDS.</t>
  </si>
  <si>
    <t>80Macro, meso y micro gestión de la salud pública</t>
  </si>
  <si>
    <t>Administración de dosis de fiebre amarilla a viajeros</t>
  </si>
  <si>
    <t>Dosis administradas de fiebre amarilla</t>
  </si>
  <si>
    <t>Local</t>
  </si>
  <si>
    <t>80Macro, meso y micro gestión de la salud públicaUSAQUENE. ABRIL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</si>
  <si>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1.En el punto viajero de Usaquén, se identificaron 49 dosis con inconsistencias en los soportes físicos de las encuestas. Entre los principales hallazgos se destacan: encuestas sin la firma de la vacunadora, ausencia del registro de la condición de la usuaria, y discrepancias en el campo EPAB en comparación con la información registrada en el aplicativo.</t>
  </si>
  <si>
    <t>No se acepta la glosa dado que para los meses de abril  en el marco de la contingencias nacional y cumplimiento de la circular 012 y resolución 691 de 2025 frente a las directrices para la preparación, organización y respuesta ante la situación de alerta y emergencia en todo el territorio nacional por fiebre amarilla, la demanda en los puntos de vacunación aumentó considerablemente y más en los puntos viajeros de la Subred, lo que conllevó a cometer errores humanos en diligenciamiento de las encuestas aplicadas a la población de 18 a 59 años, y por ser un registro diligenciado por los técnicos auxiliares de enfermería (vacunador), el cual no supera el 3% de índice de margen de error con respecto al total de registros soportados durante abril y mayo de 2025; de igual forma la aplicación de la vacuna fiebre amarilla para viajeros en los 3  puntos se debe facturar en toda la población viajera accede al servicio y la encuesta Anexo 80.1_Enc_Vacun_FA  se de aplicar a la población de 18 a 59 años como lo menciona el documento operativo. Por lo cual se realizará la respectiva solicitud de aval técnico a los referentes técnicos de SDS.</t>
  </si>
  <si>
    <t>80Macro, meso y micro gestión de la salud públicaUSAQUENF.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</si>
  <si>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La distribución de las dosis se realiza de acuerdo con la localidad.  Realizar encuesta individual previa aplicación. 
1) En el mismo punto viajero se reportaron 40 dosis con irregularidades similares: encuestas sin firma de la vacunadora, sin registro de la condición de la usuaria y diferencias entre el dato consignado en el campo EPAB y el aplicativo institucional.
Adicionalmente, al realizar la verificación cruzada entre los soportes físicos y las descargas generadas por la Subred del aplicativo PAI 2,0, se evidenciaron diferencias en el número de dosis reportadas en los siguientes puntos viajeros:
•Usaquén: 180 dosis                                                                                                                                                                                                                                                      
Estas inconsistencias comprometen la calidad y la trazabilidad de la información reportada en el marco de la estrategia extramural de vacunación, por lo cual se sugiere fortalecer los procesos de validación y control previo al reporte final.</t>
  </si>
  <si>
    <t>No se acepta la glosa dado que para los meses de  mayo en el marco de la contingencias nacional y cumplimiento de la circular 012 y resolución 691 de 2025 frente a las directrices para la preparación, organización y respuesta ante la situación de alerta y emergencia en todo el territorio nacional por fiebre amarilla, la demanda en los puntos de vacunación aumentó considerablemente y más en los puntos viajeros de la Subred, lo que conllevó a cometer errores humanos en diligenciamiento de las encuestas aplicadas a la población de 18 a 59 años, y por ser un registro diligenciado por los técnicos auxiliares de enfermería (vacunador), el cual no supera el 3% de índice de margen de error con respecto al total de registros soportados durante abril y mayo de 2025; de igual forma la aplicación de la vacuna fiebre amarilla para viajeros en los 3  puntos se debe facturar en toda la población viajera accede al servicio y la encuesta Anexo 80.1_Enc_Vacun_FA  se de aplicar a la población de 18 a 59 años como lo menciona el documento operativo. Por lo cual se realizará la respectiva solicitud de aval técnico a los referentes técnicos de SDS.</t>
  </si>
  <si>
    <t>80Macro, meso y micro gestión de la salud públicaSUBAF.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</si>
  <si>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continuacion: 
1.	Aplicación de la vacuna fiebre amarilla para viajeros, según los puntos establecidos (Suba ). La distribución de las dosis se realiza de acuerdo con la localidad.  Realizar encuesta individual previa aplicación. 
1) Al realizar la verificación cruzada entre los soportes físicos y las descargas generadas por la Subred del aplicativo PAI 2,0, se evidenciaron diferencias en el número de dosis reportadas en los siguientes puntos viajeros:
• Suba: 14 dosis                                                                                                                                                                                                                                                                  
Estas inconsistencias comprometen la calidad y la trazabilidad de la información reportada en el marco de la estrategia extramural de vacunación, por lo cual se sugiere fortalecer los procesos de validación y control previo al reporte final.</t>
  </si>
  <si>
    <t>No se acepta la glosa dado que para los meses de mayo en el marco de la contingencias nacional y cumplimiento de la circular 012 y resolución 691 de 2025 frente a las directrices para la preparación, organización y respuesta ante la situación de alerta y emergencia en todo el territorio nacional por fiebre amarilla, la demanda en los puntos de vacunación aumentó considerablemente y más en los puntos viajeros de la Subred, lo que conllevó a cometer errores humanos en diligenciamiento de las encuestas aplicadas a la población de 18 a 59 años, y por ser un registro diligenciado por los técnicos auxiliares de enfermería (vacunador), el cual no supera el 3% de índice de margen de error con respecto al total de registros soportados durante abril y mayo de 2025; de igual forma la aplicación de la vacuna fiebre amarilla para viajeros en los 3  puntos se debe facturar en toda la población viajera accede al servicio y la encuesta Anexo 80.1_Enc_Vacun_FA  se de aplicar a la población de 18 a 59 años como lo menciona el documento operativo. Por lo cual se realizará la respectiva solicitud de aval técnico a los referentes técnicos de SDS.</t>
  </si>
  <si>
    <t>80Macro, meso y micro gestión de la salud públicaBARRIOS UNIDOSF.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</si>
  <si>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continuacion: 
1.	Aplicación de la vacuna fiebre amarilla para viajeros, según los puntos establecidos (Barrios Unidos)  La distribución de las dosis se realiza de acuerdo con la localidad.  Realizar encuesta individual previa aplicación. 
1) Al realizar la verificación cruzada entre los soportes físicos y las descargas generadas por la Subred del aplicativo PAI 2,0, se evidenciaron diferencias en el número de dosis reportadas en los siguientes puntos viajeros:
• Barrios Unidos: 13 dosis                                                                                                                                                                                                                                                 
Estas inconsistencias comprometen la calidad y la trazabilidad de la información reportada en el marco de la estrategia extramural de vacunación, por lo cual se sugiere fortalecer los procesos de validación y control previo al reporte final.</t>
  </si>
  <si>
    <t>80Macro, meso y micro gestión de la salud públicaSUBAE. ABRIL 2025</t>
  </si>
  <si>
    <t>Se genera GLOSA POR AUSENCIA DE SOPORTES del 100%, para el producto Debido a que los productos reportados como ejecutados en el informe de gestión no fueron soportados en el momento del seguimiento retrospectivo correspondiente a Suba 19 dosis.</t>
  </si>
  <si>
    <t>No se acepta la glosa para el  periodo de abril  dado que al momento de realizar la entrega de los informes a nivel distrital se cumple con el 100 % de las dosis ingresadas en el periodo con calidad, completitud y congruencia acorde al acta de revisión de la secretaria de salud del 30/05/2025. Por lo cual se realizará la respectiva solicitud de aval técnico a los referentes técnicos de SDS.</t>
  </si>
  <si>
    <t>Se genera GLOSA POR AUSENCIA DE SOPORTES del 100%, para el producto Debido a que los productos reportados como ejecutados en el informe de gestión no fueron soportados en el momento del seguimiento retrospectivo correspondiente a Usaquén 1.336 dosis</t>
  </si>
  <si>
    <t>No se acepta la glosa para el  periodo de mayo dado que al momento de realizar la entrega de los informes a nivel distrital se cumple con el 100 % de las dosis ingresadas en el periodo con calidad, completitud y congruencia acorde al acta de revisión de la secretaria de salud del 30/05/2025. Por lo cual se realizará la respectiva solicitud de aval técnico a los referentes técnicos de SDS.</t>
  </si>
  <si>
    <t>72Macro, meso y micro gestión de la salud pública</t>
  </si>
  <si>
    <t>Programa Ampliado de Inmunizaciones –PAI- en operación</t>
  </si>
  <si>
    <t>72Macro, meso y micro gestión de la salud públicaSUBREDF. MAYO 2025</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</si>
  <si>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</si>
  <si>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uno  (1) subactividad identificándose:
1.	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1.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t>
  </si>
  <si>
    <t xml:space="preserve">No se acepta la glosa dado que el hallazgo donde se identificaron diferencias con respecto al total de dosis reportadas a la SDS, las diferencias corresponden específicamente en el conteo de los registros diarios  ya validados en punto viajero del terminal norte en la localidad de Usaquén para el mes de abril por de las diferentes tácticas,  sin embargo en el acta firmada con la SDS referente de sistemas PAI,  2025_05_30_ Acta_Reunion_Inst 2025 (Reunión de Seguimiento Técnico, validación y Revisión de alcance informes dosis aplicadas mensuales abril 2025 Subred Norte.) la información en completitud y congruencia de los informes mensuales (reporte mensual de dosis aplicadas, movimiento de inmunobiológico, dispositivos médicos e insumos, informe tácticas modalidad extramural extramural) del Programa permanente incluida la vacuna COVID-19 y otras que se incluyan en el Programa e coincidente en su totalidad. Por lo cual se realizará la respectiva solicitud de aval técnico a los referentes técnicos de SDS
</t>
  </si>
  <si>
    <t>74Macro, meso y micro gestión de la salud pública</t>
  </si>
  <si>
    <t xml:space="preserve">Gestión para la implementación y operación de los componentes del Programa Ampliado de Inmunizaciones en la IPS públicas, privadas. </t>
  </si>
  <si>
    <t>74Macro, meso y micro gestión de la salud públicaSUBREDF. MAYO 2025</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</si>
  <si>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En el mes de mayo 2025 la subred en las 6 localidades; no cumple con la ejecución de la totalidad de las asesorías técnicas acorde al 70% establecido por el lineamiento que corresponde a 130 asistencias, con un faltante de 3 IPS quien no fueron realizadas pro el profesional universitario 1 ni por el perfil de técnico de sistemas de información; Adicional se identificó 6 IPS por intervenir, de las cuales son ejecutadas sólo por el perfil técnico 2 y no se evidencio acompañamiento por el perfil universitario 1.
</t>
  </si>
  <si>
    <t>No se acepta la glosa teniendo en cuenta que la subred Norte cuenta con los soportes donde se evidencia que se realiza la gestión para la contratación del perfil técnico de sistemas y profesional de enfermería, para dar cumplimiento al 70 % del documento operativo, sin embargo la 3 visitas faltantes corresponde solo al 4% por parte del  profesional y por técnico al 1,4%, frente a la cantidad de IPS con puntos de vacunación habilitados en la Subred Norte. Por lo cual se realizará la respectiva solicitud de aval técnico a los referentes técnicos de SDS</t>
  </si>
  <si>
    <t>74Macro, meso y micro gestión de la salud públicaSUBREDE. ABRIL 2025</t>
  </si>
  <si>
    <r>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1. (</t>
    </r>
    <r>
      <rPr>
        <sz val="10"/>
        <rFont val="Arial"/>
        <family val="2"/>
      </rPr>
      <t>Francy Mayerly Gómez correspondiente a 184 horas</t>
    </r>
    <r>
      <rPr>
        <sz val="9"/>
        <rFont val="Arial"/>
        <family val="2"/>
      </rPr>
      <t>).</t>
    </r>
  </si>
  <si>
    <t xml:space="preserve">No se acepta la glosa ya que la subred cuenta con el soporte de pago de los honorarios de la profesional en el mes julio de 2025.  teniendo en cuenta que la subred Norte cuenta con los soportes donde se evidencia. Por lo cual se realizará la respectiva solicitud de aval técnico a los referentes técnicos de SDS
</t>
  </si>
  <si>
    <t>71Macro, meso y micro gestión de la salud pública</t>
  </si>
  <si>
    <t>Gestión de la información de Acciones Colectivas en Salud Pública</t>
  </si>
  <si>
    <t>Informe</t>
  </si>
  <si>
    <t>71Macro, meso y micro gestión de la salud públicaSUBREDE. ABRIL 2025</t>
  </si>
  <si>
    <t xml:space="preserve">ERICA BORDA </t>
  </si>
  <si>
    <t>Se genera GLOSA POR AUSENCIA DE SOPORTES del 100% del valor del producto faltante, porque los productos reportados como desarrollados en el informe de gestión, fueron soportados. Sin embargo, se evidenció ausencia de talento humano de 350,377220516039 horas del perfil técnico 3, las cuales no fueron soportadas durante el seguimiento retrospectivo para el periodo del 01 al 30 de abril del 2025</t>
  </si>
  <si>
    <t xml:space="preserve">No se acepta la glosa pues se revisará la ejecuci;on del mes
</t>
  </si>
  <si>
    <t>Entorno cuidador Laboral “Bienestar en nuestro entorno laboral”</t>
  </si>
  <si>
    <t>34Entorno cuidador Laboral “Bienestar en nuestro entorno laboral”</t>
  </si>
  <si>
    <t>INTER ACCIÓN INTEGRADA PRÁCTICAS DE PROMOCIÓN DEL CUIDADO DE LA SALUD DE LOS TRABAJADORES INFORMALES Y GESTIÓN DEL RIESGO EN LAS UNIDADES DE TRABAJO INFORMAL</t>
  </si>
  <si>
    <t>Gestión en los niveles meso y micro de la salud pública del Entorno cuidador Laboral “Bienestar en nuestro entorno laboral”</t>
  </si>
  <si>
    <t>Gestión estratégica y táctica del entorno cuidador laboral con reporte mensual</t>
  </si>
  <si>
    <t>34Entorno cuidador Laboral “Bienestar en nuestro entorno laboral”SUBREDE. ABRIL 2025</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</si>
  <si>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</si>
  <si>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38 Acciones colectivas para promover la desvinculación de las peores formas de trabajo infantil: se evidenció que se reportó en el informe de gestión una meta ejecutada de tres (3) colectivos distribuidos por localidad de la siguiente manera: Suba uno (1) y Chapinero dos (2) y la meta verificada correspondió a: Usaquén uno (1), Suba uno (1) y Chapinero uno (1). esto sin afectación de la meta ejecutada en el producto del mes.
Producto 39 Acciones colectivas con trabajadores informales: se evidenció que se reportó en el informe de gestión una meta ejecutada de dos (2) colectivos distribuidos por localidad de la siguiente manera: Teusaquillo dos (2) y la meta verificada corresponde a: Usaquén dos (2), esto sin afectación de la meta ejecutada en el producto del mes.
</t>
  </si>
  <si>
    <t>No se acepta la glosa relacionada por inconsistencia en el informe de gestión,  se evidenció que se reportó en el informe de gestión una meta ejecutada por localidad diferente a la meta verificada, esto sin afectación de la meta ejecutada en el producto del mes - Usaquén uno (1), Suba uno (1) y Chapinero uno (1). Producto 39 Acciones colectivas con trabajadores informales: meta verificada corresponde a: Usaquén dos (2), esto sin afectación de la meta ejecutada en el producto del mes.</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</si>
  <si>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2025-ER-36247 del 30/07/2025, con respuesta por parte de Secretaría Distrital de Salud mediante radicado No. 2025-EE-102964 del 08 de octubre del 2025 con asunto “Respuesta Radicado No 2025ER36247 de fecha 30/07/2025 y de asunto Solicitud Ajuste Informe de Gestión abril a mayo 2025 Convenio 4177-2024”, en el cual se emite concepto técnico favorable para el ajuste en la distribución por localidad de el siguiente producto: 
Producto 38 Acciones colectivas para promover la desvinculación de las peores formas de trabajo infantil: ajustado en el informe en el informe de gestión con una meta ejecutada de tres (3) colectivos distribuidos por localidad de la siguiente manera: Usaquén uno (1), Suba uno (1) y Chapinero uno (1). 
Producto 39 Acciones colectivas con trabajadores informales: ajustado en el informe en el informe de gestión con una meta ejecutada de dos (2) colectivos distribuidos por localidad de la siguiente manera: Usaquén dos (2).</t>
  </si>
  <si>
    <t>34Entorno cuidador Laboral “Bienestar en nuestro entorno laboral”SUBREDF. MAYO 2025</t>
  </si>
  <si>
    <t xml:space="preserve">Sandra Jiménez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</si>
  <si>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37 Asesoría para la desvinculación del trabajo infantil, asesoría para el cuidado y la protección de la salud, Monitoreo de la desvinculación, Monitoreo – seguimiento del efecto: se evidenció que se reportó en el informe de gestión una meta ejecutada de: Usaquén 250, Engativá 227, Suba 346, Chapinero 0, Barrios Unidos 244 y Teusaquillo 0 para un total de 1067 y la meta verificada correspondió a: Usaquén 250, Engativá 239, Suba 334, Chapinero 0, Barrios Unidos 244 y Teusaquillo 0, para un total de 1067, esto sin afectación de la meta ejecutada en el producto del mes.</t>
  </si>
  <si>
    <t>No acepta la glosa por inconsistencia en el informe de gestión, donde la meta ejecutada por localidad es diferente a la meta verificada,  sin afectación de la meta ejecutada en el producto del mes.</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</si>
  <si>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2025-ER-36247 del 30/07/2025, con respuesta por parte de Secretaría Distrital de Salud mediante radicado No. 2025-EE-102964 del 08 de octubre del 2025 con asunto “Respuesta Radicado No 2025ER36247 de fecha 30/07/2025 y de asunto Solicitud Ajuste Informe de Gestión abr-may 2025 Convenio 4177-2024”, en el cual se emite concepto técnico favorable para el ajuste en la distribución por localidad de el siguiente producto: Producto 37 Asesoría para la desvinculación del trabajo infantil, asesoría para el cuidado y la protección de la salud, Monitoreo de la desvinculación, Monitoreo – seguimiento del efecto: Usaquén 250, Engativá 239, Suba 334, Chapinero 0, Barrios Unidos 244 y Teusaquillo 0.</t>
  </si>
  <si>
    <t>Se genera GLOSA POR INCUMPLIMIENTO DE ANEXO 6 LINEAMIENTOS TÉCNICOS DE LA GESTIÓN DE LA SALUD PUBLICA GSP Y DEL PLAN DE SALUD PÚBLICA DE INTERVENCIONES COLECTIVAS – PSPIC Y MODULO DE ESTANDARES - SIVIGILA D.C del 10% del valor total ejecutado del producto,  debido a que en el producto 32 – Promoción del cuidado con cuidado con personas vinculadas a las actividades sexuales pagadas, se evidenciaron 11 tamizajes Findrisc realizados por el perfil universitario 2 (enfermería) sin reporte en base de datos GESI, dando incumplimiento al “proceso de entrega, recepción y seguimiento de los formatos entregados y recibidos tanto a GESI como de perfiles del entorno” de acuerdo a lo indicado en el lineamiento de la vigencia.</t>
  </si>
  <si>
    <t>No se acepta la glosa donde se evidencian 11 tamizajes Findrisc realizados por el perfil universitario 2 (enfermería) sin reporte en base de datos GESI, donde se tenía en cuenta que no estaba anclado a un establecimiento que permitiera generar un numero consecutivo de UTI al no ser esas personas caracterizadas y por ende no había código que lo identificara para subirlos al sistema de información, de acuerdo a lo mencionado la orientación para digitación fue dada en el mes posterior al seguimiento retrospectivo.</t>
  </si>
  <si>
    <t>Se levanta GLOSA POR INCUMPLIMIENTO DE ANEXO 6 LINEAMIENTOS TÉCNICOS DE LA GESTIÓN DE LA SALUD PUBLICA GSP Y DEL PLAN DE SALUD PÚBLICA DE INTERVENCIONES COLECTIVAS – PSPIC Y MODULO DE ESTANDARES - SIVIGILA D.C del 10% porque se presenta concepto técnico favorable para el producto 34 con radicado No. 2025-EE-94756 del 16 de septiembre de 2025.</t>
  </si>
  <si>
    <t>Se genera GLOSA POR INCUMPLIMIENTO DE ANEXO 6 LINEAMIENTOS TÉCNICOS DE LA GESTIÓN DE LA SALUD PUBLICA GSP Y DEL PLAN DE SALUD PÚBLICA DE INTERVENCIONES COLECTIVAS – PSPIC Y MODULO DE ESTANDARES - SIVIGILA D.C del 10% del valor total ejecutado del producto,  debido a que en el producto 32 – Promoción del cuidado con cuidado con personas vinculadas a las actividades sexuales pagadas, se evidenciaron 18 tamizajes (Findrisc 12 – OMS 3 – EPOC 3) realizados por el perfil universitario 2 (enfermería) sin reporte en base de datos GESI, dando incumplimiento al “proceso de entrega, recepción y seguimiento de los formatos entregados y recibidos tanto a GESI como de perfiles del entorno” de acuerdo a lo indicado en el lineamiento de la vigencia.</t>
  </si>
  <si>
    <t>No se acepta la glosa donde se evidencian 18 tamizajes (Findrisc 12 – OMS 3 – EPOC 3) realizados por el perfil universitario 2 (enfermería) sin reporte en base de datos GESI, donde se tenía en cuenta que no estaba anclado a un establecimiento que permitiera generar un numero consecutivo de UTI al no ser esas personas caracterizadas y por ende no había código que lo identificara para subirlos al sistema de información, de acuerdo a lo mencionado la orientación para digitación fue dada en el mes posterior al seguimiento retrospectivo.</t>
  </si>
  <si>
    <t>Gestión y Análisis de Políticas para el bienestar en los territorios</t>
  </si>
  <si>
    <t>93Gestión y Análisis de Políticas para el bienestar en los territorios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</si>
  <si>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</si>
  <si>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</si>
  <si>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</si>
  <si>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93Gestión y Análisis de Políticas para el bienestar en los territoriosSUBREDE. ABRIL 2025</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</si>
  <si>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</si>
  <si>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prórroga del mes de abril de 2025 a la profesional universitaria 2 psicóloga Martha Alexandra Niño Castro</t>
  </si>
  <si>
    <t>93Gestión y Análisis de Políticas para el bienestar en los territoriosSUBREDF. MAYO 2025</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</si>
  <si>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las horas de dedicación a profesional especializado 3 Psicóloga Especialista en Psicología Jurídica y Forense María Camila Forero Becerra y el no cargue de adición y prorroga de la profesional universitaria 2 psicóloga Karen Lorena Garzón Parra.</t>
  </si>
  <si>
    <t>86Gestión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</si>
  <si>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</si>
  <si>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</si>
  <si>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</si>
  <si>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86Gestión y Análisis de Políticas para el bienestar en los territoriosTEUSAQUILLOF. MAYO 2025</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</si>
  <si>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24 horas de dedicación en el mes.</t>
  </si>
  <si>
    <t>La Subred Norte no acepta la glosa, ya que se cuenta con el soporte  de pago del mes de mayo 2025</t>
  </si>
  <si>
    <t>87Gestión y Análisis de Políticas para el bienestar en los territorios</t>
  </si>
  <si>
    <t>Gestión Intersectorial de Políticas local</t>
  </si>
  <si>
    <t>Informe de gestión intersectorial de las políticas públicas en la localidad</t>
  </si>
  <si>
    <t>87Gestión y Análisis de Políticas para el bienestar en los territoriosTEUSAQUILLOF. MAYO 2025</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</si>
  <si>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para un total de 44 horas realizadas en el mes.</t>
  </si>
  <si>
    <t>91Gestión y Análisis de Políticas para el bienestar en los territorios</t>
  </si>
  <si>
    <t>Documento de análisis de las acciones del GSP-PSPIC en el marco de las políticas públicas</t>
  </si>
  <si>
    <t>Informe de gestión intersectorial de las políticas étnicas</t>
  </si>
  <si>
    <t>91Gestión y Análisis de Políticas para el bienestar en los territoriosSUBREDF. MAYO 2025</t>
  </si>
  <si>
    <t>Se genera GLOSA POR INCUMPLIMIENTO EN LA UNIDAD BASE DE COSTEO DE LOS PRODUCTOS GSP-PSPIC, en el código 91-Documento de análisis de las acciones del GSP-PSPIC en el marco de las políticas públicas, por la diferencia entre el valor mensual reconocido por la subred al perfil del PSPIC y los valores de referencia descritos en la columna 1 VALOR BASE 184 HORAS MES ya que se evidenció, el no pago de los honorarios de la profesional especializada 4 Psicóloga Especialista en Epidemiología , correspondientes a 184 horas de dedicación en el mes</t>
  </si>
  <si>
    <t>Entorno cuidador educativo “Bienestar en nuestro entorno educativo”</t>
  </si>
  <si>
    <t>64Entorno cuidador educativo “Bienestar en nuestro entorno educativo”</t>
  </si>
  <si>
    <t>GESTIÓN EN LOS NIVELES MASO MESO Y MICRO</t>
  </si>
  <si>
    <t>Gestión en los niveles meso y micro de la salud pública del Entorno cuidador educativo “Bienestar en nuestro entorno educativo”</t>
  </si>
  <si>
    <t>64Entorno cuidador educativo “Bienestar en nuestro entorno educativo”SUBREDE. ABRIL 2025</t>
  </si>
  <si>
    <t>Karen Molano</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</si>
  <si>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afectando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ficha,954241, documento RC1014312200, días trascurridos para la respuesta 35; número de ficha 955062, documento RC1016610272,dias trascurridos para la respuesta33; número de ficha 956924, documentoTI1014885959  días trascurridos para la respuesta28; número de ficha 957450, documentoTI1141127281 días trascurridos para la respuesta 28; número de ficha957799, documento TI1033102319 días trascurridos para la respuesta 71; número de ficha 958960, documento TI1016954392  días trascurridos para la respuesta27; número de ficha 962163,documento TI1053342955 días trascurridos para la respuesta21; número de ficha 964712, documento TI1025542334 días trascurridos para la respuesta 19; número de ficha 966025, documento TI1031819977 días trascurridos para la respuesta 18; número de ficha 966165, documento TI1011220706 días trascurridos para la respuesta 18; número de ficha 966743, documento PT6017666 días trascurridos para la respuesta 30; número de ficha 967477, documento TI1029148112 días trascurridos para la respuesta 29; número de ficha 968657, documento TI1031827631 días trascurridos para la respuesta 28; número de ficha969504.
</t>
  </si>
  <si>
    <t>No se acepta la glosa puesto que No se configura incumplimiento del documento operativo del Producto 64: Dentro de la actividad “Acompañamiento a las acciones del entorno educativo”, particularmente en la Subactividad 10 (Registro de la respuesta y gestión realizada en el aplicativo SIRC / descarga del aplicativo SIRC al momento de la auditoría), porque no se establece de manera expresa ningún requerimiento relacionado con los tiempos de respuesta a las canalizaciones, dicha condición no se encuentra descrita ni en los entregables ni en la definición operativa del producto.
2. Las respuestas y gestiones se encuentran debidamente registradas en el aplicativo SIRC: De acuerdo con la fecha de corte establecida para la auditoría, todas las canalizaciones en cuestión cuentan con registro de respuesta y gestión en el aplicativo SIRC, cumpliendo así con el entregable requerido. Por tanto, se evidencia el cumplimiento técnico y formal de la Subactividad 10 del producto evaluado.</t>
  </si>
  <si>
    <t>52Entorno cuidador educativo “Bienestar en nuestro entorno educativo”</t>
  </si>
  <si>
    <t>PROMOCIÓN DE LA SALUD</t>
  </si>
  <si>
    <t>Jardin Saludable</t>
  </si>
  <si>
    <t>Sesiones</t>
  </si>
  <si>
    <t>52Entorno cuidador educativo “Bienestar en nuestro entorno educativo”SUBREDF.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</si>
  <si>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del perfil Universitario 2: dela contratista María Fernanda González de 30 horas regulares del mes de mayo .</t>
  </si>
  <si>
    <t>No se acepta la glosa relacionada con el presunto incumplimiento en la unidad base de costeo de los productos GSP-PSPIC, específicamente por la diferencia entre el valor mensual reconocido al perfil PSPIC y los valores de referencia descritos en la columna 1 (Valor base 184 horas/mes), por cuanto, se aclara que la contratista María Fernanda González sí recibió el pago correspondiente a las 30 horas pendientes del mes de mayo de 2025, por un valor total de $651.859, el cual fue efectivamente reconocido en el mes de junio de 2025.</t>
  </si>
  <si>
    <t>Entorno cuidador comunitaria “Bienestar con nuestras comunidades”</t>
  </si>
  <si>
    <t>43Entorno cuidador comunitaria “Bienestar con nuestras comunidades”</t>
  </si>
  <si>
    <t>DESARROLLO DE LA INTERACCIÓN INTEGRAL E INTEGRADA EN LA IDENTIFICACIÓN Y GESTIÓN DEL RIESGO INDIVIDUAL Y EN COLECTIVOS.</t>
  </si>
  <si>
    <t>Jornadas MÁS Bienestar</t>
  </si>
  <si>
    <t xml:space="preserve">AVANCE PLAN DE ACCION </t>
  </si>
  <si>
    <t>43Entorno cuidador comunitaria “Bienestar con nuestras comunidades”SUBREDF. MAYO 2025</t>
  </si>
  <si>
    <t>Berenice Ruiz Ruiz</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</si>
  <si>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2 Profesionales Universitarios_2 (Nicolas Daniel Rocha, 48 horas adicionales; Deisy Johanna Cajamarca, 48 horas regulares). Para un total de 96 horas no pagadas; una vez verificada la matriz-planilla de pagos del mes de mayo de 2025 presentada por la Subred.</t>
  </si>
  <si>
    <t xml:space="preserve">La Subred Integrada de Servicios de Salud Norte no acepta la glosa G1 toda vez que los pagos a los contratistas se han realizado de acuerdo a las acciones desarrolladas en el producto, y se cuenta con los comprobantes de egreso para cada uno de estos casos donde se acredita el pago de estas horas. </t>
  </si>
  <si>
    <t>46Entorno cuidador comunitaria “Bienestar con nuestras comunidades”</t>
  </si>
  <si>
    <t>Barras futboleras-gestores</t>
  </si>
  <si>
    <t>SESION COLECTIVA</t>
  </si>
  <si>
    <t>Distrital</t>
  </si>
  <si>
    <t>DISTRITO</t>
  </si>
  <si>
    <t>46Entorno cuidador comunitaria “Bienestar con nuestras comunidades”DISTRITOF. MAYO 2025</t>
  </si>
  <si>
    <t>Se genera GLOSA POR INCUMPLIMIENTO EN LA UNIDAD BASE DE COSTEO DE LOS PRODUCTOS GSP-PSPIC, en el código 46-Barras Futboleras-Gestores, por la diferencia entre el valor mensual reconocido por la subred al perfil del PSPIC y los valores de referencia descritos en la columna 1 VALOR BASE 184 HORAS MES; ya que se evidenció el no pago de honorarios a: un (1) Gestor comunitario (Edith Andrea Parra, 147 horas regulares). Para un total de 147 horas no pagadas; una vez verificada la matriz-planilla de pagos del mes de mayo de 2025 presentada por la Subred.</t>
  </si>
  <si>
    <t>44Entorno cuidador comunitaria “Bienestar con nuestras comunidades”</t>
  </si>
  <si>
    <t xml:space="preserve">Escuchar para MÁS bienestar </t>
  </si>
  <si>
    <t>44Entorno cuidador comunitaria “Bienestar con nuestras comunidades”SUBREDF. MAYO 2025</t>
  </si>
  <si>
    <t>Johanna Balaguera</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</si>
  <si>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cuatro técnicos 1 y tres gestores comunitarios, como se presenta a continuación:
*Perfil profesional universitario 2 (Arlency Patricia Arzuza Pacheco) correspondiente a: 184 horas
*Perfil técnico 1 (Raquel Garzón González) correspondiente a: 184 horas
*Perfil técnico 1 (Patricia Medina López) correspondiente a: 231 horas
*Perfil técnico 1 (Sandra Patricia Palomino Cabrera) correspondiente a: 184 horas
*Perfil técnico 1 (Cindy Yisney Correa Parra) correspondiente a: 184 horas
*Perfil gestor comunitario (Geraldine Milena Cortes Diaz) correspondiente a: 40 horas
*Perfil gestor comunitario (Hary Alejandra Salazar Nieto) correspondiente a: 184 horas
*Perfil gestor comunitario (Paula Andrea Aponte Ortiz) correspondiente a: 8 horas
Total: 1.199 horas</t>
  </si>
  <si>
    <t>47Entorno cuidador comunitaria “Bienestar con nuestras comunidades”</t>
  </si>
  <si>
    <t xml:space="preserve">SPAcios de Bien_estar </t>
  </si>
  <si>
    <t>47Entorno cuidador comunitaria “Bienestar con nuestras comunidades”SUBREDE.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</si>
  <si>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como se presenta a continuación:
*Perfil gestor comunitario (Juan Sebastián Castellanos Salazar) correspondiente a: 34 horas</t>
  </si>
  <si>
    <t>47Entorno cuidador comunitaria “Bienestar con nuestras comunidades”SUBREDF.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</si>
  <si>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dos colaboradores perfil profesional universitario 2 y dos colaboradores perfil gestor comunitario, como se presenta a continuación:
*Perfil profesional universitario 2 (Lina Johanna Suanca González) correspondiente a: 223 horas
*Perfil profesional universitario 2 (Claudia Trujillo Toledo) correspondiente a: 184 horas
*Perfil gestor comunitario (Juan Sebastián Castellanos Salazar) correspondiente a: 184 horas
*Perfil gestor comunitario (Juan Sebastián Jaramillo Peña) correspondiente a: 230 horas
Total: 821 horas</t>
  </si>
  <si>
    <t>50Entorno cuidador comunitaria “Bienestar con nuestras comunidades”</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</si>
  <si>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</si>
  <si>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</si>
  <si>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50Entorno cuidador comunitaria “Bienestar con nuestras comunidades”SUBREDF. MAYO 2025</t>
  </si>
  <si>
    <t>Aida Carrillo Ferro</t>
  </si>
  <si>
    <t>Se genera GLOSA POR BASE DE TALENTO HUMANO del 5%, del valor total del producto código 50-Gestión en los niveles meso y micro de la salud pública del entorno cuidador comunitario, por la identificación de inconsistencias en el aplicativo de talento humano en el producto No. 47 SPAcios de Bien_estar, donde se identificó que al profesional universitario 2 (CARLOS ALFONSO SALCEDO PULIDO) le cargaron 59 horas adicionales las cuales no fueron realizadas en este producto. Para el producto No. 43 se identificó, inconsistencia en el aplicativo de talento humano relacionada con el reporte del profesional universitario 2 (CARLOS ALFONSO SALCEDO PULIDO) con 59 horas adicionales reportadas en el producto 47, que fueron ejecutadas en este producto.</t>
  </si>
  <si>
    <t>48Entorno cuidador comunitaria “Bienestar con nuestras comunidades”</t>
  </si>
  <si>
    <t>Abordaje comunitario etnico - RAIZAL</t>
  </si>
  <si>
    <t>48Entorno cuidador comunitaria “Bienestar con nuestras comunidades”DISTRITOF. MAYO 2025</t>
  </si>
  <si>
    <t xml:space="preserve">Se genera GLOSA POR INCUMPLIMIENTO EN LA UNIDAD BASE DE COSTEO DE LOS PRODUCTOS GSP-PSPIC, en el código 48 Abordaje comunitario étnico raizal, por la diferencia entre el valor mensual reconocido por la subred al perfil del PSPIC y los valores de referencia descritos en la columna 1 VALOR BASE 184 HORAS MES ya que se evidenció, el no pago de los honorarios de 168 horas adicionales para el Perfil Profesional Universitario 2: (ANDREA CAMILA CUERVO) 84 horas adicionales, (MELODY MARY LEVER HAWKINGS) 84 horas adicionales y (AICHEL IRAN HUDGSON) 16 horas regulares para un total de 184 horas. </t>
  </si>
  <si>
    <t>42Entorno cuidador comunitaria “Bienestar con nuestras comunidades”</t>
  </si>
  <si>
    <t>Dispositivos comunitarios para el cuidado colectivo para el bienestar</t>
  </si>
  <si>
    <t xml:space="preserve">SESIONES COLECTIVOS </t>
  </si>
  <si>
    <t>42Entorno cuidador comunitaria “Bienestar con nuestras comunidades”SUBREDF. MAYO 2025</t>
  </si>
  <si>
    <t>Se genera GLOSA POR INCUMPLIMIENTO EN LA UNIDAD BASE DE COSTEO DE LOS PRODUCTOS GSP-PSPIC, en el código 42, Dispositivos comunitarios para el cuidado colectivo por la diferencia entre el valor mensual reconocido por la subred al perfil del PSPIC y los valores de referencia descritos en la columna 1 VALOR BASE 184 HORAS MES ya que se evidenció, el no pago al perfil gestor comunitario (JUAN PABLO VARGAS BLANCO), de 184 horas regulares, (ANDREA STEPHANIA MIDEROS SALDAÑA); el no pago de 147 horas regulares, (ANDRES FELIPE OÑATE GUEVARA), el no pago de 147 horas regulares, (FRANCIA TORRES PEREA.), el no pago de 24 horas regulares. Para un total de 502 horas.</t>
  </si>
  <si>
    <t>50Entorno cuidador comunitaria “Bienestar con nuestras comunidades”SUBREDE. ABRIL 2025</t>
  </si>
  <si>
    <t xml:space="preserve">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plan de accion cuantitativo - el cual contiene cuatro (4) actividades afectando,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 7: Acta de reunión o soporte seguimiento al proceso de canalización). Ya que,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
No. Ficha	Fecha Captación	Tipo Documento	Nro
Documento	Fecha Creación Canalización	Fecha respuesta	Días sin rta 
957021	11/04/2025	TI	1016032687	14/04/2025	10/05/2025	26
957447	14/04/2025	TI	1019043600	15/04/2025	10/05/2025	25
962223	20/04/2025	TI	1010183793	22/04/2025	28/05/2025	36
964581	23/04/2025	TI	1012920998	24/04/2025	14/05/2025	20
965921	24/04/2025	TI	1016952145	25/04/2025	14/05/2025	19
965926	23/04/2025	TI	1019995464	25/04/2025	14/05/2025	19
965940	23/04/2025	TI	1025145794	25/04/2025	14/05/2025	19
965944	23/04/2025	TI	1025146233	25/04/2025	14/05/2025	19
965953	24/04/2025	TI	1028489697	25/04/2025	14/05/2025	19
965957	23/04/2025	TI	1082909102	25/04/2025	14/05/2025	19
</t>
  </si>
  <si>
    <t>La Subred Integrada de Servicios de Salud Norte no se acepta glosa G3 toda vez que en el “Documento Operativo Entorno Cuidador Comunitario Bienestar con Nuestra Comunidad” el entregable consagra “acta de reunión o soporte seguimiento al proceso de canalización” y no refiere tiempos frente a la respuesta, de esta manera los 10 casos registrados tienen respuesta por parte del Entorno y en este documento operativo que es el lineamiento para accionar en el Entorno Comunitario no da línea técnica para que esta respuesta tenga unos tiempos establecidos, por lo tanto, se elevara la respectiva solicitud de aval técnico.</t>
  </si>
  <si>
    <t>Vigilancia en salud pública</t>
  </si>
  <si>
    <t>112Vigilancia en salud pública</t>
  </si>
  <si>
    <t>Gestión de la información para la vigilancia en salud pública</t>
  </si>
  <si>
    <t>Gestión de la información  del  componente Transmisibles - Subred Norte y Sur Occidente</t>
  </si>
  <si>
    <t>Avance mensual del plan de acción</t>
  </si>
  <si>
    <t>112Vigilancia en salud públicaSUBREDE. ABRIL 2025</t>
  </si>
  <si>
    <t>Mayten Ortiz</t>
  </si>
  <si>
    <t>G3-2</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</si>
  <si>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ítem 2 que presenta 16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40 IEC que se describe a continuación:
Localidad Engativá
1. SR Santiago López Salamanca RC: 1014317516 FN: 8/04/2025, IEC: 11/04/2025, fecha del cargue de los soportes preliminares: HC, FN: 9/04/2025, 15/04/2025 IEC, fecha de cargue de soportes de cierre: IEC 20/05/2025. Hallazgo: Cargue de IEC preliminar y de cierre tardía respecto a la fecha de la notificación. 
2. SR Juan Sebastián Romero Bocanegra RC: 1141726928 FN: 16/04/2025 IEC: 16/04/2025, fecha de cargue de soportes preliminares: 12/05/2025 IEC preliminar, IEC cierre: 9/06/2025.Hallazgo: Cargue de soportes preliminares y de cierre tardío respecto a la fecha de la notificación. 
3. SRC Antonella Tangarife Sandoval RC: 1014321263 FN: 9/04/2025, IEC: 10/04/2025, fecha de cargue de los soportes preliminares: 22/04/2025, cargue de soportes cierre: 23/04/2025. Hallazgo: Cargue de IEC preliminar tardía respecto a la fecha de la notificación. 
4. SRC HIJO De Sharon Nicol Jaimes Sierra CN: 25049810113332 FN: 12/04/2025, IEC: 13/04/2025, fecha de cargue de los soportes preliminares: 22/04/2025 Cargue cierre: 12/07/2025. Hallazgo: Cargue de soportes preliminar y de cierre tardío respecto a la fecha de la notificación del evento. 
5. SRC Hijo De Mayerly Figueroa Molina FN: 23/04/2025 IEC:24/04/2025, fecha de cargue de soportes preliminares: 5/05/2025, NT, HC, IEC fecha de cargue de soportes de cierre: 20/06/2026 IEC, bloqueo. Hallazgos: Cargue de soportes preliminares y de cierro tardío respecto a la fecha de la notificación. 
6. Tosferina Lía Gabriela Santana Bolívar RC: 1256218675 FN: 1/04/2025, IEC: 3/04/2025, fecha de cargue de los soportes: IEC, BAC, 17/06/2025, HC, NT:2/04/2025 SC:15/07/2025. Hallazgo: Cargue de soportes, incompleto y tardío respecto a la fecha de la notificación. 
7. Tosferina Laura María Diaz Quintero RC:  1024534304 FN: 15/04/2025, IEC: 15/04/2025, fecha de cargue: 18/04/2025 NT, HC, IEC: 24/05/2025 BAC: 2/07/2025.Hallazgo: Cargue de soportes IEC, BAC, tardío respecto a la fecha de la notificación. 
8. Tosferina Luna Isabela Santos Santos RC: 1016609156 FN: 19/04/2025, fecha de cargue de los soportes: NT, HC, 22/04/2025, SC, IEC 8/07/20225. Hallazgo: cargue de soportes tardío respecto a la fecha de la notificación. 
9. MPOX Julián David Gutiérrez Torres CC 1117535788 FN: 23/04/2025 Fecha de cargue de los soportes: 7/07/2025 HC, SC, IEC, LT, HC, NT. Hallazgo: cargue de soportes tardío respecto a la fecha de la notificación. 
10. IRA Carlos Hernán Moreno CC 4216276 FN: 2/04/2025 Hallazgo: En la IEC no se registró la fecha del resultado del laboratorio, la carpeta cargada en drive de SDS no cuenta con certificado de defunción, ni soporte del resultado de laboratorio, IEC no facturada, no cumple de acuerdo a lo establecido en la ficha técnica “Se debe realizar y reportar en el informe de gestión el 100% de IEC durante el mes realizado”. 
Localidad Suba 
11. SR Isaac Castro Mancipe RC. 1013284045 FN: 25/04/2025, IEC: 27/04/2025, fecha de cargue de los soportes preliminares: 28/04/2025 IEC, fecha de cargue de soportes de cierre: 7/07/2025 IEC, BAC, NT, HC. Hallazgo: El cargue de los soportes de cierre se realizó tardío respecto la fecha de la notificación. 
12. SRC Martin Mateus Sánchez RC 1031862934 FN: 9/04/2025, IEC: 10/04/2025, fecha de cargue de los soportes preliminares: 21/04/2025 IEC, NT, HC, fecha del cargue de cierre: 8/07/2025 IEC, BAC, CV. Hallazgo: Cargue de soportes preliminares y de cierre tardío respecto la fecha de notificación. 
13. SRC Elizabeth Sofia Ríos Medrano RC: 1233933725 FN: 21/04/2025, IEC: 22/04/2025, fecha de cargue de soportes preliminares: NT, HC, IEC 23/04/2025, fecha de cargue de soportes de cierre: IEC, BAC, 3/06/2025. Hallazgo: El cargue de los soportes de cierre es tardío respecto a la fecha de la notificación. 
14. Tosferina Juan Sebastián Peralta Verge RC: 1017062514 FN. 3/04/2025 IEC: 3/04/2025, fecha de cargue de los soportes: 31/05/2025 IEC, BAC, SC, 7/04/2025 NT, HC. Hallazgo: El cargue de los soportes es tardío respecto a la fecha de la notificación. 
15. Tosferina Hellen Salome Molano Cuervo RC: 1233933541 FN: 7/04/2025, IEC: 8/04/2025, fecha de cargue de los soportes: 8/04/2025 NT, HC, 17/06/2025 IEC, LB, SC, BAC. Hallazgo: El cargue de los soportes es tardío respecto a la fecha de la notificación. 
16. Tosferina Beatriz Sarria De Gómez CC 27071585 FN: 28/04/2025, IEC: 29/04/2025, fecha de cargue de los soportes: 2/05/2025 NT, HC, 5/06/2025 SC, IEC, BAC, LT, LAB. Hallazgo: El cargue de los soportes es tardío respecto a la fecha de la notificación del evento.
17. Tosferina Ian Santiago Ospina Ramírez RC. 1233932694 FN: 24/04/2025 IEC: 26/04/2025, fecha de cargue de los soportes: IEC, NT, SC, HC, 12/05/2025, BAC: 9/06/2025 Hallazgo: El cargue de los soportes es tardío respecto a la fecha de la notificación del evento. 
18. SR Guadalupe Riapira RC: 1092967171, fecha de cargue de soportes de cierre: 8/07/2025 IEC, BAC, NT. Hallazgo: El cargue de los soportes es tardío respecto a la fecha de la notificación. 
19. TB Pedro Antonio Camacho Matiz CC 1074928349 FR: 27/03/2025, IEC: 3/04/2025, fecha de cargue de soportes: 6/05/2025, HC, IEC, NT. Hallazgos: Cargue tardío de soportes respecto a la fecha de la recepción del evento. 
20. TB Gladys Rincón Reyes CC: 33447444 FN: 31/03/2025, IEC: 2/04/2025 fecha de cargue de soportes: 6/05/2025. Hallazgos: Cargue tardío de soportes respecto a la fecha de la recepción del evento. 
Localidad Usaquén 
21. SR Matías Urdaneta Jiménez RC: 1025333978 FN: 28/04/2025, fecha de cargue preliminar: NT, IEC, IEC, HC: 2/05/2025, IEC cierre, BAC 9/06/2025. Hallazgo: El cargue de los soportes preliminares es tardío respecto a la fecha de la notificación. 
22. SRC Noah De Jesús Garces Osorio RC: 1027304466 FN: 4/04/2025 IEC: 6/04/2025, fecha de cargue de los soportes preliminares: HC, NT, IEC: 8/04/2025, 20/06/2025 IEC, CV, BAC, IEC. Hallazgo: El cargue de los soportes preliminares y de cierre es tardío respecto a la fecha de la notificación del evento. 
23. SRC Mathias Castiblanco Castro FN: 9/04/2025, fecha de cargue de soportes preliminares: 22/04/2025 HC, IEC, NT, cargue de soportes de cierre: BAC, IEC 24/04/2024. Hallazgo: El cargue de los soportes preliminares es tardío respecto la fecha de la notificación.   
24. Tosferina Ian Jerónimo Martínez Rubiano RC: 1033126791 FN: 11/04/2025, IEC: 13/04/2025, fecha de cargue de los soportes: 14/04/2025 IEC, 2/07/2025 CV, IEC, BAC. Hallazgos: No cuenta con soporte de consentimiento informado, el cargue de los soportes tardío respecto a la fecha de la notificación del evento. 
25. Tosferina Benjamín Canteloup Lemos TI: 1019846129, FN: 19/04/2025 IEC: 20/04/2025, fecha de cargue de los soportes:  IEC, LT, NT, HC, BAC 8/07/2025 Hallazgo: La línea de tiempo no corresponde al evento investigado, el cargue de los soportes es tardío respecto a la fecha de la notificación.  
26. Tosferina Emmanuel Mateo Vargas Noreña RC: 1025333874 FN: 21/04/2025, IEC: 23/04/2025, fecha de cargue de soportes: HC, 28/04/2025, IEC: 6/05/2025, LT, SC, CV, BAC: 2/07/2025. Hallazgo: Cargue de soportes incompleto y tardío respecto la fecha de la notificación. 
27. SR Elena María Villamizar Corredor RC 1141531122, FN: 31/03/2025, fecha de cargue de soportes de cierre: IEC, CV, NT, BAC 14/07/2025 Hallazgo: Cargue de soportes tardío, la IEC no ingreso en factura abril, no cumple de acuerdo a lo establecido en la ficha técnica “Se debe realizar y reportar en el informe de gestión el 100% de IEC durante el mes realizado”. 
28. MPOX: Sandra Carolina Baquero Guio FN: 23/04/2025, fecha cargue al drive: 25/06/2025 cuenta con IEC, HC, NT. Hallazgo: cargue de soportes tardío en relación a la fecha de la notificación. 
Localidad Barrios Unidos 
29. Tosferina Diego Fernando Caicedo Álzate RC 1013586510 FN: 1/04/2025, fecha de cargue de los soportes: 2/04/2025 HC, IEC, 4/06/2025 NT, SC, BAC, LT, IEC. Hallazgo: Cargue tardío de soportes respecto a la fecha de la notificación del evento. 
30. Tosferina Alaia Ochoa Tangarife RC: 1014911766 FN: 15/04/2025, muestra: 23/04/2025, fecha de cargue de los soportes: 13/07/2025 IEC, SC, 26/06/2025 HC, LT. 4/07/2025 Hallazgo: El cargue de los soportes es tardío respecto a la fecha de la notificación. 
31. SRC Hija De María Victoria Rodríguez Mancera MS: 209115511 FN: 5/04/2025, IEC: 6/04/2025, fecha de cargue de los soportes preliminares: 8/04/2025 HC, IEC, Fecha de cargue de soportes de cierre: IEC BAC, CV, 9/06/2025. Hallazgo: el cargue de soportes de cierre es tardío respecto la fecha de la notificación. 
Localidad Teusaquillo 
32. Tosferina Valentino Pava Vega RC: 1014911143 FN: 11/04/2025, IEC: 12/04/2025, fecha de cargue de soportes: 15/04/2025 IEC, NT, HC, 8/07/2025 BAC, CV, IEC. Hallazgo:  No cuenta con el soporte de seguimiento a contactos, el cargue de soportes es tardío respecto a la fecha de la notificación de la notificación. 
Localidad Chapinero 
33. SRC Hijo De Jamarys Dayanara Umaña GALVIS MS 25045510109953, FN: 9/04/2025, IEC: 10/04/2025, cargue de soportes preliminares: 22/04/2025 NT, HC, IEC, 8/07/2025 BAC, IEC. Hallazgo: El cargue de los soportes preliminares y de cierre tardío respecto a la notificación del evento.  
34. Sarampión-Rubeola RC.1013284303 Juan Antonio Esguerra Castañeda con fecha de notificación del día 12/04/2025 con cargue al DRIVE el día 25/06/2025
35. Sarampión-Rubeola RC 11459334 Victoria Bejarano con fecha de notificación del día 09/04/2025 con cargue al DRIVE el día 21/04/2025
36. SRC-H/ Jessica Milegny Cárdenas con NV: 25054510172080 con fecha de notificación 28/05/2025 y con cargue al DRIVE del día 19/06/2025.inoportuno.
37. SRC-H/ Rosa Caranguay Caratar CN:25056510172889 con fecha de notificación 28/05/2025 y con cargue al DRIVE del día 17/06/2025.inoportuno.
Localidad Suba
38. - Tosferina-800 Luciano Mesa Caro RC. 1033126672 fecha de notificación el día 21/04/2025 fecha de cargue al Drive 25/04/2025
39. Tosferina 800 Yeimer Aram Asprilla Hernández RC. 1233933425 fecha de notificación el día 25/04/2025 fecha de cargue al Drive 20/06/2025
Localidad Usaquén 
40. Sarampión-730 Santiago Ramírez Alarcón RC. 1031611516 fecha de notificación el día 25/04/2025 fecha de cargue al Drive 28/04/2025</t>
  </si>
  <si>
    <t>No se acepta la glosa, toda vez que en el drive se presentó error en el cargue del drive teniendo en cuenta que no es posible ingresar a tiempo teniendo en cuenta que el comportamiento de los eventos presento para este periodo un al alto volumen de recepción de investigaciones y la disponibilidad de talento humano desde la ejecución hasta el cargue de los respectivos soportes al drive en mención, no alcanza a realizarse dentro de los tiempos esperados, que dificulta la respuesta oportuna y cuando se genera un cargue masivo por parte de los profesionales se genera un error en el drive que no permite el paso de todos los sopores, sin embargo dentro de los backups del subsistema reposan todas las IEC con los soportes requeridos.</t>
  </si>
  <si>
    <t>112Vigilancia en salud públicaSUBREDF. MAYO 2025</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</si>
  <si>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ítem 2 que presenta 16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46  IEC que se describe a continuación:
Localidad Suba 
1. SR Jerónimo Triana Murcia RC: 1019921798 FN: 12/05/2025, fecha de cargue de los soportes preliminares: 5/06/2025 NT, 15/05/2025 IEC, HC: 5/06/2025, BAC, IEC:  14/07/2025.  Hallazgo: El cargue de los soportes preliminares y de cierre tardío respecto a la fecha de la notificación. 
2. SR Anthony Emmanuel Labarca Fernández RC: 1031861724 FN: 13/05/2025, IEC: 14/05/2025, fecha de cargue de soportes preliminares: 17/05/2025 NT, IEC, HC, 3/07/2025 IEC. Hallazgo: El cargue de los soportes de cierre está incompleto no se cargó soporte BAC, tardío respecto a la fecha de notificación del evento. 
3. SRC Liam Jesús Torrealba Guerra RC: 1233933970 FN: 6/05/2025, fecha de cargue de soportes preliminares: 12/05/2025 NT, IEC, HC, cargue de soportes de cierre: 20/05/2025. Hallazgo: El cargue de los soportes preliminares es tardío respecto a la fecha de la notificación del evento. 
4. SRC Hija De Verónica Lucia Hernández Sánchez CN: 25053910156234 FN: 14/05/2025, fecha de cargue de soportes preliminares: 3/06/2025 IEC, 8/07/2025 BAC, IEC, CV. Hallazgo: El cargue de los soportes preliminares y de cierre es tardío respecto la notificación. 
5. SRC HIJO De Neiralis De Los Ángeles Gaule CN: 25056110149594 FN: 21/05/2025, fecha de cargue de los soportes preliminares: 27/05/2025 IEC, NT, Soportes de cierre: 26/06/2025 BAC, IEC. Hallazgo: El argue de los soportes de cierre tardío respecto la fecha de la notificación. 
6. SRC HIJO De Alida Carolay Bustamante Bustamante CN: 25049910139491 FN: 1/05/2025, fecha de cargue de soportes preliminares: 5/05/2025 IEC, NT, cargue de soportes de cierre: BAC, IEC 2/07/2025. Hallazgo:  El cargue de los soportes preliminares y de cierre tardío respecto la notificación del evento.
7. Tosferina Mateo Soto Peñuela RC: 1233932007 FN: 10/05/2025, fecha del cargue de soportes: IEC 12/05/2025, 7/07/2025 HC, NT, SC, BAC, IEC. Hallazgo: El cargue de los soportes es tardío respecto la notificación del evento. 
8. Tosferina Martin Jacobo Hernández Arévalo RC: 1256218943 FN: 12/05/2025 fecha de cargue de los soportes: 15/05/2025 NT, HC, IEC, SC 7/07/2025 BAC, LT, IEC. Hallazgo: El cargue de soportes es tardío respecto a la fecha de la notificación del evento. 
9. Tosferina Jair José Rodríguez Cervantes RC: 1240703898 FN: 15/05/2025, fecha del cargue de soportes: NT, HC, SC, IEC: 20/05/2025, IEC, BAC, 7/07/2025, SC. Hallazgo: El cargue de los soportes es tardío respecto a la fecha de la notificación. 
10. Tosferina Jerónimo Arce Alfonso RC: 1015490079 FN: 10/05/2025, fecha de cargue de los soportes: 12/05/2025 IEC, 9/07/2025 HC, NT, SC, 9/07/2025 BAC, IEC. Hallazgo: El cargue de los soportes es tardío respecto a la fecha de la notificación. 
11. Tosferina Gael Alexander Velásquez Blanco RC: 1014748368 FN: 4/05/2025, Fecha de cargue de los soportes: 8/07/2025, IEC, SC, LT, BB 8/07/2025 HC: 12/05/2025 Hallazgo: EL cargue de los soportes es tardío respecto la fecha de la notificación.  
12. Tosferina Ian David Cera Loaiza RC: 1019164088 FN: 2/05/2025, fecha de cargue de los soportes: SC, IEC, BAC, LT 8/07/2025 HC, NT: 12/05/2025Hallazgo: El cargue de los soportes es tardío respecto la fecha de la notificación.  
13. Tosferina Marco Carvajal Serrano RC: 1013041145 FN: 21/05/2025, IEC: 23/05/2025, fecha del cargue de los soportes: IEC, BAC, SC, 25/06/2025 NT, HC: 26/05/2025 Hallazgo: El cargue de los soportes es tardío respecto la fecha de la notificación.  
14. Tosferina Eimmy Antonella Cristancho Martínez RC: 1233933654 FN: 21/05/2025, fecha de cargue de los soportes: BAC, IEC, SC: 5/06/2025 HC, NT 26/05/2025, informe en Word enviado el 4/06/2025 Hallazgo: El seguimiento a contactos se realizó por 5 días, no cumple dado que es caso positivo, el cargue de soportes es tardío respecto a la notificación del evento. 
15. Tosferina Alexandra Franco Gómez RC: 1233933969 FN: 20/05/2025, fecha de cargue de los soportes: 26/05/2025 HC, NT, 25/06/2025 IEC, BAC, SC. Hallazgo: El cargue de los soportes es tardío respecto a la fecha de la notificación. 
16. Tosferina Adrián Zamora Niebles RC: 1019165054 Hallazgo: IEC no facturada, no cumple de acuerdo a lo establecido en la ficha técnica “Se debe realizar y reportar en el informe de gestión el 100% de IEC durante el mes realizado”. 
17. Tosferina Helena Mendivelso Garces RC: 1054147467 FN: 3/05/2025, fecha de cargue de los soportes: HC, NT: 12/05/2025 SC, BAC, IEC: 25/06/2025 Hallazgo: El cargue de los soportes es tardío respecto a la fecha de la notificación. 
18. Tosferina Martin Rodríguez Cortes CC 1033126075, FN: 4/05/2025, fecha de cargue de los soportes: IEC, HC, NT 1/07/2025 SC, BAC, LAB, IEC 7/07/2025. Hallazgos: El cargue de los soportes es tardío respecto a la fecha de la notificación. 
19. Tosferina Ender Fabian Jiménez García RC: 1028409424 FN: 9/05/2025 IEC: 10/05/2025, fecha de cargue de los soportes: FN, HC, IEC, BAC, CV, 25/06/2025. Hallazgo: El cargue de los soportes es tardío respecto a la fecha de la notificación. 
20. Tosferina Ian Santiago Suaza Puerto RC: 1147490006 FN: 19/05/2025, IEC: 21/05/2025, fecha de cargue de soportes: SC, IEC, BAC, HC, CV, NT 25/06/2025.Hallazgo: El cargue de los soportes es tardío respecto a la notificación. 
21. MPOX Juan Felipe Ojeda CC: 1010041804 FN: 20/05/2025, IEC no facturada, no cumple de acuerdo a lo establecido en la ficha técnica “Se debe realizar y reportar en el informe de gestión el 100% de IEC durante el mes realizado”. 
22. SRC Hija de María Fonseca Guzmán CN: 25043510137724 FN: 2/05/2025 Cargue de soportes preliminares del 6/05/2025 contiene IEC, cargue cierre 20/05/2025 contiene BAC, IEC, HC, NT, 26/06/2025 IEC, BAC, Hallazgo: La IEC cargada el día 20/05/2025 como cierre no cuenta con BAC, se realizó un cargue el 26/06/2025 tardío respecto a la fecha de la notificación. 
23. SRC Hijo de María Gabriela Espinosa CN: 25052210143708 FN: 7/05/2025 Hallazgo: Cargue preliminar del 12/05/2025 la carpeta de encuentra en blanco, se realizó un segundo cargue 26/05/2025 contiene IEC preliminar, no cuenta con BAC, se realizó un cargue posterior 8/07/2025 contiene IEC cierre, BAC, tardío respecto a la fecha de la notificación. 
24. SRC Hijo de Karen Julieth Rodríguez CN: 25058210151849 FN: 13/05/2025, Carpeta del 17/06/2025 contiene IEC, con datos básicos y descripción en el alistamiento, NT, HC, posteriormente se realizó un cargue del 14/07/2025 contiene IEC, BAC. Hallazgo: cargue inoportuno de soportes preliminares respecto a la fecha de la notificación, la IEC registra datos de identificación y descripción del alistamiento, cargue de soportes de cierre tardío.
25. SRC Hija de Angela Patricia Galindo Galindo CN: 25058810162292 FN: 22/05/2025 contiene carpeta del 8/07/2025 con IEC, NT, HC, BAC, Hallazgo: Cargue de cierre tardío. 
26. SRC Hija de Karen Natalia Leyton Portillo CN 25059810167521 FN: 25/05/2025, contiene carpeta del 10/07/2025 con soporte de cierre IEC, BAC, NT, HC. Hallazgo: El cargue de los soportes de cierre es tardío respecto a la fecha de la notificación del evento. 
27. TB Rosa Arias De Ulloa CC 23962703 FN: 9/05/2025 FR:9/05/2025 IEC: 14/05/2025, fecha del cargue de los soportes: 18/06/2025 contiene NT, HC, IEC. Hallazgos: El cargue de soportes es tardío respecto a la fecha de la recepción del evento. 
28. 6-SRC-720 Hijo De María Alejandra Gutiérrez Mármol CN 25059110147366. fecha de notificación el día 22/05/2025 fecha de cargue al Drive 26/05/2025
Localidad Usaquén
29. Rubeola Martin Sánchez Rodríguez RC: 1025333748, FN: 6/05/2025 IEC: 7/05/2025, fecha de cargue de los soportes preliminares: HC, NT, IEC 12/05/2025, Cargue de soportes de cierre: 3/07/2025 IEC, BAC. Hallazgo: El cargue de los soportes preliminares y de cierre es tardío respecto la notificación.   
30. Tosferina Mariana Gutiérrez Gómez TI: 1014877575 FN: 20/05/2025, IEC: 21/05/2025, fecha del cargue de soportes: NT, HC, IEC preliminar 26/05/2025, soportes de cierre 25/06/2025.  Hallazgos: El cargue de los soportes preliminares y de cierre es tardío respecto la fecha de la notificación del evento. 
31. Tosferina Eimy Victoria García González RC: 1020853497 IEC: 23/05/2025, fecha del cargue de soportes: 26/05/2025 IEC, HC, NT, 7/07/2025 IEC, BAC Hallazgo: El cargue de los soportes de cierre es tardío respecto a la fecha de la notificación.  
32. Tosferina Ari Lexmark Magallan TI 1019847205 FN: 8/05/2025, IEC: 9/05/2025, fecha de cargue de los soportes: HC, NT, IEC preliminar 12/05/2025, 7/07/2025 SC, IEC, BAC. Hallazgo: El cargue de los soportes es tardío respecto la fecha de la notificación del evento.  
33. Tosferina Alonso Mendieta Vejarano TI: 1028442188 FN: 6/05/2025 fecha de cargue de soportes: NT, HC, IEC preliminar 12/05/2025 y 7/07/2025 IEC, BAC, SC. Hallazgo: El cargue de los soportes es tardío respecto a la fecha de la notificación.  
34. Tosferina Diana Patricia Forero Herrera CC: 39683899 FN: 7/05/2025, fecha de cargue de los soportes: 12/05/2025 IEC preliminar, 20/06/2025, HC, NT, SC, 2/07/2025 IEC, SC, BAC. Hallazgo: El cargue de los soportes es tardío respecto a la fecha de la notificación. 
35. Tosferina Samuel Rodríguez Castillo RC. 1016915750, FN: 9/05/2025, IEC: 10/05/2025, fecha de cargue: 12/05/2025 IEC preliminar, HC, NT,7/07/2025 IEC, SC, BAC. Hallazgo: El cargue de los soportes es tardío respecto a la fecha de la notificación. 
36. Tosferina Federico Manjarrez Saavedra TI 1012976685 FN: 17/05/2025 IEC: 20/05/2025, fecha de cargue de los soportes:  22/05/2025 NT, HC, IEC, SC, 4/07/2025 BAC, IEC. Hallazgo: El cargue de los soportes es tardío respecto a la fecha de la notificación. 
37. Tosferina Sofia Parejas Londoño CC 52387225 FN: 19/0572025, IEC: 21/05/2025, fecha de cargue de los soportes: HC, NT, IEC preliminar: 26/05/2025, IEC cierre, SC, BAC, LT 2/07/2025 Hallazgo: El cargue de los soportes es tardío respecto a la fecha de la notificación. 
38. Hepatitis A Manuel Antonio Bejarano Ramírez CC 79962429 FN: 4/05/2025 FR: 12/05/2025 IEC: 16/05/2025, fecha de cargue de soportes: 10/06/2025 Hallazgo: El cargue de soportes es tardío respecto a la fecha de la recepción del evento. 
Localidad Engativá
39. Tosferina Liam Thomas Candela LEMUS RC: 1014321073 FN:26/05/2025 IEC: 27/05/2025, fecha del cargue de soportes: NT, HC, IEC preliminar 28/05/2025, IEC, BAC, SC 17/07/2025. Hallazgos: El cargue de los soportes es tardío respecto a la fecha de la notificación. 
40. Tosferina Cindy Paola Becerra Tocarruncho CC 1031129688 FN: 19/05/2025, IEC: 20/05/2025, fecha de cargue de soportes: NT, IEC, HC, 26/05/2025, 25/06/2025 IEC, SC, BAC. Hallazgos: El cargue de los soportes es tardío respecto a la fecha de la notificación. 
41. Tosferina Hijo De Hogleidemar Rebeca GUAROMATO CRUZ MS 50582923, FN: 6/05/2025 IEC: 9/05/2025, fecha de cargue de los soportes: IEC 12/05/2024 HC, NT, IEC: 14/07/2025 Hallazgo: El cargue de los soportes es tardío respecto a la fecha de la notificación. 
42. Tosferina Isabela Alfonso Bermudez RC: 1016973572 FN: 4/05/2025, IEC: 5/05/2025, fecha de cargue soportes: 6/05/2025 NT, HC, IEC preliminar, SC, 7/07/2025 IEC, BAC, LT, SC. Hallazgos: El cargue de los soportes es tardío respecto a la fecha de la notificación. 
43. TB-813 Johanni José Romero Romero. CC. PT VEN7129549 fecha de notificación el día 02/05/2025 fecha de cargue al Drive 28/05/2025 inoportuno
44. Tosferina-800 Dustin Fabian Martínez Romo CC 10301318. fecha de notificación el día 19/05/2025 fecha de cargue al Drive 30/05/2025- tardío, no cuenta con pantallazo de las llamadas.
Localidad Chapinero 
45. SRC Hija De Yulieth Andreina Tovar Berrios CN: 25059310148873 FN: 13/05/2025, IEC: 14/05/2025, fecha del cargue: IEC, HC, NT 26/05/2025, Cierre: 26/06/2025 IEC, BAC. Hallazgo: El cargue de los soportes preliminares y de cierre es tardío respecto la fecha de la notificación.  
Localidad Barrios Unidos
46. TB-813 Luis Carlos Santana Cortesía VEN30253312. fecha de notificación el día 25/04/2025 fecha de cargue al Drive 3/07/2025 
</t>
  </si>
  <si>
    <t>129Vigilancia en salud pública</t>
  </si>
  <si>
    <t xml:space="preserve">Atención de urgencias y emergencias en Salud Pública por parte del equipo de respuesta inmediata - ERI
</t>
  </si>
  <si>
    <t>Urgencia en salud pública atendida.</t>
  </si>
  <si>
    <t>129Vigilancia en salud públicaSUBREDF. MAYO 2025</t>
  </si>
  <si>
    <t xml:space="preserve">Margarita Duarte </t>
  </si>
  <si>
    <t xml:space="preserve">Se genera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 horas adicionales reportadas en la base de talento humano del profesional Especializado_4: DIANA ANYULE CAÑON VELA CC: 1.010.191.028. </t>
  </si>
  <si>
    <t>No se acepta la glosa , teniendo en cuenta que esta se verá reflejadas en el pago correspondiente al mes de julio, por lo tanto se realizaran todas las acciones pertinentes para el levantamiento de la glosa</t>
  </si>
  <si>
    <t>142Vigilancia en salud pública</t>
  </si>
  <si>
    <t xml:space="preserve">Gestión  de la información  del Componente de Salud Mental - Subred Norte y Sur Occidente </t>
  </si>
  <si>
    <t>142Vigilancia en salud públicaSUBREDE. ABRIL 2025</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</si>
  <si>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</si>
  <si>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7 con afectación en 564 ID de 4406 cargues.
2.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98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466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564 ID del total de 4406 cargues registrados por la subred en su plan de acción ajustado.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7 seguimientos a planes de mejora luego del plazo máximo de 30 días calendario posterior al requerimiento; a saber: Fundación Cardio Infantil con recepción del plan el 22/03/2025 y visita de seguimiento el 25/04/2025, Clínica Reina Sofía con recepción del plan el 09/03/2025 y visita de seguimiento el 25/04/2025, Virrey Solís Autopista con recepción del plan el 19/03/2025 y visita de seguimiento el 25/04/2025, Virrey Solís Chapinero con recepción del plan el 19/03/2025 y visita de seguimiento el 25/04/2025, Virrey Solís NorthWest con recepción del plan el 24/03/2025 y visita de seguimiento el 25/04/2025, Clínica Nueva del Lago con recepción del plan el 21/03/2025 y visita de seguimiento el 28/04/2025, y Virrey Solís Suba con recepción del plan el 18/03/2025 y visita de seguimiento el 29/04/2025.</t>
  </si>
  <si>
    <t xml:space="preserve">No se acepta  la glosa frente a la “incongruencia en el desarrollo de 466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frente a lo anterior  la  Subred norte realizó la IEC de acuerdo  a  lo establecido  en  el lineamiento,  donde  se  tiene  en cuenta  para  el desarrollo de  la  IEC  la  fecha  de  notificación del  evento por  parte de la red de vigilancia en  salud  pública, adicionalmente  en el lineamiento no restringe el inicio de la IEC hasta que el evento este cargado al aplicativo.
Por otro lado, no se  acepta  la  glosa  para  el desarrollo de los  seguimiento de  planes  de  mejoramiento, dado para el  mes  de abril de  2025,   se  realizaron siete (7)  seguimientos  por  fuera  de  los  tiempos  esto  teniendo en cuenta  que la  Subred Integrada de servicios de salud Norte ESE , posee una alta demanda de acciones  administrativas  y  sumado  a  los  seguimiento  de UPGDs  críticas a cargo de  la  profesional especializada III , superando  la  capacidad  operativa  de la profesional frente a  las demanda  de  las  acciones, dado  que  existen productos  que  se  deben priorizar durante las  primeras  semanas  del  mes, dificultado  el  desarrollo  de los  seguimientos a los  30 días,  desde la  fecha de envío  por  parte  de  la  UPGD como lo  establece  el  lineamiento de SIVIGILA en la  página 97 donde  se expone que “la UPGD tiene cinco (5) días calendario como plazo máximo (si durante el tiempo establecido es festivo, se amplía un día más, calendario), posterior a la visita para envío a la Subred en formato institucional avalado por la oficina de calidad o el coordinador del área de la UPGD”,  
Es importante mencionar que durante la ejecución de los productos de la vigencia se han incrementado los planes de mejora de las UPGD a causa del incumplimiento de los tiempos de notificación y por silencios epidemiológicos superiores a un periodo epidemiológico, lo que sería equivalente a las horas para la contratación de un perfil para el desarrollo del producto.
</t>
  </si>
  <si>
    <t>142Vigilancia en salud públicaSUBREDF. MAYO 2025</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</si>
  <si>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1.	Subactividad 7 con afectación en 449 ID de 6871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91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358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449 ID del total de 6871 cargues registrados por la subred en su plan de acción ajustado.</t>
  </si>
  <si>
    <t>No se  acepta la glosa frente a la “incongruencia en el desarrollo de 358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frente a lo anterior,  la  Subred norte realizó la IEC de acuerdo  a  lo establecido  en  el lineamiento,  donde  se  tiene  en cuenta  para  el desarrollo de  la  IEC  la  fecha  de  notificación del  evento por  parte de la red de vigilancia en  salud  pública, adicionalmente  en el lineamiento no restringe el inicio de la IEC hasta que el evento este cargado al aplicativo</t>
  </si>
  <si>
    <t>144Vigilancia en salud pública</t>
  </si>
  <si>
    <t xml:space="preserve">Orientación de la acción para las intervenciones individuales y colectivas en salud pública. </t>
  </si>
  <si>
    <t>Investigaciones epidemiológicas de eventos prioritarios en salud mental</t>
  </si>
  <si>
    <t xml:space="preserve">Investigaciones Epidemiológicas de campo realizadas </t>
  </si>
  <si>
    <t>144Vigilancia en salud públicaSUBREDE. ABRIL 2025</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</si>
  <si>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</si>
  <si>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1019907697 Emanuel Suarez, Localidad Suba de fecha de Visita de IEC: 24/04/205 de acuerdo a lo registrado en el consentimiento informado. Sin embargo, en relatoría de la IEC refiere que “ se lleva a cabo movilización hacia el domicilio de la menor el día 21 de abril del 2025”, no siendo concordante la información.
- Una (1) IEC SISVECOS: ID1642599 Localidad Suba IEC que al verificar la fecha de la IEC de acuerdo a consentimiento Informado corresponde al 26/03/2025, sin embargo, en ficha de IEC y en  aplicativo registra el 29/03/2025, no siendo concordante la información. 
- Una (1) IEC SIVELCE: ID1680406 Incoherencia en la IEC toda vez que el registro en los “factores del acontecimiento” por caída de altura en la Matriz de Haddon (cama y nariz) contradice a las observaciones respecto del lugar y parte del cuerpo afectada (mesa y cabeza).
- Tres (3) IEC SIVIM: ID1649476 Inconsistencia en la fecha de cierre de la intervención entre la ficha IEC (13/04/2025) y el aplicativo (12/04/2025); ID1654314 Inconsistencia en la IEC toda vez que en el plan de trabajo registrado en las observaciones se indica que “se realiza canalización SIRC a (…), IDRD para que el menor pueda asistir a actividades recreativas en horario contra jornada académica”; sin embargo, no se soporta esta acción y en el formato de canalización no se diligencia la consecuente solicitud de derivación intersectorial al IDRD; e ID1658456 Inconsistencia en la fecha de notificación entre la IEC (14/03/2025) y el aplicativo (15/03/2025).</t>
  </si>
  <si>
    <t xml:space="preserve">No se acepta  la  glosa dado que  se desarrollaron con criterios de calidad y con su respectiva activación de ruta lo cual no afectó la atención a los usuarios:
IEC VESPA: 1019907697 se presentó un error de digitación en el registro del evento. Sin embargo, se cuenta con el correcto diligenciamiento de los formatos de consentimiento informado firmados por los usuarios a quienes se les realizó la intervención, los cuales evidencian la adecuada ejecución y contenido de la IEC. 
- Una (1) IEC SISVECOS: ID1642599 Se presentó un error de digitación en el registro del evento. Sin embargo, se cuenta con el correcto diligenciamiento de los formatos de consentimiento informado firmados por los usuarios a quienes se les realizó la intervención, los cuales evidencian la adecuada ejecución y contenido de la IEC. 
- Una (1) IEC SIVELCE: ID1680406 Se presentó un error de digitación en el registro del evento. Sin embargo, se cuenta con el correcto diligenciamiento de los formatos de consentimiento informado firmados por los usuarios a quienes se les realizó la intervención, los cuales evidencian la adecuada ejecución y contenido de la IEC. 
SIVIM
ID 1649476 - DUILIAN COLORADO – 20644641
No se acepta glosa correspondiente al caso ID 1649476, evento notificado por presunta violencia física y emocional contra una mujer de 57 años, quien, además de ser víctima, es la cuidadora principal de su padre de 83 años con diagnóstico de demencia. Este caso fue abordado de manera oportuna y con un enfoque integral, priorizando el bienestar emocional y psicosocial de la usuaria. Se realizaron las intervenciones necesarias y se efectuó la remisión al servicio de psicología con enfoque de género a través del programa “Igualdad y Oportunidades para la Mujer”, con el propósito de brindar contención emocional, fortalecer estrategias de afrontamiento y ofrecer orientación psico jurídica. Cabe aclarar que la glosa surge exclusivamente por un error involuntario de digitación en la fecha de cierre del caso, registrándose como 13/04/2025 en la IEC, en lugar de la fecha real 12/04/2025 como esta en el aplicativo. Este error no afecta en ningún sentido la información consignada, el desarrollo del proceso de atención ni la integridad de la usuaria. Es una inconsistencia que puede ser corregida sin alterar la trazabilidad del caso ni comprometer la calidad de la atención prestada. Por lo anterior, se solicita no tener en cuenta la glosa, considerando que el caso fue adecuadamente documentado y abordado según los lineamientos técnicos establecidos por la secretaria distrital de salud, siendo el error reportado un aspecto de forma que no interfiere con la intervención ni los objetivos alcanzados en el proceso.
ID 1654314 - TCHICIE SALAZAR -1031852724
No se acepta glosa correspondiente al caso ID 1654314, evento notificado por presunta violencia física y emocional. el caso se realizó de manera oportuna  y con un enfoque integral, priorizando la estabilidad emocional y psicosocial del usuario, realizando la remisión para la atención de salud mental, seguimiento a equipos básicos extramurales para apoyar el proceso de pautas de crianza del menor y a IDRD para ser acogido en el programa de actividades recreativas y deportivas en horario contra jornada escolar entregando toda la información a su acudiente en este caso su progenitora quien aceptó realizar el proceso con el usuario, se aclara que se presentó un error de digitación que no incurre en la atención integral brindada al usuario, siendo una inconsistencia  que se puede corregir sin comprometer la calidad de la atención prestada por parte del  Subsistema SIVIM. Sin embargo, reconozco que, por un error humano involuntario, se omitió la remisión formal al IDRD como estrategia de fortalecimiento de factores protectores a través de medios recreativos y deportivos. Dicha omisión no representa una negligencia en el proceso de atención ni una afectación directa a los derechos del menor, ya que se brindó la intervención requerida desde el enfoque psicosocial y de protección.
ID 1658456 - DANERY FIGUEROA -1032797153
No se acepta glosa correspondiente al caso ID 1658456, evento notificado por presunta violencia física, sexual y emocional. La ficha fue enviada el 15/03/2025 por la UPGD SURA Santa Barbara al correo de notificación del subsistema SIVIM, tal como está registrado en el aplicativo SIVIGILA D.C. El grupo auditor revisa la ficha de notificación evidenciado que la ficha fue diligenciada con fecha del 14/03/2025 pero enviada el 15/03/2025, a los que se indica que la notificación es ingresada al aplicativo según la fecha de envió por la UPGD, por este motivo no se acepta glosa. Se adjunta pantallazo de envía de ficha de notificación.
ID 1672963 - JHOSTIN ELIZALDE – 1145728039
No se acepta glosa correspondiente al caso ID 1672963, evento notificado 10/04/2025 por la UI COLEGIO RODOLFO LLINAS (IED) - Sede A – Engativá, por presunta violencia física y emocional por parte del padrastro, caso fue abordado con fecha de cierre el 25/04/2025. El adolescente fue notificado nuevamente el 15/05/2025 por la UPGD Centro de Atención en Salud Cafam floresta, por presunta violencia sexual y emocional, caso abordado con fecha de cierre el 31/05/2025. El grupo auditor indica que no se debió realizar el segundo abordaje ya que es un evento duplicado; a lo que se responde que las violencias notificadas son prioritarias y cuentan con UPGD y fechas de notificación diferentes.
</t>
  </si>
  <si>
    <t>144Vigilancia en salud públicaSUBREDF. MAYO 2025</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</si>
  <si>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siete (7) IEC que se describen a continuación:
- Siete (7) IEC SIVIM: ID1712059 No concordancia en la información del agresor toda vez que la matriz de alertas SED indica que se trata de un hombre conocido de la familia y el evento ocurre en la vivienda, y esto no es cotejado/indagado por la IEC en donde se registra a estudiantes como el agresor y como lugar de ocurrencia el ámbito virtual; ID1705294 Incongruencia en la intervención toda vez que la IEC del evento notificado trata de niño presunto agresor sexual de compañera de 6 años y en cuyas observaciones no se registra violencia potencial del que sea víctima; ID1687197 Incongruencia en la intervención toda vez que la canalización describe evento de niño presunta víctima  de abuso sexual por parte de un conocido aunque el registro en ficha de la IEC indica violencia física en mujer adulta cuyo agresor es su expareja; ID1699775 (ID1672963) Evento dos veces facturado y cargado al aplicativo tanto en abril 2025 (violencia física del padrastro – UI Colegio) como en mayo 2025 (inicio de vida sexual – UPGD CAS Cafam Floresta); ID1687061 Evento de presunto abuso sexual en adolescente por parte de la expareja en cuya observación la IEC indica “Se realiza la respectiva remisión para el restablecimiento de derechos ante el Instituto Colombiano de Bienestar Familiar (ICBF)”; sin embargo, no se soporta canalización, remisión ni correo electrónico a la institución; ID1694640 Inconsistencia en la fecha de realización de la visita toda vez que en el consentimiento informado (22/05/2025) aparece una fecha distinta a las registradas tanto en la IEC (20/05/2025) como en el aplicativo (20/05/2025); e ID1695312 Localidad Suba, Menor de un año, en aplicativo SIVIGILA D.C SIVIM: registran en variable orientación Sexual: Asexual,  y en variable de Identidad de género: femenino. Se verifica en aplicativo SIVIGILA D.C: En variable conformación familiar refiere que la menor vive con la madre y hermanos, sin embargo, en el relato cargado en el aplicativo no se identifica esta información.  En soporte de envío a ICBF de fecha de 15/05/2025 , refiere que es una menor de 14 años RC1233932544, cuando corresponde una menor de 1 año, y en donde refieren que “la usuaria no asiste a controles de plan canguro y no tiene atención por especialistas como pediatría y nutrición e higiene oral, se encuentra en bajo peso para la talla que la usuaria tiene, la progenitora es cabecera de  hogar y sus recursos económicos limitados”. información enviada al correo: atención.ciudadano@icbf.gov.co, Información no concordante frente a lo que se relaciona en la IEC, “La progenitura quien refiere los presuntos hechos de la negligencia con la menor donde indique que su bajo peso se debe desde el nacimiento de la menor sin embargo ha tenido controles por la especialista de nutrición…”  “…se encuentra activa en proceso por pediatría…”, y dentro de la misma IEC hay contradicciones, en el cierre refiere: “la progenitura manifiesta que la menor ha tenido el proceso por pediatría sin embargo no cuenta con proceso con nutrición…” por lo tanto la información se contradice.  De manera adicional si en la IEC refieren que la madre tiene recursos económicos limitados, no se observa que se hubiera indago por el estado de la hermana del caso la cual tiene 7 años para la revisión de alguna vulnerabilidad.  </t>
  </si>
  <si>
    <t xml:space="preserve">No se acepta la glosa dado que se desarrollaron con criterios de calidad y con su respectiva activación de ruta lo cual no afectó la atención a los usuarios
ID 1672963 - JHOSTIN ELIZALDE – 1145728039
No se acepta glosa correspondiente al caso ID 1672963, evento notificado 10/04/2025 por la UI COLEGIO RODOLFO LLINAS (IED) - Sede A – Engativá, por presunta violencia física y emocional por parte del padrastro, caso fue abordado con fecha de cierre el 25/04/2025. El adolescente fue notificado nuevamente el 15/05/2025 por la UPGD Centro de Atención en Salud Cafam floresta, por presunta violencia sexual y emocional, caso abordado con fecha de cierre el 31/05/2025. El grupo auditor indica que no se debió realizar el segundo abordaje ya que es un evento duplicado; a lo que se responde que las violencias notificadas son prioritarias y cuentan con UPGD y fechas de notificación diferentes.
ID 1687061 - ANUBIS RODRIGUEZ – VEN6769341
No se acepta glosa correspondiente al caso ID 1687061, evento notificado por presunta violencia sexual y emocional. De acuerdo con el informe IEC se reconoce como necesidad del caso el acompañamiento e intervención de las instituciones legales competentes para garantizar el restablecimiento de derechos de la menor. No obstante, a la fecha de la visita la madre no había activado el protocolo ante Fiscalía, por lo que se procedió con una intervención psicoeducativa, brindando información clara y detallada sobre los pasos necesarios para llevar a cabo dicho proceso legal. En ningún momento se realizó una remisión directa al ICBF, como se argumenta en la glosa. Ya que como se evidencia en los factores protectores se enfatiza que de principio se activó esta ruta sin embargo más adelante en los factores de riesgo se aclaró que según el funcionario que recibió el caso indico que no era procedente activar el protocolo argumentando que la menor era pareja del presunto agresor por lo cual no se apertura caso ni se asignó un numero de SIM.
Adicionalmente, se implementaron acciones de acompañamiento emocional con la menor, trabajando en el reconocimiento de sus derechos, fortalecimiento de su autoestima y promoción de estrategias de autocuidado. Se enfatizó en la necesidad de continuar con las valoraciones psicológicas pertinentes y, en consecuencia, se realizó una remisión a Equipos Básicos Extramurales, ajustada al contexto del caso y a las barreras identificadas. También se gestionó la remisión a la Secretaría de Educación, a solicitud de la madre, para facilitar el cambio de institución educativa y como soporte se evidencia en la canalización. En este sentido, solicito de manera respetuosa la anulación de la glosa, dado que no se evidencia en el informe ni en el proceso realizado una remisión formal al ICBF por parte mía, y las acciones ejecutadas se realizaron bajo el protocolo de atención integral y con el compromiso de la madre en activar la ruta por fiscalía como se evidencia en el seguimiento de caso.
ID 1687197 - SAIRITH ANGEL – 1193116042
No se acepta glosa correspondiente al caso ID 1687197, evento notificado por presunta violencia física y emocional. Durante el desarrollo de la investigación epidemiológica de campo se logró el reconocimiento de sus derechos como mujer y víctima de violencia intrafamiliar. La usuaria fue canalizada a la comisaria de familia, para que solicitara la oportunidad de la casa refugio, también se canalizo a casa de la igualdad, para que tuviera acompañamiento por parte de profesionales de psicología, trabajo social y abogada, para que realizará el empoderamiento de sus derechos en cada institución, así mismo se remitió a psicología en su EPS, donde logro iniciar proceso de psicología.
Dentro el formato de canalización se observa que la usuaria fue remitida a casa de la igualdad para orientación dando cumplimiento a los tiempos establecidos por la secretaria
distrital de salud.
ID 1694640 - ALBANER LEON – 1062910837
No se acepta glosa correspondiente al caso ID 1694640, evento notificado por presunta
violencia sexual y emocional. La visita de la investigación epidemiológica de campo sellevo a cabo el 22/05/2025 tal como se encuentra registrado en el consentimiento informado firmado por la usuaria. Se realiza activación de ruta a EAPB para dar continuidad con proceso de seguimiento en psicología. Se aclara que se presenta un error involuntario de digitación en la fecha de la visita domiciliaria, registrando 22/05/2025 y no como aparece registrado en el consentimiento. Este error no afecta en ningún sentido la información consignada, el desarrollo del proceso de atención ni la integridad del usuario. Es una inconsistencia que puede ser corregida sin alterar la trazabilidad del caso ni comprometer la calidad de la atención prestada.
ID 1695312 - ALANNA VERGARA – 1233932544
No se acepta glosa correspondiente al caso ID 1695312, evento notificado por presunta violencia emocional y negligencia. se reconoce como necesidad del caso el} acompañamiento e intervención de las instituciones legales competentes para garantizar el restablecimiento de derechos de la menor. Por tal motivo se realiza remisión al ICBF; se presenta error de diligenciamiento en la edad de la niña, pero esto no afecta el desarrollo de la IEC, ya que se desarrolló la atención integral activado las rutas de restablecimiento según la necesidad de la usuaria.
ID 1705294 - FARHAD RODRIGUEZ - VEN6447650
No se acepta glosa correspondiente al caso ID 1705294, evento notificado por presunta violencia sexual y emocional. Según lo indica el grupo auditor, el caso no debió haberse abordado ya que el niño notificado es el presunto agresor de 7 años. A lo que se manifiesta que por la edad del niño es considerado victima por la presunta exposición del usuario a “juegos” con contenido sexual inapropiado para su edad, sin supervisión adulta, generando como consecuencia la reproducción de conductas de tocamientos hacia otros compañeros, lo que evidencia una poca comprensión de los límites corporales y el respeto al cuerpo del otro. Por parte de la institución educativa se realiza activación de ruta a ICBF, y a través del SIRC se solicita acampamiento por parte del entorno educativo, así misma atención prioritaria por medicina, psicología y trabajo social.
ID 1712059 - MATHIAS TORRES – 1033112416
No se acepta glosa correspondiente al caso ID 1712059, evento notificado por presunta violencia sexual y emocional. Durante el desarrollo de la investigación epidemiológica de campo los padres manifiestan que su hijo no ha estado expuesto a contenidos sexualizados a través de medios digitales en el entorno familiar, los padres señalaron que es posible que su hijo haya sido objeto de presiones o comentarios por parte de otros estudiantes, posiblemente vinculados a su condición de discapacidad, lo que podría haber derivado en una interpretación errónea por parte de los demás menores. El padre expresa que el menor manifiesta estar atemorizado por lo sucedido, refleja una sensación de presión social dentro del entorno escolar, especialmente por parte de sus compañeros, lo que ha intensificado su malestar emocional. Se realiza activación de ruta en atención en salud mental para que el niño inicie proceso terapéutico, así mismo se remite a equipos básicos extramurales con el objetivo de iniciar plan de cuidado familiar enfocado en el bienestar emocional del menor y su entorno.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</si>
  <si>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232 horas a la Profesional Universitario 1 MARIA CLAUDIA CAPACHO ROMERO.</t>
  </si>
  <si>
    <t>No  se  acepta  la  glosa toda vez que lo sucedido con  la  profesional  fue por error de la profesional al no pasar la  cuenta de  cobro en el mes  de mayo de  2025, lo cuales se verán reflejados en el pago de los honorarios  en el mes  de  junio de  2025.</t>
  </si>
  <si>
    <t>151Vigilancia en salud pública</t>
  </si>
  <si>
    <t xml:space="preserve">Seguimiento de muertes consideradas como no violentas (manera de muerte no violenta) y que ocurren extra institucionalmente (por fuera de las instituciones prestadoras de servicios de salud “IPS”) para población pobre vulnerable - no asegurada </t>
  </si>
  <si>
    <t>151Vigilancia en salud públicaDISTRITOF. MAYO 2025</t>
  </si>
  <si>
    <t>Adaluz Gómez Hernández</t>
  </si>
  <si>
    <t>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184 horas regulares de un profesional universitario 2 identificado como SANDRA PATRICIA VIVES GUALTEROS C.C. 52071574.</t>
  </si>
  <si>
    <t>No se acepta la glosa, ya que la Subred cuenta con soportes digitales (cargue de horas de contratistas) debidamente ingresados en el aplicativo, así como las respectivas prórrogas. Se realizarán los ajustes necesarios en la apertura del sistema para corregir los hallazgos identificados. En consecuencia, desde la Subred se adoptarán todas las acciones pertinentes para garantizar el cargue correcto y la rectificación completa de los hallazgos en el aplicativo.</t>
  </si>
  <si>
    <t>152Vigilancia en salud pública</t>
  </si>
  <si>
    <t>Gestión en los niveles meso y micro de la salud pública del proceso vigilancia en salud pública</t>
  </si>
  <si>
    <t>152Vigilancia en salud públicaSUBREDE. ABRIL 2025</t>
  </si>
  <si>
    <t>Claudia Bermudez Olaya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</si>
  <si>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Leidy Tatiana Rodríguez Cuta 1019107768 No cuenta con prorroga; Michel Vanesa Galindo Mora 1023953253 No cuenta con el cargue del otro si, ni del contrato y María Valentina Vargas Gamboa CC1032493115 No cuenta con prorroga o contrato.
Errores de cargue en el aplicativo de talento Humano: Carmen Leonor Campo González CC26984948 eliminar registro de 47 horas para el producto 152; Mónica Lisette Guevara Cagua CC20888358 ajustar número de horas de 184 horas a 178 horas para el producto 129; Edgar Alfonso Aranda Romero CC79129759 falta cargue de 6 horas en el aplicativo de talento humano el producto 142; Sandra Patricia Vives Gualteros CC52071574 ajustar número de horas de 184 horas a 136 para el producto 151 y María Edith Gutiérrez Aguja CC1007684291 falta reporte de 24 horas en el producto 126.</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</si>
  <si>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115 - Acciones de contención mediante bloqueos, debido a la territorialización frente a los reportado en el informe de gestión, ya que se registró 144 bloqueos distribuidos en las localidades de la siguiente manera: Localidad Usaquén 47, localidad Engativá 67, Localidad Suba 9, Localidad Chapinero 12, Localidad Barrios Unidos 9, Localidad Teusaquillo 0. Sin embargo, la Subred registró en el plan de acción y presentó soportes de un total de 179 bloqueos con una distribución por localidad de la siguiente manera: Usaquén: 35, Chapinero: 9, Engativá: 47, Suba: 67, Barrios Unidos: 12 y Teusaquillo: 9
124 - Investigaciones epidemiológicas de campo de alto impacto para eventos transmisibles Subred Norte, Centro Oriente y Sur, se presentaron diferencias en el informe de gestión entre lo reportado y lo soportado en el mes , de acuerdo al informe de gestión  la Subred reportó 100 IEC desagregado de la siguiente manera: 124 - 1  Investigaciones epidemiológicas de campo de alto impacto para eventos transmisibles Subred Norte, Centro Oriente y Sur EVENTOS PREVENIBLES POR VACUNA , Localidad Usaquén 34 IEC, Localidad Engativá 49 IEC, Localidad Suba 2 IEC, Localidad Chapinero 10 IEC, Localidad Barrios Unidos 5 IEC, Teusaquillo 0. Sin embargo, la subred registra en el plan de acción y presenta soportes de un total de152 IEC desagregado de la siguiente manera: 124 - 1 Investigaciones epidemiológicas de campo de alto impacto para eventos transmisibles Subred Norte, Centro Oriente y Sur EVENTOS PREVENIBLES POR VACUNA 126 IEC distribuidas en las localidades de la siguiente manera; localidad Usaquén 26 IEC, Engativá 34 IEC, Chapinero 2 IEC, Suba 49 IEC, Barrios Unidos 10 IEC, Teusaquillo 5 IEC. 124-2 Investigaciones epidemiológicas de campo de alto impacto para eventos transmisibles Subred Norte, Centro Oriente y Sur SARAMPION RUBEOLA; 19 IEC distribuidas en las localidades de la siguiente manera: Localidad Usaquén 1 IEC, Chapinero 4 IEC, Engativá 4 IEC, Suba 6 IEC, Barrios Unidos 1 IEC, Teusaquillo 3 IEC. 124-7 Investigaciones epidemiológicas de campo de alto impacto para eventos transmisibles Subred Norte, Centro Oriente y Sur IRA- COVID; 2 IEC distribuidas así; Localidad Engativá 1 IEC, Localidad Suba 1 IEC. 124-12 Investigaciones epidemiológicas de campo de alto impacto para eventos transmisibles Subred Norte, Centro Oriente y Sur OTROS EVENTOS TRANSMISIBLES; 5 IEC distribuidas de la siguiente manera; Localidad Usaquén 1 IEC, Localidad Engativá 3 IEC, Localidad Suba 1 IEC. 
127- Investigaciones epidemiológicas de campo de control para eventos transmisibles Subred Sur, se presentaron diferencias en el informe de gestión entre lo reportado y lo soportado en el mes , de acuerdo al informe de gestión  la Subred reportó 5 IEC desagregado de la siguiente manera : 127- 1 Investigaciones epidemiológicas de campo de control para eventos transmisibles Subred Norte, Centro Oriente y Sur Occidente EVENTOS PREVENIBLES POR VACUNA; Localidad Usaquén 1 IEC, Localidad Engativá 3 IEC, Localidad Suba 1 IEC. Sin embargo, la subred registra en el plan de acción y presenta soportes de un total de 34 IEC desagregado de la siguiente manera: 127- 1 Investigaciones epidemiológicas de campo de control para eventos transmisibles Subred Norte, Centro Oriente y Sur Occidente EVENTOS PREVENIBLES POR VACUNA ; 7 IEC , distribuidas en las localidades de la siguiente manera , Localidad Usaquén 2 IEC , Localidad Engativá 1 IEC , Localidad Chapinero 1 IEC, Localidad Suba 3 IEC, 127-2 Investigaciones epidemiológicas de campo de control para eventos transmisibles Subred Norte, Centro Oriente y Sur Occidente MICOBACTERIAS; Localidad ; 27 IEC distribuidas de la siguiente manera:  Usaquén 6 IEC,  Localidad Engativá 6 IEC, Localidad Suba 13 IEC , Localidad  Barrios Unidos 2 IEC. 
129 - Atención de urgencias y emergencias en Salud Pública por parte del equipo de respuesta inmediata - ERI”, debido a que se presentó diferencia en el informe de gestión entre lo reportado y lo soportado sin afectación en la meta total ejecutada, para Para Usaquén (6) brotes, Engativá (7) brotes, Suba (6) brotes, Chapinero (3) brotes, Barrios unidos (3) brotes, Teusaquillo (0) brotes. Sin embargo, durante el seguimiento se evidencio que corresponde a: Usaquén (5) brotes, Engativá (6) brotes, Suba (7) brotes, Chapinero (6) brotes, Barrios unidos (3) brotes, Teusaquillo (3) brotes, para un total de meta de (30) brotes. 
144 - Investigaciones epidemiológicas de eventos prioritarios en salud mental, debido a que se presentó diferencia en el informe de gestión entre lo reportado y lo soportado en el desagregado por Subsistema y para las localidades relacionadas: 
para el subsistema SIVIM: Usaquén (19) IEC, Engativá (153) IEC, Suba (8) IEC, Chapinero (15) IEC, Barrios Unidos (8), Teusaquillo (0), se evidencio que corresponde a Usaquén (59), Engativá (129), Suba (153) IEC, Chapinero (8) IEC, Barrios Unidos (15), Teusaquillo (8). 
para el subsistema SISVECOS: Usaquén (0), Engativá (0), Suba (0) IEC, Chapinero (0) IEC, Barrios Unidos (0), Teusaquillo (0) se evidencio que corresponde a Usaquén (62), Engativá (140), Suba (132) IEC, Chapinero (17) IEC, Barrios Unidos (13), Teusaquillo (32).
para el subsistema VESPA:  Usaquén (0), Engativá (0), Suba (0) IEC, Chapinero (0) IEC, Barrios Unidos (0), Teusaquillo (0) se evidencio que corresponde a Usaquén (14), Engativá (18), Suba (50) IEC, Chapinero (1) IEC, Barrios Unidos (5), Teusaquillo (5).
para el subsistema SIVELCE:  Usaquén (0), Engativá (0), Suba (0) IEC, Chapinero (0) IEC, Barrios Unidos (0), Teusaquillo (0) se evidencio que corresponde a Usaquén (18), Engativá (38), Suba (47) IEC, Chapinero (2) IEC, Barrios Unidos (14), Teusaquillo (5). Para Un Total De Meta Ejecutada De (985) IEC.
100 – 2 Investigaciones epidemiológicas de campo de alto impacto para eventos de salud materno-perinatal en la Subred Norte y Sur Occidente EVENTOS SALUD SEXUAL Y REPRODUCTIVA- MORBILIDAD, debido a que no se reportó la territorialización de las IEC ejecutadas en el periodo. Al verificar los soportes presentados por la subred se evidenció en Chapinero una (1), Engativá dos (2), Suba once (11), Teusaquillo dos (2); Usaquén y Barrios Unidos cero (0) casos, para un total de dieciséis (16) investigaciones epidemiológicas en campo.
105 - Asistencia técnica a UPGD que conforman la red de operadores de la vigilancia en salud pública, con abordaje de hasta 4 subsistemas, error en el reporte por “territorialización”, toda vez que se reportaron como ejecutadas en la localidad de Usaquén nueve (9) asistencias técnicas, en la localidad de Engativá seis (6) asistencias, en la localidad de Suba once (11) asistencias, en la localidad de Chapinero cinco (5) asistencias, en la localidad de Barrios Unidos siete (7) asistencias y en la localidad de Teusaquillo cero (0) asistencias; sin embargo, corresponden a la localidad de Usaquén diecinueve (19) asistencias, a la localidad de Engativá nueve (9) asistencias, a la localidad de Suba seis (6) asistencias, a la localidad de Chapinero once (11) asistencias, a la localidad de Barrios Unidos cinco (5) asistencias y a la localidad de Teusaquillo siete (7) asistencias.
106 - Asistencia técnica a UPGD que conforman la red de operadores de la vigilancia en salud pública, con abordaje de más de 4 subsistemas, error en el reporte por “territorialización”, toda vez que se reportaron como ejecutadas en la localidad de Usaquén cinco (5) asistencias técnicas, en la localidad de Engativá doce (12) asistencias, en la localidad de Suba ocho (8) asistencias, en la localidad de Chapinero ocho (8) asistencias, en la localidad de Barrios Unidos seis (6) asistencias y en la localidad de Teusaquillo cero (0) asistencias; sin embargo, corresponden a la localidad de Usaquén diez (10) asistencias, a la localidad de Engativá cinco (5) asistencias, a la localidad de Suba doce (12) asistencias, a la localidad de Chapinero ocho (8) asistencias, a la localidad de Barrios Unidos ocho (8) asistencias y a la localidad de Teusaquillo seis (6) asistencias.
107-1 - Asistencia técnica a las Unidades Informadoras - UI, que conforman la red de operadores de la vigilancia en salud pública SIVIGILA, error en el reporte por “territorialización”, toda vez que se reportó como ejecutada en la localidad de Usaquén una (1) asistencia técnica, en la localidad de Suba veinticuatro (24) asistencias, en la localidad de Chapinero trece (13) asistencias, en la localidad de Barrios Unidos siete (7) asistencias y en la localidad de Teusaquillo cero (0) asistencias; sin embargo, corresponden a la localidad de Usaquén treinta y cuatro (34) asistencias, a la localidad de Suba una (1) asistencia, a la localidad de Chapinero veinticuatro (24) asistencias, a la localidad de Barrios Unidos trece (13) asistencias y a la localidad de Teusaquillo siete (7) asistencias. Engativá no se solicita ajuste pues corresponde a una (1) como se tiene registrado en el informe de gestión. 
107-2 - Asistencia técnica a las Unidades Informadoras - UI, que conforman la red de operadores de la vigilancia en salud pública SALUD MENTAL, error en el reporte por “territorialización”, toda vez que se reportaron como ejecutadas en la localidad de Usaquén, Engativá, Suba, Chapinero, Barrios Unidos y Teusaquillo cero (0) asistencias; sin embargo, corresponden a la localidad de Usaquén nueve (9) asistencias, a la localidad de Engativá quince (15) asistencias, a la localidad de Suba dieciséis (16) asistencias, a la localidad de Chapinero tres (3) asistencias, a la localidad de Barrios Unidos tres (3) asistencias y a la localidad de Teusaquillo una (1) asistencia.
108-1 - UPGD y UI incrementadas en los diferentes subsistemas de la vigilancia en salud pública SIVIGILA, error en el reporte por “territorialización”, toda vez que se reportaron como ejecutadas en la localidad de Usaquén doce (12) visitas, en la localidad de Engativá catorce (14) visitas, en la localidad de Suba cincuenta y tres (53) visitas, en la localidad de Chapinero seis (6) visitas, en la localidad de Barrios Unidos cuatro (4) visitas y en la localidad de Teusaquillo cero (0) visitas; sin embargo, corresponden a la localidad de Usaquén noventa (90) visitas, a la localidad de Engativá doce (12) visitas, a la localidad de Suba catorce (14) visitas, a la localidad de Chapinero cincuenta y tres (53) visitas, a la localidad de Barrios Unidos seis (6) visitas y a la localidad de Teusaquillo cuatro (4) visitas.
103 –Unidades de análisis de eventos de interés en salud pública Transmisibles (Subred Centro Oriente y Norte) código 103-1, 103-6, 103-7, con detalle de desagregación. Unidades de análisis de eventos de interés en salud pública Norte _ Transmisibles CASOS DE EPV, CASO DE MORTALIDAD POR MICOBACTERIAS, CASOS EAPV. debido a que la subred no reportó el dato desagregado por localidad. Sin embargo, la Subred registró en el plan de acción un total de 3 unidades de análisis distribuidos de la siguiente manera: 1 EPV (1 Chapinero), 1 TB/VIH (1 Usaquén), 1 EAPV (1 Usaquén), las cuales fueron validadas y soportadas por la subred Norte.
133 - Investigaciones epidemiológicas de campo - No Transmisibles, debido a que se presentó diferencia en el informe de gestión entre lo reportado y lo soportado sin afectación en la meta total ejecutada como se describe a continuación:
Para el subsistema Crónicos código133-1: en donde por error se reporta para Usaquén (11) IEC, Engativá (13) IEC, Suba (0) IEC, Chapinero (0) IEC, Barrios Unidos (0) IEC y Teusaquillo (0) IEC. Sin embargo, durante el seguimiento se evidencio que corresponde a: Usaquén (3) IEC, Engativá (11) IEC, Suba (13) IEC, Chapinero (0) IEC, Barrios Unidos (0) IEC y Teusaquillo (0) IEC
Para el subsistema Sisveso código133-2: en donde por error se reporta para Usaquén (0) IEC, Engativá (0) IEC, Suba (0) IEC, Chapinero (0) IEC, Barrios Unidos (0) IEC y Teusaquillo (0) IEC. Sin embargo, durante el seguimiento se evidencio que corresponde a: Usaquén (3) IEC, Engativá (11) IEC, Suba (20) IEC, Chapinero (0) IEC, Barrios Unidos (3) IEC y Teusaquillo (0) IEC
Para el subsistema Sivistra código133-3: en donde por error se reporta para Usaquén (0) IEC, Engativá (0) IEC, Suba (0) IEC, Chapinero (0) IEC, Barrios Unidos (0) IEC y Teusaquillo (0) IEC. Sin embargo, durante el seguimiento se evidencio que corresponde a: Usaquén (5) IEC, Engativá (10) IEC, Suba (10) IEC, Chapinero (2) IEC, Barrios Unidos (5) IEC y Teusaquillo (5) IEC
Para el subsistema Discapacidad código133-4: en donde por error se reporta para Usaquén (0) IEC, Engativá (0) IEC, Suba (0) IEC, Chapinero (0) IEC, Barrios Unidos (0) IEC y Teusaquillo (0) IEC. Sin embargo, durante el seguimiento se evidencio que corresponde a: Usaquén (4) IEC, Engativá (18) IEC, Suba (8) IEC, Chapinero (0) IEC, Barrios Unidos (2) IEC y Teusaquillo (0) IEC</t>
  </si>
  <si>
    <t>No se acepta la glosa, ya que estos son errores que se ajustaran en el informe de gestión, ya que son errores de digitación en el desglose de las localidades, lo que no afecta la totalidad de la meta ejecutada, por esta razón la subred generara todas las acciones pertinentes para lograr subsanar este hallazgo.</t>
  </si>
  <si>
    <t>152Vigilancia en salud públicaSUBREDF. MAYO 2025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</si>
  <si>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Michel Vanesa Galindo Mora CC1023953253 No cuenta con el cargue del otro si, ni del contrato y María Valentina Vargas Gamboa CC1032493115 No cuenta con prorroga o contrato. 
Errores de cargue en el aplicativo de talento Humano de Edgar Alfonso Aranda Romero CC79129759 falta cargue de 14 horas en el aplicativo de TH en el producto 142.</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</si>
  <si>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144-Investigaciones epidemiológicas de eventos prioritarios en salud mental, debido a que se presentó diferencia en el informe de gestión entre lo reportado y lo soportado en el desagregado por Subsistema y para las localidades relacionadas: Para el SUBSISTEMA SIVELCE:  USAQUEN (11) IEC, SUBA (48) IEC, CHAPINERO (1) IEC. Sin embargo, durante el seguimiento se evidencio que corresponde: Para el SUBSISTEMA SIVELCE: USAQUEN (10), SUBA (50) IEC, CHAPINERO (0) IEC. 
103 –2 CASO DE MORTALIDAD POR IRA EN MENORES DE 5 AÑOS, debido a que la subred no reportó el dato desagregado por localidad. Una vez se verificaron los soportes en medio físico y magnético, se encontró que se desarrollaron 3 correspondientes a 2 Usaquén y 1 Barrios Unidos.</t>
  </si>
  <si>
    <t>No se acepta la glosa, ya que estos son errores que se presentaron en la consolidación de los datos y los cuales se ajustaran en el informe de gestión, ya que son errores de digitación en el desglose de las localidades, lo que no afecta la totalidad de la meta ejecutada, por esta razón la subred generara todas las acciones pertinentes para lograr subsanar este hallazgo.</t>
  </si>
  <si>
    <t xml:space="preserve">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no pago de 6 horas adicionales reportadas en la base de talento humano del profesional Universitario 2: LINA MARIA FORERO MORALES CC1032449652. </t>
  </si>
  <si>
    <t>No  se  acepta  la  glosa toda vez que lo sucedido con  la  profesional  es que son horas adicionales las cuales se verán reflejados en el pago de los honorarios  en el mes  de  julio de  2025.</t>
  </si>
  <si>
    <t>153Vigilancia en salud pública</t>
  </si>
  <si>
    <t>Georreferenciación y análisis de información cartográfica de eventos de interés en salud pública</t>
  </si>
  <si>
    <t>153Vigilancia en salud públicaSUBREDF. MAYO 2025</t>
  </si>
  <si>
    <t>Se genera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no pago de 276 horas reportadas en la base de talento humano al perfil profesional Universitario 2, discriminado en: 184 horas regulares y 30 horas adicionales de GABRIEL RICARDO ROJAS VALENCIA CC 79641058, 30 horas adicionales de DIANA CRISTINA GALEANO PARDO CC1014185096 y 32 horas adicionales de KATHERINE BUITRAGO PEÑA CC1030669447</t>
  </si>
  <si>
    <t>141Vigilancia en salud pública</t>
  </si>
  <si>
    <t>Acciones integradas: estrategias de fortalecimiento a la red de unidades comunitarias de la Vigilancia en Salud Pública Comunitaria VSPC</t>
  </si>
  <si>
    <t>141Vigilancia en salud públicaENGATIVAF. MAYO 2025</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</si>
  <si>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Acciones integradas: estrategias de fortalecimiento a la red de unidades comunitarias de la Vigilancia en Salud Pública Comunitaria VSPC, la cual contiene por plan de acción:
3 actividades de las cuales se afecta una (1), la cual cuenta con quince (15) subactividades, con afectación en una (1) subactividad, que reporta 4 ISEC realizadas y se afectan 2 ISEC de ellas.
La inconsistencia de las 2 ISEC verificadas son: 
ISEC de problemática “Relacionado con personas en condición de habitabilidad en calle” realizada el 21 de mayo de 2025 con cierre prematuro del 29 de mayo de 2025, sin esperar respuesta de la política, quien cuenta con respuesta 10 días después en el aplicativo
ISEC de problemática “Invasión del espacio público (andén, parque, zona verde)” realizada el 8 de mayo de 2025 con cierre prematuro del 4 de junio de 2025, en la conclusión no da respuesta, siendo que el departamento administrativo de la defensoría del espacio público refiere que deben hacer la solicitud al instituto para la economía social – IPES, el cual ya se había requerido desde la orientación de la CPO y no se evidencia en el informe de ISEC.</t>
  </si>
  <si>
    <t>No se acepta la glosa debido a que las ISEC cuentan con los soportes de cierre de acuerdo con la respuesta enviada por las instituciones.  1. Con respecto a la primera ISEC relacionada con habitabilidad en calle se evidencia la gestión con la Alcaldía Local de Engativá que de acuerdo con la ficha técnica no establece una fecha mínima para establecer lo que se define como “cierre prematuro” por lo cual como se evidencia se cuenta con la gestión que es la competencia y alcance de la VEBC. 2. En cuanto a la segunda ISEC sobre invasión de espacio público y recordando que el alcance de la ISEC para su cierre es el direccionamiento o la remisión a los actores, se tiene la trazabilidad de la gestión que evidencia la respuesta en el marco de las competencias en el debido proceso de las respuestas institucionales en las fechas oportunas. Esto entendiendo que la problemática no es competencia del sector salud y es dependiente a la gestión de los demás sectores</t>
  </si>
  <si>
    <t>109Vigilancia en salud pública</t>
  </si>
  <si>
    <t xml:space="preserve"> Gestión de la información  del  componente SIVIGILA -  Sub Red Norte </t>
  </si>
  <si>
    <t>109Vigilancia en salud públicaSUBREDE. ABRIL 2025</t>
  </si>
  <si>
    <t>Mabel Lizcano Ortega</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</si>
  <si>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la cual, a su vez, contiene diecinueve (19) subactividades, afectando una (1) subactividad de la siguiente forma: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Debido a que se identificaron los siguientes hallazgos:
1. Envío de correo electrónico a SDS (daguerrero@saludcapital.gov.co, aj2rodriguez@saludcapital.gov.co, yrrativa@saludcapital.gov.co y notificacionsivigila@saludcapital.gov.co) del 05/05/2025 con las novedades para abril de 2025; las cuales, fueron retroalimentadas desde SDS (aj2rodriguez@saludcapital.gov.co) el 06/05/2025, registrando dos (2) instituciones cuyas novedades “…no cuentan con soporte en abril…”, una (1) institución en la que “…el subsistema se retiró desde febrero 2025…”, y dos (2) instituciones en las que se debía “…verificar códigos…verificar doble reporte de novedad…”.
Por otro lado, durante el seguimiento retrospectivo se evidenció el no envío del correo electrónico del 27/03/2025 del cierre temporal de la UI Dra. Carmen Rocio Vela Guerrero hasta mayo de 2025; del correo electrónico del 28/03/2025 del cierre temporal de la UI Dra. Martha Liliana Cruz Ruiz hasta mayo de 2025; del correo electrónico del 10/04/2025 del cierre temporal de la UI Yadira Isabel Granda Vanegas; del acta en modalidad presencial y pantallazo de caracterización del Sivigila del 14/04/2025 del cierre definitivo de la UI IPS Comerbas (el soporte remitido corresponde a la UI Quirón Unidad Médica SAS) y del correo electrónico del 02/05/2025 del cierre temporal de la UI IPS de Todos Engativá. 
Lo anterior obvia lo establecido en el documento operativo del proceso transversal de vigilancia en salud pública (página 36) y en la ficha técnica: subsistema SIVIGILA (página 5, 16, 19, 25, 28, 32, 33, 34, 61, 66, 82 y 84).</t>
  </si>
  <si>
    <t xml:space="preserve"> No se acepta glosa ya que se presentó un error humano en la descarga de la carpeta de insumos; quedando pendiente esos dos soportes, pero se subsano inmediatamente con el envío de los soportes faltantes a secretaria al día siguiente de la solicitud por parte del nivel central; la cual responde con un gesto grafico de aprobación, confirmado posteriormente con el nivel secretaria que dicho gesto grafico corresponde al recibido a conformidad y satisfacción.               </t>
  </si>
  <si>
    <t>109Vigilancia en salud públicaSUBREDF. MAYO 2025</t>
  </si>
  <si>
    <t>Se genera glosa por incumplimiento en la unidad base de costeo de los productos GSP-PSPIC por la diferencia entre el valor mensual reconocido por la Subred y el valor definido por la SDS, toda vez que se evidenció el no pago de honorarios por seis (6) horas adicionales ejecutadas como profesional especializado 4 por la contratista Erica Johana González Niño y por treinta y un (31) horas regulares ejecutadas por el técnico 2 - Oscar Fernando Salas Santos.</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</si>
  <si>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la cual, a su vez, contiene una (1) subactividad, afectando dos (2) de los dieciocho (18) monitoreos a UPGD críticas ejecutados, como se describe a continuación:
Actividad 7 - Monitoreo a UPGD - UI críticas subsistema Sivigila. 
Subactividad 1 - Seguimiento a hallazgos en UPGD - UI crítica.
Debido a que se identificaron los siguientes hallazgos:
1. Realización de monitoreo a la UPGD Centro de Especialistas Médicos AXA Colpatria Chico del 15/05/2025, en el que:
- El plan de mejora fue avalado vía correo electrónico el 15/05/2025, es decir, el mismo día en que se llevó a cabo el monitoreo.
- Acta en ítem “Detalle del seguimiento realizado” registra “…El plan de mejoramiento quedó conformado por un total de 3 hallazgos y contiene un total de 2 acciones…”, sin embargo, acorde con archivo en formato Excel que da cuenta del plan de mejora remitido por la UPGD correspondería a “…El plan de mejoramiento quedó conformado por un total de 3 hallazgos y contiene un total de 7 acciones…”.
- Acta en ítem “Segundo Ítem: CUMPLE” registra “…Funcionario quien atiende la visita presenta actas de socialización de coves de diciembre a marzo virtual dirigido personal médico y de enfermería de la unidad…Realizan socialización de cove del mes de abril en el comité de infecciones mensual el día 14/04/2025…” e ítem “Tercer Ítem: CUMPLE” registra “…Funcionaria quien atiende la visita presenta socialización virtual enviada a profesionales de enfermería y médicos, de los documentos compartidos por la institución…” (Circular 002/2025 y Circular 016/2025), sin embargo, no se describe lo descrito en el plan de mejora de la UPGD, relacionado con la realización de las “…piezas informativas que serán divulgadas a personal de los centros médicos…el envío de las…piezas comunicativas masivas con la socialización de los COVE…la entrega como soporte presentaciones y actas de socialización… la socialización a través de plataformas donde los colaboradores tienen acceso sin restricción…”.
2. Realización de monitoreo a la UPGD Centro Médico Galerías del 27/05/2025, en el que: 
- El plan de mejora fue avalado vía correo electrónico el 27/05/2025, es decir, el mismo día en que se llevó a cabo el monitoreo.
- Acta en ítem “Detalle del seguimiento realizado” registra “…El plan de mejoramiento quedó conformado por un total de 3 hallazgos y contiene un total de 3 acciones…”, sin embargo, en ítem “1. Describa los hallazgos objeto de plan de mejora para el subsistema SIVIGILA, derivados del seguimiento de UPGD crítica” registra únicamente como hallazgo “…Generar estrategias que garanticen la oportunidad de la notificación y envió a nivel local del evento de alto impacto de 310-fiebre amarilla…”.
- No se evidenció seguimiento a la acción descrita en el archivo en formato Excel que da cuenta del plan de mejora remitido por la UPGD como “…Realizar reinducción sobre la importancia de la adecuada precritica y cargue de ficha al aplicativo Sivigila 4.0…”.
Lo anterior obvia lo establecido en la ficha técnica: subsistema SIVIGILA (página 88, 89, 90 y 91).</t>
  </si>
  <si>
    <t>No se acepta glosa UPGD Centro de Especialistas Médicos AXA Colpatria Chico:  ya que a pesar de ser aprobado el plan de mejora el mismo día, no se ve afecta la operación ni el seguimiento a las acciones de mejora estipulada en el plan de mejora; sin embargo, en cuanto a la actividad de las piezas de comunicativas de los cove; fueron presentadas en el comité de infecciones y presentan los pantallazos de las mismas, donde se tocaron los siguientes temas: vigilancia intensificada del sector funerario, Salud sexual y reproducida y Transmisibles. 
UPGD Centro Médico Galerías: No se acepta glosa, ya que a pesar de que la especialista aprobó el plan de mejora el mismo día, no se ve afecta el seguimiento a las acciones planteadas por la UPGD, y se evidencia en el seguimiento por la epidemióloga que la UPGD presenta una capacitación al personal médico sobre el evento 310(Fiebre amarilla), presentado un postest y cumpliendo al 100% las actividades planteadas en el plan de acción enviado.</t>
  </si>
  <si>
    <t>124Vigilancia en salud pública</t>
  </si>
  <si>
    <t>Investigaciones epidemiológicas de campo de alto impacto para eventos transmisibles Subred Norte, Centro Oriente y Sur</t>
  </si>
  <si>
    <t>124Vigilancia en salud públicaSUBREDE. ABRIL 2025</t>
  </si>
  <si>
    <t>Andrea Palacios Sandoval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</si>
  <si>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veintitrés (23 IEC) de 152 IEC totales del mes, se identificó lo siguiente:
Localidad Engativá
1.	SRC HANNA LUCIA CASTILLO SIERRA RC: 1016125860 FN: 3/04/2025, IEC: 4/04/2025, fecha de cargue de los soportes preliminares: 8/04/2025, fecha de cargue de cierre: 18/04/2025.  Hallazgo: cargue de soportes preliminares tardío, respecto la fecha de notificación, la IEC no cuenta con el soporte del consolidado de BAC, ni MRCV.  
2.	SRC HIJA DE YEIMY MILENA BURGOS POVEDA FN: 17/04/2025 IEC: 18/04/2024, fecha de cargue de los soportes prelimianres:23/04/2025, fecha de cargue de soportes de cierre: 15/07/2025 Hallazgo: El cierre epidemiológico no corresponde al caso investigado se relaciona “Betsy Isabela” y se detallan antecedentes de COVID no concordante con la ficha de notificación ni con la descripción de la IEC, cargue de soporte preliminares y de cierre tardío. 
3.	Tosferina MARIA JOSE BUITRAGO MUÑOZ RC: 1021403872 FN: 31/03/2025 positivo, IEC: 3/04/2025, fecha de cargue de los soportes: NT 2/04/2025 IEC, BAC, informe en formato Word, extensión.  Hallazgos: La IEC no registra información de antecedentes vacunales del hermano posible noxa de contagio, las fórmulas de la quimioprofilaxis no corresponden al caso investigado, no cuenta con soporte de consentimiento informado, no cuenta con el soporte del seguimiento a contactos. 
4.	Tosferina JERONIMO OSPINA BAUTISTA RC: 1011269415 FN: 6/04/2025, Positivo, IEC:7/04/2025, fecha de cargue de los soportes: 8/04/2025 NT, HC, 26/06/2025: IEC, 10/07/2025 LT. Hallazgo: La IEC no cuenta con soporte del seguimiento a contactos, fecha de cargue de la IEC tardío respecto a la fecha de la notificación del evento, incompleto no cuenta con BAC, informe de Word. 
5.	Tosferina ANTONELLA FORERO CASTRO RC. 1141138904 FN: 8/04/2025 IEC: 9/04/2025, fecha de cargue de los soportes: NT, HC: 9/04/2025 IEC: 26/06/2026 BAC: 12/07/2025. Hallazgos: No cuenta con soportes correspondientes a formula de quimioprofilaxis, formato de seguimiento a contactos, se realizó cargue tardío de los soportes respecto a la fecha de la notificación. 
6.	Tosferina JOSUE GAEL LOMBANO RC: 1014320314 FN:14/04/2025, IEC: 15/04/2025, fecha de cargue de los soportes: 26/06/2025 IEC, NT, HC, 13/07/2025 BAC, SC. Hallazgos: La línea de tiempo de la IEC no cuenta con la relación de actividades realizadas durante el periodo de exposición, transmisibilidad, el cargue de los soportes fue tardío respecto a la fecha de la notificación del evento. 
7.	Tosferina GUADALUPE MURCIA URREGO RC. 1015002537 FN: 17/04/2025 Hallazgo: La IEC se encuentra en blanco, la carpeta en drive de SDS, no cuenta con soporte de BAC, SC, CV. 
8.	Tosferina SARA SOFIA CARDENAS PERILLA RC: 1016971932 FN: 18/04/2025 resultado: 25/04/2025 negativo, IEC: 19/04/2025, fecha del cargue de los soportes: 21/04/2025 HC, NT, 8/07/2025 SC, IEC.  Hallazgos: La IEC no describe antecedentes del menor, no relata estado de salud de los contactos previo al inicio de síntomas del caso índice , antecedentes de contactos en el jardín, en la descripción se registró la misma información que reposa en la línea de tiempo, no cuenta con consentimiento informado de hermano del caso índice , el seguimiento a contactos se realizó por 1 día a la fecha del seguimiento no contaban con el resultado del laboratorio, en el formato de seguimiento a contactos no se registró fecha del seguimiento, cargue de soportes IEC tardío respecto a la fecha de la notificación. 
9.	Tosferina EMMANUEL CLARO APARICIO RC 1015490415 FN: 20/04/2025, IEC: 21/04/2025, fecha de cargue de los soportes: 6/05/2025 IEC HC, NT, BAC, IEC, SC:  15/07/2025. Hallazgo: El seguimiento se realizó por 1 día a la fecha del seguimiento no contaban con el resultado del laboratorio, en el formato no se registró la fecha del seguimiento, la IEC con fecha de cargue del 6/05/2025 en la carpeta drive de SDS se encuentra en blanco solo cuenta con el diligenciamiento de nombre, documento, dirección, teléfono, segundo cargue de BAC, SC, IEC tardío respecto a la fecha de la notificación. 
10.	MPOX Stiven Rodolfo Krejci Mancera CC 1014308048 FN: 01/04/2025 edad: 25 años, hospitalizado, muestra: 1/04/2025 resultado: 7/04/2025 negativo. Hallazgo: La IEC no cuenta con línea de tiempo, ni seguimiento a contactos en el formato establecido en la caja de herramientas.  
11.	MPOX Jaqueline Bello Bautista CC 52332994, FN: 8/04/2025 edad: 49 años, resultado:15/04/2025 Hallazgo: Formato de seguimiento a contactos en blanco, no cuenta con línea de tiempo. 
Localidad Suba 
12.	SR VICTOR JOSE CENTENO BRITO VEN11432102 FN: 8/04/2025 IEC: 10/04/2025, fecha de cargue de los soportes preliminares: NT, HC: 9/04/2025 Fecha de cargue de soportes de cierre: 9/06/2025 BAC, FN, IEC. Hallazgo: El cargue de soportes de cierre es tardío respecto a la fecha de la notificación del evento. 
13.	SR JUAN ANTONIO ESGUERRA CASTAÑEDA RC: 1013284303 FN: 12/4/2025, IEC: 13/04/2025, fecha de cargue de los soportes preliminares: NT, HC, IEC, 23/04/2025, Cargue de soportes de cierre: 7/07/2025 CV, IEC, BAC. Hallazgos: El soporte de seguimiento a contactos en blanco, Censo a lugares visitados, el soporte se encuentra en blanco, se realizó cargue tardío de soportes preliminares y de cierre.
14.	SRC ANYARA MARTINEZ ALCENDRA RC: 1249969604, Bloqueo: 2/04/2025 Hallazgo: La carpeta del drive SDS no cuenta con los archivos establecidos en el anexo técnico cargue EPV dado que solo de realizo cargue de la HC, el formato de la IEC se encuentra en blanco. 
15.	Tosferina SHARLOTH ISABEL HOYOS ORTIZ RC: 1233932476 FN: 3/04/2025, IEC: 6/04/2025, fecha del cargue de los soportes: NT, HC: 8/04/2025, IEC, BAC 26/06/2025 Hallazgo: La IEC no cuenta con el soporte del seguimiento a contactos, no cuenta con soportes de quimioprofilaxis, el cargue de los soportes es tardío respecto a la notificación. 
16.	Tosferina NAHITAN DAVID THOMAS MUÑOZ RC: 1233933755 FN: 8/04/2025, IEC: 10/04/2025, fecha del cargue de los soportes: HC, NT 9/04/2025, BAC, CV, IEC: 11/07/2025 Hallazgo: No cuenta con soporte del seguimiento a contactos, el cargue de los es soportes tardíos respecto a la fecha de la notificación del evento. 
17.	Tosferina MARTIN ALEJANDRO OVIEDO TURMEQUE RC. 1233933512 FN: 26/04/2025, fecha de cargue de los soportes: 12/05/2025 NT, HC, IEC. Hallazgo: La IEC no cuenta con información de LT, antecedentes de los contactos, antecedente vacunación, seguimiento a la quimioprofilaxis, cierre de caso, el cargue de los es soportes tardíos respecto a la fecha de la notificación del evento, la carpeta no cuenta con la BAC. 
18.	Tosferina SALVADOR GALLEGO GAMBA RC: 1027303442, bloqueo:28/04/2025, fecha de cargue de la carpeta: 6/05/2025 Hallazgo: El soporte de IEC de la carpeta del drive de SDS se encuentra en blanco, la carpeta no cuenta con los soportes establecidos en el anexo técnico EPV. 
19.	Tosferina NOAH GRANADOS MONTALVO RC: 1233934043, Bloqueo: 27/04/2025. Hallazgo: no cuenta con carpeta en el drive de SDS. 
Localidad Usaquén 
20.	Tosferina ALANA SERNA ROJAS RC: 1243765163 FN: 6/04/2025, IEC: 7/04/2025, fecha de cargue de los soportes: NT, HC, IEC del 8/04/2025. Hallazgo: No cuenta con fórmulas de entrega de medicamento a los 2 adultos, no cuenta con el soporte de seguimiento a contactos. 
21.	Tosferina MAIA ACOSTA ROJAS RC: 1019850870, IEC: 23/04/2025, fecha de cargue de los soportes: 6/05/2025 Hallazgos: La carpeta del drive SDS contiene la IEC la cual se encuentra en blanco, no se realizó cargue de los soportes de acuerdo al anexo técnico EPV.  
Localidad Teusaquillo 
22.	SR JUAN JACOBO CASTRO RC: 1023995067, FN: 11/04/2025, IEC: 13/04/2025, fecha de cargue de soportes preliminares: NT, HC, IEC: 21/04/2025, Cargue de soportes de cierre: CV, IEC, 9/07/2025 Hallazgo:  No cuenta con soporte de censo de lugares visitados, el cargue de soportes está incompleto no cuenta con BAC, cargue de soportes de cierre tardío respecto a la fecha de la notificación del evento. 
Localidad Chapinero 
23.	SR Isaura Lorena Aragón Maldonado CC 1016037890 FN: 2/04/2025, fecha del cargue 31/05/2025.   Hallazgos: seguimiento a contactos en blanco, cargue de soportes tardío respecto a la fecha de la notificación. </t>
  </si>
  <si>
    <t>124Vigilancia en salud públicaSUBREDF. MAYO 2025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</si>
  <si>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siete (7 IEC) de 146 IEC totales del mes, se identificó lo siguiente:
Localidad Suba 
1.	Tosferina ISHAQ JOSIPH MUÑOZ CERQUERA RC: 1031862901 FN: 17/05/2025 IEC: 20/05/2025, fecha de cargue de los soportes: 14/07/2025 IEC, SC, BAC, NT, HC. Hallazgo: No cuenta con soportes de quimioprofilaxis ni seguimiento a los contactos, el cargue de los soportes es tardío respecto a la notificación del evento.  
2.	Tosferina MATIAS BARRETO ARENALES RC: 1015001959 FN: 24/05/2025, IEC: 25/05/2025, fecha de cargue de los soportes: NT, HC, 27/05/2025 BAC, LAB, IEC: 14/07/2025. Hallazgos: La línea de tiempo no corresponde al caso investigado, no cuenta con soporte de seguimiento a contactos cargado en la carpeta en drive, no cuenta con soporte de quimioprofilaxis, el cargue de los soportes es tardío respecto a la notificación del evento.  
3.	SRC Hijo de Paola Vannesa Romero Rendon MS 64183891 FN:  16/05/2025. Hallazgo: El cargue de la IEC del 2/07/2025 en la hoja que corresponde al informe BAC no es concordante con los datos de ubicación e información del bloqueo del caso investigado, se realizó cargue tardío de soportes preliminares y de cierre. 
4.	SRC Hijo de Paola Salazar Dávila CN 25053810162959 FN: 21/05/2025 Hallazgo: La carpeta en drive de SDS del 25/05/2025 contiene IEC no cuenta con información del alistamiento en el cargue realizado el 9/06/2025 la hoja que corresponde al informe BAC no es concordante con los datos de ubicación e información del bloqueo del caso investigado. 
5.	Tosferina REINEL SANTIAGO CHAMORRO CANTILLO RC: 1233933051 FN: 7/05/2025, fecha de cargue de soportes: IEC 12/05/2025, NT, IEC, HC: 15/07/2025 Hallazgo: La línea de tiempo no describe actividades realizadas durante los periodos incubación, exposición, el cargue de los soportes es tardío respecto la fecha de la notificación.  
Localidad Barrios Unidos
6.	Tosferina FANNY STELLA ORTIZ CC 41655485 FN: 4/05/2025, IEC: 5/05/2025. Hallazgo:  La IEC no cuenta con línea de tiempo, alistamiento, descripción, BAC, relación de contactos, relación de entrega de quimioprofilaxis, SC. 
Localidad Teusaquillo 
7.	Tosferina MARIA SOFIA PINEDA GUZMAN RC: 1015000620 FN: 16/05/2025 IEC: 17/05/2025, fecha de cargue de los soportes: 17/07/2025 Hallazgo: La línea de tiempo y el relato no describe actividades realizadas en los periodos de incubación y transmisibilidad dado que se registró que asiste al jardín, no cuenta con soporte de seguimiento a contactos, cargue de soportes tardío respecto a la fecha de la notificación. </t>
  </si>
  <si>
    <t>126Vigilancia en salud pública</t>
  </si>
  <si>
    <t>Investigaciones epidemiológicas de campo de control para eventos transmisibles Subred Norte, Centro Oriente y Sur Occidente</t>
  </si>
  <si>
    <t>126Vigilancia en salud públicaSUBREDE. ABRIL 2025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</si>
  <si>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el cual contiene 2 actividades y en la actividad 1 que contiene 3 subactividades,  se  evidenció   inconsistencia en la subactividad  “Ejecución de la IEC de acuerdo a fichas técnicas y protocolos de los eventos en el respectivo formato dado por SDS” debido a que en una (1 IEC) de 34 IEC totales del mes, se identificó lo siguiente:
Localidad Barrios Unidos
1.	TB MARCO AURELIO HERNANDEZ CC 17109506 FN: 2370472025 FR: 23/04/205 IEC: 29/04/2024, 5/05/2025 Hallazgo: En el drive de SDS se evidenció 2 carpetas creadas el 5 de mayo las cuales se encuentran en blanco. </t>
  </si>
  <si>
    <t>No se acepta la glosa ya que el comportamiento del alto volumen de recepción de investigaciones y la disponibilidad de talento humano desde la ejecución hasta el cargue de los respectivos soportes al drive en mención, que dificulta la oportunidad en la respuesta a esta actividad durante el mes, sin embargo, se garantiza de manera permanente el abordaje epidemiológico oportuno, en donde el cargue al drive no representa la calidad de las acciones realizadas desde el componente transmisibles.</t>
  </si>
  <si>
    <t>115Vigilancia en salud pública</t>
  </si>
  <si>
    <t xml:space="preserve">Acciones de contención mediante bloqueos  </t>
  </si>
  <si>
    <t>115Vigilancia en salud públicaSUBREDE. ABRIL 2025</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</si>
  <si>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27 horas adicionales de un (1) perfil técnico 1 (ROS MERY MONTENEGRO MONTENEGRO)  </t>
  </si>
  <si>
    <t>115Vigilancia en salud públicaSUBREDF.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</si>
  <si>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36 horas adicionales de un (1) perfil técnico 1 (ROS MERY MONTENEGRO MONTENEGRO)</t>
  </si>
  <si>
    <t xml:space="preserve">SUBRED NORTE ABRIL DE 2025 - CONCEPTO TÉCNICO - 2025-EE-68414 - 14/07/2025 </t>
  </si>
  <si>
    <t>Localidad</t>
  </si>
  <si>
    <t>Línea</t>
  </si>
  <si>
    <t>Intervención</t>
  </si>
  <si>
    <t>ID Establecimiento, Test o Encuesta</t>
  </si>
  <si>
    <t>Cuenta de Intervención</t>
  </si>
  <si>
    <t>Costo/Unitario</t>
  </si>
  <si>
    <t>Costo/total</t>
  </si>
  <si>
    <t>Suba</t>
  </si>
  <si>
    <t>Línea Aire, Ruido y Radiación Electromagnética</t>
  </si>
  <si>
    <t>Aplicación de encuesta de caracterización de posibles factores de riesgo en salud por exposición intramural y extramural en contaminación del aire, ruido y radiación electromagnética.</t>
  </si>
  <si>
    <t xml:space="preserve">325189
325191
325566
325568
325644
325649
325651
325973
325975
325977
326002
326070
326072
326118
326121
326130
326136
326186
326189
326191
326232
326233
326270
325407
325576                                   326073
326074
326162
326199
326235
325446
326102
326210
326437
325424
325451
325453
325495
325499
325504
325801
325807
325843
325844
326227
326329
326332
326479
326481
326493
326522
326323                                                                    </t>
  </si>
  <si>
    <t>Recepción y trámite de quejas individuales relacionadas con las temáticas de la línea. Incluye elaboración de respuesta oficial.</t>
  </si>
  <si>
    <t>43865
43870</t>
  </si>
  <si>
    <t>Línea calidad de agua y saneamiento básico</t>
  </si>
  <si>
    <t>Almacenes, establecimientos de
venta de juguetes, bancos,
parqueaderos, oficinas, salones
de juego, casinos, iglesias,
centros de culto, conventos,
expendio de colchones y muebles
y baños públicos.</t>
  </si>
  <si>
    <t>373367
378606
378723</t>
  </si>
  <si>
    <t>IVC a establecimientos que prestan servicios de peluquería y/o spa para animales.</t>
  </si>
  <si>
    <t>726706
831232
831239</t>
  </si>
  <si>
    <t>Engativá</t>
  </si>
  <si>
    <t>Aplicación de encuesta de caracterización de posibles factores de riesgo en salud por exposición intramural y extramural en contaminación del aire, ruido y radiación electromagnética</t>
  </si>
  <si>
    <t>326379
326499
325188
326049
326256
326257
326302
326361
326362
326415
326483
326484
326240
326243
326311
326368                                                 326418
326486
326498
326506
325818
326351
326520
325814
325816
325898
325900
325972
326061
326244
326360
326521
326435</t>
  </si>
  <si>
    <t>IVC a establecimientos que prestan servicios para animlaes</t>
  </si>
  <si>
    <t>IVC  a establecimientos  médico veterinarios.</t>
  </si>
  <si>
    <t>649491
701082
787695</t>
  </si>
  <si>
    <t>Supermercados - Hipermercados - Grandes superficies.</t>
  </si>
  <si>
    <t>IVC a establecimientos que
prestan servicios para animales
(pet shop, peluquerías, spa y
afines)</t>
  </si>
  <si>
    <t>333318
525534
600632
606164</t>
  </si>
  <si>
    <t>Usaquén</t>
  </si>
  <si>
    <t>326016
326303
326482
325822
325893
325895
325897
325686
325794
325800
325899
325707</t>
  </si>
  <si>
    <t>Línea seguridad química</t>
  </si>
  <si>
    <t>IVC  a estacimientos de estética ornamental</t>
  </si>
  <si>
    <t>IVC a establecimientos de estética
facial y/o corporal y estética
ornamental</t>
  </si>
  <si>
    <t>408047
648855</t>
  </si>
  <si>
    <t>Chapinero</t>
  </si>
  <si>
    <t>325562
325563
326039
326123
326516                                  326044
326216
326063
326212
326213
326080
326165
326209</t>
  </si>
  <si>
    <t>43853
43837
43836</t>
  </si>
  <si>
    <t>Teusaquillo</t>
  </si>
  <si>
    <t>Universidades</t>
  </si>
  <si>
    <t>Línea de eventos
transmisibles de origen
zoonótico</t>
  </si>
  <si>
    <t>IVC a establecimientos médico
veterinarios</t>
  </si>
  <si>
    <t>Visita de IVC a ópticas sin
consultorio, óptica con consultorio,
taller óptico y/o y
comercializadores de dispositivos
médicos sobre medida para la
salud visual y ocular</t>
  </si>
  <si>
    <t>Aplicación de encuesta de
caracterización de posibles
factores de riesgo en salud por
exposición intramural y extramural
en contaminación del aire, ruido y
radiación electromagnética.</t>
  </si>
  <si>
    <t>325637
325892</t>
  </si>
  <si>
    <t>Barrios Unidos</t>
  </si>
  <si>
    <t>325645
326215
325646
325980
326140
326214
325658
326042
326211
326328
326515
325426
325507
325629</t>
  </si>
  <si>
    <t>TOTAL</t>
  </si>
  <si>
    <t>% Glosa</t>
  </si>
  <si>
    <t>Código 1067 - Usaquén</t>
  </si>
  <si>
    <t>Valor Presupuesto</t>
  </si>
  <si>
    <t>Valor glosa</t>
  </si>
  <si>
    <t>INCONSISTENCIAS EN CARGUE EN EL SISTEMA DE INFORMACIÓN DE INVESTIGACIONES ADMINISTRATIVAS EN SALUD – SIIAS - ABRIL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</si>
  <si>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</si>
  <si>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</si>
  <si>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</si>
  <si>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</si>
  <si>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</si>
  <si>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</si>
  <si>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</si>
  <si>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</si>
  <si>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</si>
  <si>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</si>
  <si>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</si>
  <si>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Eventos Transmisibles de Origen Zoonotico</t>
  </si>
  <si>
    <t>EZ04N001800</t>
  </si>
  <si>
    <t xml:space="preserve">Inspección sanitaria por tenencia de animales </t>
  </si>
  <si>
    <t>En la intervención Inspección sanitaria por tenencia de animales se evidencio acta EZ04N001800 con concepto desfavorable la cual no fue ingresada en aplicativo SIIAS</t>
  </si>
  <si>
    <t>Marsela Buitrago Tellez</t>
  </si>
  <si>
    <t>Glosa abril 2025 por CTD</t>
  </si>
  <si>
    <t>Glosa abril 2025 por SIIAS</t>
  </si>
  <si>
    <t>Total Glosa</t>
  </si>
  <si>
    <t>Total Técnicos Febrero 2025</t>
  </si>
  <si>
    <t>BASES DE DATOS VS SOPORTES EN MEDIO FISICO – DIGITADOR SISVEA</t>
  </si>
  <si>
    <t>ABRIL 2025</t>
  </si>
  <si>
    <t xml:space="preserve">LINEA
</t>
  </si>
  <si>
    <t xml:space="preserve">INTERVENCIÓN
</t>
  </si>
  <si>
    <t xml:space="preserve">HALLAZGO 
</t>
  </si>
  <si>
    <t>Medicamentos seguros</t>
  </si>
  <si>
    <t>Abril de 2025</t>
  </si>
  <si>
    <t>MS09N010131</t>
  </si>
  <si>
    <t>Visita de IVC a Ópticas sin consultorio, Óptica con consultorio, Taller óptico y/o comercializadores de dispositivos médicos sobre medida para la salud visual y ocular</t>
  </si>
  <si>
    <t>Se evidenció diferencia entre soporte físico y Sivigila D.C del acta MS09N010131, con ID 504982 con concepto desfavorable con fecha 10/04/2025 de la localidad de Suba donde se registró “AK 58 127 59 LC 135” como dirección sin embargo en el sistema SIVIGLA se digitó “KR 58 127 59 LC 135”</t>
  </si>
  <si>
    <t>Linea de alimentos sanos y seguros</t>
  </si>
  <si>
    <t>AS21N012653</t>
  </si>
  <si>
    <t xml:space="preserve">En el mes de abril de 2025 en la intervencion Expendio o almacenamiento de carne y/o productos cárnicos comestibles, existe diferencia entre el soporte físico y el aplicativo SIVIGILA DC, en un acta:
1..Acta AS21N012653, ID 805019, establecimiento Supertienda Olímpica Villa Magdala. En acta de IVC física se registró medida sanitaria de destrucción; sin embargo, en aplicativo SIVIGILA DC no se digitó esta medida sanitaria.
</t>
  </si>
  <si>
    <t>Doraangela Suarez Monzón</t>
  </si>
  <si>
    <t>AS05N005416</t>
  </si>
  <si>
    <t xml:space="preserve">En el mes de abril de 2025  en la intervencion Supermercados intermedios, existe diferencia entre el soporte físico y el aplicativo SIVIGILA DC, en un acta:
1. Acta AS05N005416, ID551476, de fecha 15/04/2024, establecimiento Tienda Ara 0025 Santa Barbara Occidental. El acta física de IVC se registró concepto sanitario favorable con requerimientos; sin embargo, en aplicativo SIVIGILA DC se digitó como Desfavorable
</t>
  </si>
  <si>
    <t>AS04N051230</t>
  </si>
  <si>
    <t>En el mes de abril de 2025 en la intervencion Expendios minoristas, existe diferencia entre el soporte físico y el aplicativo SIVIGILA DC, en un acta:
1. Acta AS04N051230, ID 346743, de fecha 02/04/2025, establecimiento Market la esmeralda 22. En el acta física de IVC se registró en el apartado de cedula del establecimiento - Ítem NIT: " 1040260259"; sin embargo, en el aplicativo SIVIGILA DC se digitó de manera errada el NIT " 104026059-1", lo cual se corroboró en la página de la DIAN.</t>
  </si>
  <si>
    <t>AS02N177871</t>
  </si>
  <si>
    <t xml:space="preserve">En el mes de abril de 2025 en la intervencion Cafeterías, panaderías, fruterías, existe diferencia entre el soporte físico y el aplicativo SIVIGILA DC, en un acta:
1.Acta AS02N177871, ID 390440, de fecha 08/04/2025, establecimiento fruty café. En el acta física de medida sanitaria MH06N 014810, en el apartado "Por parte de la autoridad sanitaria" se registró la funcionaria de planta Olga Yamile Páez Rivera; sin embargo, en el aplicativo SIVIGILA DC no se digitó a la funcionaria.
</t>
  </si>
  <si>
    <t>AS02N174435</t>
  </si>
  <si>
    <t xml:space="preserve">En el mes de abril de 2025 en la intervencion Restaurantes, cevicherías y comidas rápidas, existe diferencia entre el soporte físico y el aplicativo SIVIGILA DC, en un acta:
1. Acta AS02N174435, ID 831441, de fecha 07/04/2025, establecimiento Hogar Infantil Hormiguitas de Colores. En el acta física de medida sanitaria MH06N 014772, en el apartado "Por parte de la autoridad sanitaria" se registró la funcionaria de planta Luz Stella López Maldonado; sin embargo, en el aplicativo SIVIGILA DC no se digitó a la funcionaria.
</t>
  </si>
  <si>
    <t>816595
555489
438159</t>
  </si>
  <si>
    <t>AS15N041921
AS15N041924
AS15N032051</t>
  </si>
  <si>
    <t>Se evidencio para el acta AS15N041921 de fecha 07-04-2025, que se relacionó en acta en físico, producto: Café tostado y molido, marca Aguila roja, cantidad: 10,5 Kg, no se relacionó en el aplicativo este producto.
Se evidencio para el acta AS15N041924 de fecha 07-04-2025, se evidencio en acta en físico, producto, leche en polvo, marca klim, Cantidad: 14,28 Kg, se relacionó en aplicativo la cantidad de 14,258 Kg, no es coincidente la información.
Se evidencio en acta AS15N032051 de fecha 24-04-2025, se relacionó producto, lomos de atún, marca Van Camps, cantidad: 0,96Kg, en el aplicativo se relacionó cantidad de 10 Kg, no coincide la información.</t>
  </si>
  <si>
    <t>AS15N041554</t>
  </si>
  <si>
    <t>En el mes de abril de 2025 en la intervencion Operativos de alimentos y bebidas alcohólicas, existe diferencia entre el soporte físico y el aplicativo SIVIGILA DC, en un acta:
1. Acta AS15N041554 ID 774593, de fecha 04/04/2025, establecimiento Entusa2 licorera biliranas. En el acta física se regitran 3,57 l de cerveza poker x 330 ml  y en el aplicativo se registraron 3,75 l.</t>
  </si>
  <si>
    <t>Medicamentos Seguros</t>
  </si>
  <si>
    <t>MS05N023135</t>
  </si>
  <si>
    <t>Se identifica en acta MS05N023135, ID: 832853, con concepto Favorable con Requerimientos, error en la digitación del número de matrícula mercantíl, en el acta en el ítem 20.5 Observaciones de quien realiza la visita realiza el registro con No. 03166663, sin embargo, en el SIVIGILA D.C, se encuentra se encuentra diligenciado como 8888</t>
  </si>
  <si>
    <t>Andrés López</t>
  </si>
  <si>
    <t>MS09N010235</t>
  </si>
  <si>
    <t>Se identifica en acta MS09N010235, ID: 540984, con concepto Desfavorable, error en la digitación del teléfono, en el acta se registro 3173832013, sin embargo, en el SIVIGILA D.C, se encuentra como 3102839493</t>
  </si>
  <si>
    <t>MS09N010236</t>
  </si>
  <si>
    <t>Se identifica en acta MS09N010236, ID: 785446, con concepto Desfavorable, error en la digitación de la Razón Social y del Nombre del Establecimiento y nombre del propietario; se registro como: RED DE ACCESORIOS S.A.S., sin embargo, en el SIVIGILA D.C, se encuentra como RED DE ACCESORIOOS S.A.S.</t>
  </si>
  <si>
    <t>MS05N023086</t>
  </si>
  <si>
    <t>Se identifica en acta MS05N023086, ID: 655739, con concepto Desfavorable, error en la digitación de la Sede, se registro como: SERVICIO FARMACEUTICO KR 24., sin embargo, en el SIVIGILA D.C, se encuentra como SERVICIO FARMACEUTICO CALLE 63</t>
  </si>
  <si>
    <t>MS07N003565</t>
  </si>
  <si>
    <t>Visitas de IVC a Tiendas Naturistas</t>
  </si>
  <si>
    <t>Se identifica en acta MS07N003565, ID: 595315, con concepto Desfavorable, error en la digitación de la dirección del establecimiento, se registro como: CL 53B 25 21 Puerto 4 LC 1030., sin embargo, en el SIVIGILA D.C, se encuentra como CL 53B 25 21 LC 1030</t>
  </si>
  <si>
    <t>MS09N010265</t>
  </si>
  <si>
    <t>Se identifica en acta MS09N010265, ID: 380283, con concepto Desfavorable, error en la digitación en el acta se encuentra como: UPZ: Galerias, sin embargo, en el SIVIGILA D.C, se encuentra en UPZ:  Teusaquillo.</t>
  </si>
  <si>
    <t>MS09N010164</t>
  </si>
  <si>
    <t>Se identifica en acta MS09N010164, ID: 379739, con concepto Desfavorable, error en la digitación del tipo de establecimiento, en el acta se encuentra como ÓPTICA SIN CONSULTORIO, sin embargo, en el SIVIGILA D.C, se encuentra como ÓPTICA CON CONSULTORIO</t>
  </si>
  <si>
    <t>Evento Transmisibles de origen zoonótico</t>
  </si>
  <si>
    <t>EZ01N009920</t>
  </si>
  <si>
    <t>IVC A ESTABLECIMIENTOS MÉDICO VETERINARIOS</t>
  </si>
  <si>
    <t>Se evidencia en SIVIGILA D.C 9 trabajadores y en acta 10</t>
  </si>
  <si>
    <t>EZ02N012956</t>
  </si>
  <si>
    <t>IVC A ESTABLECIMIENTOS QUE PRESTAN SERVICIOS PARA ANIMALES</t>
  </si>
  <si>
    <t>Se evidencia en SIVIGILA D.C nombre del establecimiento CAT Y DOG WORLD ANIMAL y en acta CAT DOG WORLD ANIMAL</t>
  </si>
  <si>
    <t>ENGATIVÁ</t>
  </si>
  <si>
    <t>EZ02N012769</t>
  </si>
  <si>
    <t>IVC A ESTABLECIMIENTOS QUE PRESTAN SERVICIOS DE PELUQUERIA Y/O SPA PARA ANIMALES</t>
  </si>
  <si>
    <t>se evidencia en SIVIGILA D.C 2 trabajadores y en acta 4</t>
  </si>
  <si>
    <t>Seguridad Química</t>
  </si>
  <si>
    <t>abril de 2025</t>
  </si>
  <si>
    <t>SQ01N071806</t>
  </si>
  <si>
    <t>En el Acta No. SQ01N071806, ID establecimiento (307109), de fecha 3/4/2025 con Concepto Favorable. Se digitó Número de inscripción: No Tiene, sin embargo, en el soporte físico se diligenció SQ00042542.</t>
  </si>
  <si>
    <t>Edgar Salazar</t>
  </si>
  <si>
    <t>SQ01N071145</t>
  </si>
  <si>
    <t>IVC A ESTACIONES DE SERVICIO</t>
  </si>
  <si>
    <t>En el Acta No. SQ01N071145, ID establecimiento (307678), de fecha 14/4/2025 con Concepto Favorable. En el ítem 8.1 se digitó la cantidad mensual almacenada de gasolina 1400 galones, sin embargo, en el soporte físico se diligenció 14000 galones.</t>
  </si>
  <si>
    <t>SQ01N072213</t>
  </si>
  <si>
    <t>En el Acta No. SQ01N072213, ID establecimiento (464940), de fecha 22/4/2025 con Concepto Favorable con Requerimientos. En el ítem 8.1 no se digitó la información  de la sustancia con nombre comercial quita tinta, registrada en el soporte físico.</t>
  </si>
  <si>
    <t>SQ03N042239</t>
  </si>
  <si>
    <t>En el Acta No. SQ03N042239, ID establecimiento (489019), de fecha 23/4/2025 con Concepto Desfavorable. Se digitó en tipo de documento de la persona por parte del establecimiento, Cédula ciudadanía, sin embargo, en el soporte físico se registró Cédula extranjería.</t>
  </si>
  <si>
    <t>SQ01N072218</t>
  </si>
  <si>
    <t>En el Acta No. SQ01N072218, ID establecimiento (548939), de fecha 23/4/2025 con Concepto Favorable. En el ítem 8.1 no se digitó la información de la sustancia con nombre comercial thinner corriente, registrada en el soporte físico.</t>
  </si>
  <si>
    <t>SQ01N071821</t>
  </si>
  <si>
    <t>En el Acta No. SQ01N071821, ID establecimiento (717799), de fecha 8/4/2025 con Concepto Favorable con Requerimientos. En el ítem 8.1 se digitó para la sustancia con nombre comercial Limpiador de secado rápido para electrónicos QD, la cantidad mensual utilizada/almacenada  300 Kilogramos/300 Kilogramos, sin embargo, en el soporte se registró 300 gramos/300 gramos respectivamente.</t>
  </si>
  <si>
    <t>SQ03N041460</t>
  </si>
  <si>
    <t>se registra en el espacio de observaciones: "...y Ubicación es: The House Spa", sin embargo, en el aplicativo SIVIGILA DC se digitó: "No Aplica".</t>
  </si>
  <si>
    <t>SQ01N071764</t>
  </si>
  <si>
    <t>en correo electrónico se registra en el soporte físico: "andresautos@gmail.com", sin embargo, en el aplicativo SIVIGILA DC se digitó: "ANDRESAUTOSAS@GMAIL.COMl".</t>
  </si>
  <si>
    <t>SQ01N071679</t>
  </si>
  <si>
    <t>no se digitó en el aplicativo SIVIGILA DC la sustancia química: "Ácido perclórico".</t>
  </si>
  <si>
    <t>SQ01N070891</t>
  </si>
  <si>
    <t>en cantidad mensual almacenada de la sustancia química. "WD-40", se registra en el soporte físico: "0,3 Kg", sin embargo, en el aplicativo SIVIGILA DC se digitó: "1 Kilogramo".</t>
  </si>
  <si>
    <t>SQ01N071777</t>
  </si>
  <si>
    <t>en cantidad mensual almacenada de la sustancia química. "Limpia Vidrios", se registra en el soporte físico: "8 L", sin embargo, en el aplicativo SIVIGILA DC se digitó: "100 Galones".</t>
  </si>
  <si>
    <t>SQ03N041462</t>
  </si>
  <si>
    <t>en barrio se registra en el soporte físico: "José Joaquín Vargas", sin embargo, en el aplicativo SIVIGILA DC se digitó: "J.J. VARGAS - JOSE JOAQUIN VARGAS"; además en el acta del servicio complementario SQ04N004141 se registra en Nombre del establecimiento: "Spa Malu By Albany", sin embargo, en el aplicativo SIVIGILA DC se digitó: "CE SPA MALU".</t>
  </si>
  <si>
    <t>SQ01N071919</t>
  </si>
  <si>
    <t>en correo electrónico se registra en el soporte físico: "alrodriguez@corona.com.co", sin embargo, en el aplicativo SIVIGILA DC se digitó: "ALRODRIGUEZR@CORONA.COM.CO"; además no se digitó en la sustancia química: "Pintura inflamable en aerosol".</t>
  </si>
  <si>
    <t>SQ01N071755</t>
  </si>
  <si>
    <t>en el campo de observaciones registró: "Nota aclaratoria: 8,1 cantidad mensual utilizada de Adblue (Repsol) 0 gal, sin embargo, en el aplicativo SIVIGILA DC se digitó: "100 Galones".</t>
  </si>
  <si>
    <t>SQ01N070875</t>
  </si>
  <si>
    <t>en el espacio de observaciones se registró continuación del ítem 8.1 con la sustancia química "Colbón", sin embargo, no se digitó en el aplicativo SIVIGILA DC.</t>
  </si>
  <si>
    <t>SQ01N071762</t>
  </si>
  <si>
    <t>en NIT se registra en el soporte físico: "no tiene", sin embargo, en el aplicativo SIVIGILA DC se digitó: "79249436-5".</t>
  </si>
  <si>
    <t>SQ01N071547</t>
  </si>
  <si>
    <t>en razón social, nombre del establecimiento y nombre del propietario se registra en el soporte físico: "Muebles exteriores de Colombia SAS", sin embargo, en el aplicativo SIVIGILA DC se digitó: "MUEBLES EXTINTORES COLOMBIA SAS"; además en correo electrónico se registra en el soporte físico: "contacto@mueblesexteriorescolombia.com", sin embargo, en el aplicativo SIVIGILA DC se digitó: "CONTACTO@MUEBLESEXTINTORESCOLOMBIA.COM"; adicional en cantidad mensual producida de "PRODUCTOS - HIERRO" se registra en el soporte físico: "195 Kg", sin embargo, en el aplicativo SIVIGILA DC se digitó: "19 kilogramos".</t>
  </si>
  <si>
    <t>SQ01N072113</t>
  </si>
  <si>
    <t>IVC A DEPÓSITOS DE MATERIAL DE CONSTRUCCIÓN DE 20 O MAS TRABAJADORES</t>
  </si>
  <si>
    <t>en el hallazgo del ítem 3.9 se registra en el soporte físico: "3.9 Falta señalizar sustancias químicas inflamables en zonas de almacenamiento", sin embargo, en el aplicativo SIVIGILA DC se digitó: "3.9 FALTA SEÑALIZAR SUSTANCIAS QUÍMICAS"; además en el espacio de observaciones registró: "Nota aclaratoria: 8.1 Nombre comercial es pintura base agua", sin embargo, en el aplicativo SIVIGILA DC se digitó: "ACRÍLICO BASE AGUA".</t>
  </si>
  <si>
    <t>SQ01N072092</t>
  </si>
  <si>
    <t>en nombre comercial de la cuarta sustancia química se registra en el soporte físico: "Esmalte", sin embargo, en el aplicativo SIVIGILA DC se digitó: "PINTURA INFLAMABLE".</t>
  </si>
  <si>
    <t>SQ01N071781</t>
  </si>
  <si>
    <t>en cantidad mensual producida de "PRODUCTOS - ALUMINIO" se registra en el soporte físico: "45 Kg", sin embargo, en el aplicativo SIVIGILA DC se digitó: "190 Kilogramos"; además en cantidad mensual producida de "PRODUCTOS - VIDRIO" se registra en el soporte físico: "190 Kg", sin embargo, en el aplicativo SIVIGILA DC se digitó: "45 Kilogramos".</t>
  </si>
  <si>
    <t>SQ01N071566</t>
  </si>
  <si>
    <t>en sede se registra en el soporte físico: "Punto 2", sin embargo, en el aplicativo SIVIGILA DC se digitó: "Única".</t>
  </si>
  <si>
    <t>SQ01N070913</t>
  </si>
  <si>
    <t>en cantidad mensual utilizada de la sustancia química "PINTURA INFLAMABLE EN AEROSOL" se registra en el soporte físico: "0,6 Kg", sin embargo, en el aplicativo SIVIGILA DC se digitó: "6 Kilogramos".</t>
  </si>
  <si>
    <t>SQ03N040988</t>
  </si>
  <si>
    <t>en numero de documento del propietario se registra en el soporte físico: "4616218", sin embargo, en el aplicativo SIVIGILA DC se digitó: "5616218".</t>
  </si>
  <si>
    <t>SQ01N072171</t>
  </si>
  <si>
    <t>en estado físico y cantidad mensual almacenada de la sustancia química. "MASILLA POLIÉSTER", se registra en el soporte físico: "L. Liquido" y "3 gal", sin embargo, en el aplicativo SIVIGILA DC se digitó: "SOLIDO" y "3 Kilogramos".</t>
  </si>
  <si>
    <t>Línea Aire, ruido y radiación electromagnetica</t>
  </si>
  <si>
    <t>AR02N011104</t>
  </si>
  <si>
    <t>En abril 2025 existe diferencia entre el soporte físico y el aplicativo SIVIGILA D.C; toda vez que se observa que en la encuesta periódica de prevalencia de sintomatología respiratoria en menores de cinco años AR02N011104 del 15/04/2025 ID 325973, en el soporte físico, en la pregunta 13, relacionada con sí en el último año  el niño (a) ha faltado al colegio por síntomas, responden  "N.A" ; sin embargo en el aplicativo SIVIGILA D.C se digito como "NS/NR"</t>
  </si>
  <si>
    <t>AR02N011103</t>
  </si>
  <si>
    <t>En abril 2025 existe diferencia entre el soporte físico y el aplicativo SIVIGILA D.C; toda vez que se observa que en la encuesta periódica de prevalencia de sintomatología respiratoria en menores de cinco años AR02N011103 del 15/04/2025 ID 325977, en el soporte físico, en la pregunta 13, relacionada con sí en el último año  el niño (a) ha faltado al colegio por síntomas, responden "NO" ; Sin embargo en el aplicativo SIVIGILA D.C se digito como "NS/NR" y en la pregunta 56-¿El niño (a) duerme con alguna persona en la misma cama? responde "SI" y cuantas "1", pero  en el aplicativo SIVIGILA D.C se digito en cuantas personas "2"</t>
  </si>
  <si>
    <t>AR02N011144</t>
  </si>
  <si>
    <t xml:space="preserve">En abril 2025 existe diferencia entre el soporte físico y el aplicativo SIVIGILA D.C; toda vez que se observa que en la encuesta periódica de prevalencia de sintomatología respiratoria en menores de cinco años AR02N011144 del 24/04/2025 ID 326118, en el soporte físico, en la pregunta 13, relacionada con sí en el último año  el niño (a) ha faltado al colegio por síntomas, responden "N.A" ; sin embargo en el aplicativo SIVIGILA D.C se digito como "NS/NR" </t>
  </si>
  <si>
    <t>AR06N007611</t>
  </si>
  <si>
    <t>En abril 2025 existe diferencia entre el soporte físico y el aplicativo SIVIGILA D.C; toda vez que se observa que en la encuesta de antecedentes de salud adolescentes AR06N007611 del 23/04/2025 ID 326210 en el soporte físico, en la pregunta  1.9 “Horas al dia que permanece en la unidad habitacional” registran "16"; sin embargo en el aplicativo SIVIGILA D.C se digito "6"</t>
  </si>
  <si>
    <t>AR06N007606</t>
  </si>
  <si>
    <t>En abril 2025 existe diferencia entre el soporte físico y el aplicativo SIVIGILA D.C; toda vez que se observa que en la encuesta de antecedentes de salud adolescentes AR06N007606 del 08/04/2025 ID 326326, en el soporte físico, en el campo “Código Supervisor (a)” se diligencio “55”; Sin embargo, en el aplicativo SIVIGILA D.C se registró en “Supervisor” a “Ivan Roberto Miranda cortes” quien no corresponde al código 55.</t>
  </si>
  <si>
    <t>AR02N01108</t>
  </si>
  <si>
    <t>En abril 2025 existe diferencia entre el soporte físico y el aplicativo SIVIGILA D.C; toda vez que se observa que en la encuesta periódica de prevalencia de sintomatología respiratoria en menores de cinco años AR02N011087 del 08/04/2025 ID 325455, en el soporte físico, en el campo “Código Supervisor (a)” se diligencio “55”; Sin embargo, en el aplicativo SIVIGILA D.C se registró en “Supervisor” a “Ivan Roberto Miranda cortes” quien no corresponde al código 55.</t>
  </si>
  <si>
    <t>AR03N011986</t>
  </si>
  <si>
    <t xml:space="preserve">En abril 2025 existe diferencia entre el soporte físico y el aplicativo SIVIGILA D.C; toda vez que se observa que en la encuesta de prevalencia de niños de 5 a 14 años AR03N011986 del 15/04/2025 ID 326305, en el soporte físico, en el campo “Código Supervisor (a)” se diligencio “55”; Sin embargo, en el aplicativo SIVIGILA D.C se registró en “Supervisor” a “Ivan Roberto Miranda cortes” quien no corresponde al código </t>
  </si>
  <si>
    <t>AR03N012021</t>
  </si>
  <si>
    <t xml:space="preserve">En abril 2025 existe diferencia entre el soporte físico y el aplicativo SIVIGILA D.C; toda vez que se observa que en la encuesta de prevalencia de niños de 5 a 14 años AR03N012021 del 07/04/2025 ID 325458, en el soporte físico, en el campo “Código Supervisor (a)” se diligencio “55”; Sin embargo, en el aplicativo SIVIGILA D.C se registró en “Supervisor” a “Ivan Roberto Miranda cortes” quien no corresponde al código </t>
  </si>
  <si>
    <t>AR03N012022</t>
  </si>
  <si>
    <t xml:space="preserve">En abril 2025 existe diferencia entre el soporte físico y el aplicativo SIVIGILA D.C; toda vez que se observa que en la encuesta de prevalencia de niños de 5 a 14 años AR03N012022 del 09/04/2025 ID 325457, en el soporte físico, en el campo “Código Supervisor (a)” se diligencio “55”; Sin embargo, en el aplicativo SIVIGILA D.C se registró en “Supervisor” a “Ivan Roberto Miranda cortes” quien no corresponde al código </t>
  </si>
  <si>
    <t>EZ04N001948</t>
  </si>
  <si>
    <t>Inspección sanitaria por tenencia de animales</t>
  </si>
  <si>
    <t>En la intervención Inspección sanitaria por tenencia de animales se evidencio acta EZ04N001948, con error en el nombre registrado en aplicativo SIVIGILA D.C, en acta se relacionó Clara Cecilia Figueroa Baez, sin embargo en el aplicativo se digitó Clara Sofia Figueroa Baez</t>
  </si>
  <si>
    <t>LíneaCalidad del Agua y Saneamiento Básico</t>
  </si>
  <si>
    <t>SB01N040878</t>
  </si>
  <si>
    <t>En el mes abril 2025 en la intervención Establecimientos comerciales saneamiento básico",  en acta de IVC SB01N040878 de concepto desfavorable con ID 626047 del 01/04/2025, se presentó error en la digitación del barrio, ya que se diligenció en acta de IVC "Buenavista" sin embargo en aplicativo Sivigila se digitó "Bellavista"</t>
  </si>
  <si>
    <t>Jenny Alexandra Morales Mancera</t>
  </si>
  <si>
    <t>SB06N012829</t>
  </si>
  <si>
    <t>En el mes abril 2025 en la intervención "Establecimientos de educación preescolar, básica y media (Privado)",  en acta de IVC SB06N012829 de concepto desfavorable con ID 358686 del 08/04/2025, se presentó error en la digitación del correo electronico para notificación, ya que se diligenció en acta de IVC "COLEGIOPIERRE@YAHOO.COM" sin embargo en aplicativo SIVIGILA se digitó "COLEGIOPIERRE@YAHOO.ES"</t>
  </si>
  <si>
    <t>SB18N017875</t>
  </si>
  <si>
    <t>En el mes abril 2025 en la intervención "Instituciones Prestadoras de Servicios de Salud 4H",  en acta de IVC SB18N017875 de concepto desfavorable con ID 831802 del 14/04/2025, se presentó error en la digitación de la Razón Social, Nombre del Establecimiento y nombre del propietario, ya que se diligenció en acta de IVC "HEALTHCORE MIN SAS" sin embargo en aplicativo SIVIGILA se digitó "HEALTHCORE NIN SAS"</t>
  </si>
  <si>
    <t xml:space="preserve"> SB12N001494</t>
  </si>
  <si>
    <t xml:space="preserve"> Establecimientos de sitio de encuentro Sexual</t>
  </si>
  <si>
    <t xml:space="preserve">En el mes abril 2025 en la intervención " Establecimientos de sitio de encuentro Sexual” en acta de IVC SB12N001494 de concepto favorable con ID 743077 del 23/04/2025, se observó la no digitación en el aplicativo SIVIGILA D.C., del segundo funcionario que realizó la visita al establecimiento; ya que se digito únicamente a la técnico en el área de la salud Natalia Gómez Sánchez; sin embargo, no se digitó al profesional en Ingeniería Ambiental Diego Felipe Bohórquez González quien desarrollo dicha visita según lo registrado en el acta de IVC.   </t>
  </si>
  <si>
    <t>Abril 2025</t>
  </si>
  <si>
    <t>SQ01N070916</t>
  </si>
  <si>
    <t>En el acta SQ01N070916 (ID 302628) con concepto Favorable del 16-04-2025, se evidenció digitación errada en el aplicativo SIVIGILA DC del nombre comercial de la sustancia "QUITA ÓXIDO", al digitar "QUIMIOXI".</t>
  </si>
  <si>
    <t>SQ01N070915</t>
  </si>
  <si>
    <t>En el acta SQ01N070915 (ID 308699) con concepto Favorable del 16-04-2025, se evidenció digitación errada en el aplicativo SIVIGILA DC del estado físico de la sustancia "DETERGENTE", al digitar "Líquido", ya que en el soporte se encuentra registrado "Sólido".</t>
  </si>
  <si>
    <t>SQ03N041370</t>
  </si>
  <si>
    <t>En el acta SQ03N041370 (ID 651618) con concepto Desfavorable del 16-04-2025, se evidenció digitación errada en el aplicativo SIVIGILA DC del primer apellido del propietario del establecimiento.</t>
  </si>
  <si>
    <t>SQ03N040964</t>
  </si>
  <si>
    <t>En el acta SQ03N040964 (ID 700627) con concepto Desfavorable del 03-04-2025, se evidenció registro errado de la dirección del establecimiento en el aplicativo SIVIGILA DC.</t>
  </si>
  <si>
    <t>SQ01N071965</t>
  </si>
  <si>
    <t>IVC A ESTABLECIMIENTOS DE MANTENIMIENTO AUTOMOTRIZ DE 20 O MAS TRABAJADORES</t>
  </si>
  <si>
    <t>En el acta SQ01N071965 (ID 406602) con concepto Favorable del 07-04-2025, se evidenció digitación errada en el aplicativo SIVIGILA DC en el ítem 8.1 del nombre comercial de la sustancia química registrada en el acta como "THINNER PARA POLIURETANO Y POLIESTER AUTOMOTRIZ" al digitar "THINNER CORRIENTE".</t>
  </si>
  <si>
    <t>SQ01N046907</t>
  </si>
  <si>
    <t>En el acta SQ01N046907 (ID 429785) con concepto Favorable del 15-04-2025, se evidenció digitación errada en el aplicativo SIVIGILA DC en el ítem 8.1 del nombre comercial de la sustancia química registrada en el acta como "THINNER PARA POLIURETANO Y POLIESTER AUTOMOTRIZ" al digitar "THINNER CORRIENTE".</t>
  </si>
  <si>
    <t>SQ01N046897</t>
  </si>
  <si>
    <t>En el acta SQ01N046897 (ID 521428) con concepto Favorable del 22-04-2025, no se digitó en el aplicativo SIVIGILA DC la información registrada de la sustancia "Supermastick" en el ítem 8.1.</t>
  </si>
  <si>
    <t>SQ03N042408</t>
  </si>
  <si>
    <t>En el acta SQ03N042408 (ID 741321) con concepto Desfavorable del 09-04-2025, se evidenció digitación errada en el aplicativo SIVIGILA DC de la matrícula mercantil del establecimiento.</t>
  </si>
  <si>
    <t>SQ01N071969</t>
  </si>
  <si>
    <t>En el acta SQ01N071969 (ID 831815) con concepto Favorable con requerimientos del 08-04-2025, no se digitó en el aplicativo SIVIGILA DC la información registrada en el campo "Descripción" para los ítems 11.2 y 11.3.</t>
  </si>
  <si>
    <t>Línea Calidad del Agua y Saneamiento Básico</t>
  </si>
  <si>
    <t>ABRIL DE 2025</t>
  </si>
  <si>
    <t xml:space="preserve">SB18N018007 </t>
  </si>
  <si>
    <t xml:space="preserve">En el mes de abril de 2025. Acta No. SB18N018007 ID 626232 de la localidad de Engativá. Se evidenció inconsistencia en la digitación por base de datos vs soportes físicos a través de la validación en aplicativo SIVIGILA DC. “PROFESIONALES INDEPENDIENTES DE SALUD/OBJETO SOCIAL DIFERENTE” en la CÉDULA DEL ESTABLECIMIENTO para el ítem NOMBRE DEL ESTABLECIMIENTO en FISICO se diligenció UNIDAD COLOMBIANA DENTOFACIAL mientras que en SIVIGILA aparece  UNIDAD COLOMBIANA DENTOFACIAL SAS. </t>
  </si>
  <si>
    <t>Vladimir Murillo Rivas</t>
  </si>
  <si>
    <t xml:space="preserve">SB18N018101 </t>
  </si>
  <si>
    <t xml:space="preserve">En el mes de abril de 2025. Acta No. SB18N018101 ID 496673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</si>
  <si>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 xml:space="preserve">SB18N017905 </t>
  </si>
  <si>
    <t xml:space="preserve">En el mes de abril de 2025. Acta No. SB18N017905 ID 570749 de la localidad de Engativá.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SWEET005CO@YAHOO.COM mientras que en SIVIGILA aparece  SWEET005CO@YAHOO.ES. </t>
  </si>
  <si>
    <t xml:space="preserve">SB18N018089 </t>
  </si>
  <si>
    <t xml:space="preserve">En el mes de abril de 2025. Acta No. SB18N018089 ID 816309 de la localidad de Engativá. Se evidenció inconsistencia en la digitación por base de datos vs soportes físicos a través de la validación en aplicativo SIVIGILA DC. “PROFESIONALES INDEPENDIENTES DE SALUD/OBJETO SOCIAL DIFERENTE” en la CÉDULA DEL ESTABLECIMIENTO para el ítem DIRECCIÓN en FISICO se diligenció CL 80 100 52 LC 2014 mientras que en SIVIGILA aparece  CL 80 100 52 LC 014. </t>
  </si>
  <si>
    <t xml:space="preserve">SB18N017885 </t>
  </si>
  <si>
    <t xml:space="preserve">En el mes de abril de 2025. Acta No. SB18N017885 ID 571182 de la localidad de Engativá. Se evidenció inconsistencia en la digitación por base de datos vs soportes físicos a través de la validación en aplicativo SIVIGILA DC. “PROFESIONALES INDEPENDIENTES DE SALUD/OBJETO SOCIAL DIFERENTE” en la CÉDULA DEL ESTABLECIMIENTO para el ítem NOMBRE DEL ESTABLECIMIENTO en FISICO se diligenció CONSULTORIO ODONTOLOGICO DIADENT – DRA. DIANA QUITIAN mientras que en SIVIGILA aparece  CONSULTORIO ODONTOLOGICO DIADENT. </t>
  </si>
  <si>
    <t>SB12N001678</t>
  </si>
  <si>
    <t xml:space="preserve">En el mes de abril de 2025. Acta No. SB12N001678 ID 737611 de la localidad de Engativá. Se evidenció inconsistencia en la digitación por base de datos vs soportes físicos a través de la validación en aplicativo SIVIGILA DC. “ESTABLECIMIENTOS DE SITIO DE ENCUENTRO SEXUAL” en la CÉDULA DEL ESTABLECIMIENTO para el ítem DIRECCIÓN en FISICO se diligenció KR 70G 71B 06 mientras que en SIVIGILA aparece  KR 70G 71B 04. </t>
  </si>
  <si>
    <t xml:space="preserve">SB03N006563 </t>
  </si>
  <si>
    <t>En el mes de abril de 2025. Acta No. SB03N006563 ID 371327 de la localidad de Engativá. Se evidenció inconsistencia en la digitación por base de datos vs soportes físicos a través de la validación en aplicativo SIVIGILA DC. “ESTABLECIMIENTOS DE ALOJAMIENTO Y HOSPEDAJE CON SERVICIOS ADICIONALES” en FUNCIONARIO QUE EJECUTO LA VISITA POR PARTE DE LA AUTORIDAD SANITARIA para el ítem SEGUDO FUNCIONARIO en FISICO se diligenció FABIO GUSTAVO SALAZAR PERILLA mientras que en SIVIGILA no registra información.</t>
  </si>
  <si>
    <t xml:space="preserve">SB06N012709 </t>
  </si>
  <si>
    <t>En el mes de abril de 2025. Acta No. SB06N012709 ID 492427 de la localidad de Engativá.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MOTIVO VISITA en FISICO se diligenció PROGRAMACIÓN mientras que en SIVIGILA aparece SOLICITUD DEL INTERESADO.</t>
  </si>
  <si>
    <t xml:space="preserve">SB06N012743 </t>
  </si>
  <si>
    <t>Establecimientos de educación preescolar, básica y media (Jardín Infantil).</t>
  </si>
  <si>
    <t xml:space="preserve">En el mes de abril de 2025. Acta No. SB06N012743 ID 392255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TELÉFONOS en FISICO se diligenció 3045401006/3196995878 mientras que en SIVIGILA aparece 3045401006/319699.
</t>
  </si>
  <si>
    <t xml:space="preserve">SB06N012744 </t>
  </si>
  <si>
    <t>Establecimientos de educación preescolar, básica y media (Público)</t>
  </si>
  <si>
    <t xml:space="preserve">En el mes de abril de 2025. Acta No. SB06N012744 ID 367894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ELECTRÓNICO PARA NOTIFICACIÓN en FISICO se diligenció LICEOAMERICAS@HOTMAIL.COM/ LICOMERCIALPRIMARIA@GMAIL.COM mientras que en SIVIGILA aparece LICEOAMERICAS@HOTMAIL.COM.
</t>
  </si>
  <si>
    <t xml:space="preserve">SB01N041688 </t>
  </si>
  <si>
    <t xml:space="preserve">Establecimientos comerciales de saneamiento básico </t>
  </si>
  <si>
    <t xml:space="preserve">En el mes de abril de 2025. Acta No. SB01N041688 ID 626579 de la localidad de Engativá. Se evidenció inconsistencia en la digitación por base de datos vs soportes físicos a través de la validación en aplicativo SIVIGILA DC. “ESTABLECIMIENTOS COMERCIALES DE SANEAMIENTO BÁSICO” en la CÉDULA DEL ESTABLECIMIENTO para el ítem MATRÍCULA DEL ESTABLECIMIENTO en FISICO se diligenció 2021399 mientras que en SIVIGILA aparece NO TIENE (8888).
</t>
  </si>
  <si>
    <t xml:space="preserve">SB01N041295 </t>
  </si>
  <si>
    <t xml:space="preserve">En el mes de abril de 2025. Acta No. SB01N041295 ID 686154 de la localidad de Engativá. Se evidenció inconsistencia en la digitación por base de datos vs soportes físicos a través de la validación en aplicativo SIVIGILA DC. “ESTABLECIMIENTOS COMERCIALES DE SANEAMIENTO BÁSICO” en la CÉDULA DEL ESTABLECIMIENTO para el ítem MATRÍCULA DEL ESTABLECIMIENTO en FISICO se diligenció 3332673 mientras que en SIVIGILA aparece NO TIENE (8888).
</t>
  </si>
  <si>
    <t xml:space="preserve">SB01N041173 </t>
  </si>
  <si>
    <t xml:space="preserve">En el mes de abril de 2025. Acta No. SB01N041173 ID 688751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ELECTRONICO DE NOTIFICACIÓN en FISICO se diligenció GOMEZ@TEAMCOMUNICACIONES.COM mientras que en SIVIGILA aparece GGOMEZ@TEAMCOMUNICACIONES.COM.
</t>
  </si>
  <si>
    <t xml:space="preserve">SB01N041839 </t>
  </si>
  <si>
    <t>Conglomerado comercial. (Establecimiento de alta complejidad).</t>
  </si>
  <si>
    <t xml:space="preserve">En el mes de abril de 2025. Acta No. SB01N041839 ID 658289 de la localidad de Chapinero. Se evidenció inconsistencia en la digitación por base de datos vs soportes físicos a través de la validación en aplicativo SIVIGILA DC. “CONGLOMERADO COMERCIAL. (ESTABLECIMIENTO DE ALTA COMPLEJIDAD)” en la CÉDULA DEL ESTABLECIMIENTO para el ítem TELÉFONOS en FISICO se diligenció 3102855262 mientras que en SIVIGILA aparece 3204964491.
</t>
  </si>
  <si>
    <t>SB18N017654</t>
  </si>
  <si>
    <t xml:space="preserve">En el mes de abril de 2025. Acta No. SB18N017654 ID 585914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</si>
  <si>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 xml:space="preserve">SB18N018054 </t>
  </si>
  <si>
    <t xml:space="preserve">En el mes de abril de 2025. Acta No. SB18N018054 ID 591803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</si>
  <si>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 xml:space="preserve">SB18N017317 </t>
  </si>
  <si>
    <t xml:space="preserve">En el mes de abril de 2025. Acta No. SB18N017317 ID 803197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</si>
  <si>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SB18N018029</t>
  </si>
  <si>
    <t xml:space="preserve">En el mes de abril de 2025. Acta No. SB18N018029 ID 645172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APLICA (4444) mientras que en SIVIGILA aparece NO TIENE (8888). 
</t>
  </si>
  <si>
    <t xml:space="preserve">SB18N017651 </t>
  </si>
  <si>
    <t xml:space="preserve">En el mes de abril de 2025. Acta No. SB18N017651 ID 704020 de la localidad de Chapinero.Se evidenció inconsistencia en la digitación por base de datos vs soportes físicos a través de la validación en aplicativo SIVIGILA DC. “INSTITUCIONES PRESTADORAS DE SERVICIOS DE SALUD 4H” EN la CÉDULA DEL ESTABLECIMIENTO para el ítem CORREO ELECTRÓNICO PARA NOTIFICACIÓN en FISICO se diligenció ANALISTAOPERATIVO@JCHIMAGENES.COM.CO mientras que en SIVIGILA aparece JHIDALGO@JCHIMAGENES.COM.CO.
</t>
  </si>
  <si>
    <t xml:space="preserve">SB18N017302 </t>
  </si>
  <si>
    <t xml:space="preserve">En el mes de abril de 2025. Acta No. SB18N017302 ID 762915 de la localidad de Chapinero. Se evidenció inconsistencia en la digitación por base de datos vs soportes físicos a través de la validación en aplicativo SIVIGILA DC. “INSTITUCIONES PRESTADORAS DE SERVICIOS DE SALUD 4H” en la CÉDULA DEL ESTABLECIMIENTO para el ítem NÚMERO TRABAJADORES en FISICO se diligenció 3 mientras que en SIVIGILA aparece 4.
</t>
  </si>
  <si>
    <t>ARREM</t>
  </si>
  <si>
    <t>AR02N011122</t>
  </si>
  <si>
    <t>En el mes de abril 2025 para la intervención "Encuesta periódica de prevalencia de sintomatología respiratoria en menores de cinco años"", existe diferencia entre el soporte físico y el aplicativo SIVIGILA D.C; En encuesta AR02N011122 ID326256 del 29/04/2025, toda vez que en el soporte físico registró Nombre_Encuestado: Lucelia Rodriguez Martinez, Tipo_Documento_Encuestado: Cédula de Ciudadanía, Identificación_Encuestado: 1126119192, Parentesco_Encuestado: Madre, P5 No, P13 No, P14 No, P15 No, P16 No, P17 No, P18 No, P19 No, P20_Edad_Madre 41, P21_Edad_Gestacional: 37 a 42 semanas, P22_Embarazo_En_Bogotá: Si, P22_Localidad: Engativá, P23_Controles_Prenatales: Si, P25_Bajo_Peso_Al_Nacer: No, P26_Lactancia_Materna: espacio en blanco, P26_Tiempo_Lactancia: 6, P27_1_Desnutrición: No, P27_2_Obesidad:No, P28_DX_Enf_Bronquios: No, P34_Cirugia_Torax: No, P35_Consumo_Tabaco_Hogar: No, P37_Madre_Fumo_En_Embarazo: No; Sin embargo, en aplicativo SIVIGILA D.C., se digitó Nombre_Encuestado: Espacio en blanco, Tipo_Documento_Encuestado: 999, Identificación_Encuestado: 999, Parentesco_Encuestado: 0, P5 0, P13 0, P14 0, P15 0, P16 0, P17 0, P18 0, P19 0, P20_Edad_Madre 999, P20_Edad_Embarazo: 995, P21_Edad_Gestacional:9999, P22_Embarazo_En_Bogotá: Espacio en blanco, P22_Localidad: Espacio en blanco, P22_2_Donde: 0, P25_Bajo_Peso_Al_Nacer: 0, P23_Controles_Prenatales: 0, P26_Lactancia_Materna: espacio en blanco, P26_Tiempo_Lactancia: 999, P26_Justificacion: Espacio en blanco, P27_1_Desnutrición: 0, P27_2_Obesidad: 0, P28_DX_Enf_Bronquios: 0, P29_DX_Bronquitis: 0, P30_DX_Neumonia: 0, P31_DX_TB_Pulmonar: 0, P32_DX_Asma:0, P33_DX_Otra_Enfermedad:0, P34_Cirugia_Torax: 0, P35_Consumo_Tabaco_Hogar: 0, P36_Tabaquismo_Pasivo: 0, P37_Madre_Fumo_En_Embarazo: 0.</t>
  </si>
  <si>
    <t>AR02N011055</t>
  </si>
  <si>
    <r>
      <t>En el mes de abril 2025 para la intervención "Encuesta periódica de prevalencia de sintomatología respiratoria en menores de cinco años", existe diferencia entre el soporte físico y el aplicativo SIVIGILA D.C; En encuesta AR02N011055 ID326302 del 19/04/2025, toda vez que en el soporte físico registró en P3_Asiste_Colegio Si,
 P4_Colegio: Jardín Infantil La Gracia del Crecer, Sede Única, P4_Dirección_Colegio: Cl 77 120 1</t>
    </r>
    <r>
      <rPr>
        <sz val="8"/>
        <color rgb="FFFF0000"/>
        <rFont val="Arial"/>
        <family val="2"/>
      </rPr>
      <t xml:space="preserve">15/07/2025; </t>
    </r>
    <r>
      <rPr>
        <sz val="8"/>
        <color theme="1"/>
        <rFont val="Arial"/>
        <family val="2"/>
      </rPr>
      <t xml:space="preserve">P4_Localidad_Colegio: Engativá; P4_Num_UPZ_Colegio: Garces Navas, P4_UPZ_Colegio: VILLAS DE ALCALA - ALTAMIRA (HACIENDA).; Sin embargo, en aplicativo SIVIGILA D.C., se digitó P3_Asiste_Colegio No.
</t>
    </r>
  </si>
  <si>
    <r>
      <t>En el mes de abril 2025 para la intervención "Encuesta periódica de prevalencia de sintomatología respiratoria en menores de cinco años", existe diferencia entre el soporte físico y el aplicativo SIVIGILA D.C; En encuesta AR02N011055 ID326302 del 19/04/2025, toda vez que en el soporte físico registró en P3_Asiste_Colegio Si,
 P4_Colegio: Jardín Infantil La Gracia del Crecer, Sede Única, P4_Dirección_Colegio: Cl 77 120 1</t>
    </r>
    <r>
      <rPr>
        <sz val="8"/>
        <color rgb="FFFF0000"/>
        <rFont val="Arial"/>
        <family val="2"/>
      </rPr>
      <t xml:space="preserve">; </t>
    </r>
    <r>
      <rPr>
        <sz val="8"/>
        <color theme="1"/>
        <rFont val="Arial"/>
        <family val="2"/>
      </rPr>
      <t xml:space="preserve">P4_Localidad_Colegio: Engativá; P4_Num_UPZ_Colegio: Garces Navas, P4_UPZ_Colegio: VILLAS DE ALCALA - ALTAMIRA (HACIENDA).; Sin embargo, en aplicativo SIVIGILA D.C., se digitó P3_Asiste_Colegio No.
</t>
    </r>
  </si>
  <si>
    <t>326362
326415
326483
326484</t>
  </si>
  <si>
    <t>AR02N011147
AR02N011148
AR02N011057
AR02N011059</t>
  </si>
  <si>
    <t xml:space="preserve">
En el mes de abril 2025 para la intervención "Encuesta periódica de prevalencia de sintomatología respiratoria en menores de cinco años"", existe diferencia entre el soporte físico y el aplicativo SIVIGILA D.C; En encuestas AR02N011147 ID326362, AR02N011148 ID 326415, AR02N011057 ID326483, AR02N011059 ID326484, toda vez que en el soporte físico se registró 13_Ausentismo_Escolar No.; Sin embargo, en aplicativo SIVIGILA D.C., se digitó P13_Ausentismo_Escolar 99.
</t>
  </si>
  <si>
    <t>AR02N011089</t>
  </si>
  <si>
    <t xml:space="preserve">
En el mes de abril 2025 para la intervención "Encuesta periódica de prevalencia de sintomatología respiratoria en menores de cinco años", existe diferencia entre el soporte físico y el aplicativo SIVIGILA D.C; En encuesta AR02N011089 ID 325645 del 12/04/2025, toda vez que en el soporte físico registró en P51_Meses_Viviendo_Barrio: 12 meses.; Sin embargo, en aplicativo SIVIGILA D.C., se digitó P51_Meses_Viviendo_Barrio 2 meses
</t>
  </si>
  <si>
    <t>AR02N011054</t>
  </si>
  <si>
    <t>En el mes de abril 2025 para la intervención "Encuesta periódica de prevalencia de sintomatología respiratoria en menores de cinco años", existe diferencia entre el soporte físico y el aplicativo SIVIGILA D.C; En encuesta No. AR02N011054 ID326303 del 15/04/2025, toda vez que en el soporte físico se registró P3_Asiste_Colegio: Si; P4_Colegio: Centro Integral Coprogreso UNIMINUTO Sede única; P4_Dirección_Colegio: CL 161 7F 77; P4_Localidad_Colegio: Usaquén; P4_UPZ_Colegio: San Cristóbal Norte; P4_Barrio_Colegio: El Jardín; Sin embargo, en aplicativo SIVIGILA D.C., se digitó P3_Asiste_Colegio: No.</t>
  </si>
  <si>
    <t>AR02N011058</t>
  </si>
  <si>
    <t xml:space="preserve">En el mes de abril 2025 para la intervención "Encuesta periódica de prevalencia de sintomatología respiratoria en menores de cinco años"", existe diferencia entre el soporte físico y el aplicativo SIVIGILA D.C; En encuesta No. AR02N011058 ID326485 del 28/4/2025, toda vez que en el soporte físico se registró en Dirección: CL 162 BIS 8G 46 PI 2; Sin embargo, en aplicativo SIVIGILA D.C., se digitó CL 162 BIS 85 46 PI 2.
</t>
  </si>
  <si>
    <t>AR03N011985</t>
  </si>
  <si>
    <t>En el mes de abril 2025 para la intervención "Encuesta periódica de prevalencia de sintomatología respiratoria en menores de cinco a catorce años", existe diferencia entre el soporte físico y el aplicativo SIVIGILA D.C; En encuesta AR03N011985 ID326311 del 19/04/2025, toda vez que en el soporte físico registró en campo observaciones se registró: "se le informa a la usuaria la importancia de eliminar plagas dentro de la vivienda, ya que esto produce daños en la salud MZ 150 Se le recomienda la buena tenencia de mascotas".; Sin embargo, en aplicativo SIVIGILA D.C., se digitó se le informa a la usuaria la importancia de eliminar plagas dentro de la vivienda, ya que esto produce daños en la salud MZ 150.</t>
  </si>
  <si>
    <t>AR03N012095</t>
  </si>
  <si>
    <t xml:space="preserve">En el mes de abril 2025 para la intervención "Encuesta periódica de prevalencia de sintomatología respiratoria en menores de cinco a catorce años"", existe diferencia entre el soporte físico y el aplicativo SIVIGILA D.C; En encuesta AR03N012095 ID326418 del 28/04/2025, toda vez que en el soporte físico registró en campo observaciones se registró en P3_Asiste_Colegio: Si;  P4_Colegio: Colegio Rodolfo Llinas Sede A; P4_Dirección_Colegio: DG 86A 103C 80; P4_Localidad_Colegio: Engativá; P4_UPZ_Colegio: Bolivia; P4_Barrio_Colegio:Bolivia Oriental II Etapa ;  Sin embargo, en aplicativo SIVIGILA D.C., se digitó  P3_Asiste_Colegio: No
</t>
  </si>
  <si>
    <t xml:space="preserve">En el mes de abril 2025 para la intervención "Encuesta periódica de prevalencia de sintomatología respiratoria y cardiovascular en personas mayores de 60 años", existe diferencia entre el soporte físico y el aplicativo SIVIGILA D.C; En encuesta No. AR04N007857 ID326379 del 28/4/2025, toda vez que en el soporte físico se registró en Teléfono celular: 3115203381; Sin embargo, en aplicativo SIVIGILA D.C., No se digitó.  </t>
  </si>
  <si>
    <t>AR04N007838</t>
  </si>
  <si>
    <t xml:space="preserve">En el mes de abril 2025 para la intervención "Encuesta periódica de prevalencia de sintomatología respiratoria y cardiovascular en personas mayores de 60 años", existe diferencia entre el soporte físico y el aplicativo SIVIGILA D.C; En encuesta No. AR04N007838 ID326016 del 11/4/2025, toda vez que en el soporte físico se registró en P36_Material_Pisos; Sin embargo, en aplicativo SIVIGILA D.C., No se digitó.
</t>
  </si>
  <si>
    <t>AR06N007610</t>
  </si>
  <si>
    <t xml:space="preserve">En el mes de abril 2025 para la intervención "Encuesta de antecedentes de salud de adolescentes", existe diferencia entre el soporte físico y el aplicativo SIVIGILA D.C; En encuesta No. AR06N007610 ID326211 del 23/04/2025, toda vez que en el soporte físico se registró en P1.9 Horas_Permanencia en unidad habitacional: 16; Sin embargo, en aplicativo SIVIGILA D.C., se digitó Horas_Permanencia en unidad habitacional: 6.
</t>
  </si>
  <si>
    <t>AR06N007724</t>
  </si>
  <si>
    <t>En el mes de abril 2025 para la intervención "Encuesta de antecedentes de salud de adolescentes", existe diferencia entre el soporte físico y el aplicativo SIVIGILA D.C; En encuesta No. AR06N007724 ID326515 del 28/04/2025, toda vez que en el soporte físico se registró P3_8_Escucha_Bien: Si; Sin embargo, en aplicativo SIVIGILA D.C., se digitó P3_8_Escucha_Bien: No.</t>
  </si>
  <si>
    <t>AR06N007607</t>
  </si>
  <si>
    <t xml:space="preserve">En el mes de abril 2025 para la intervención ""Encuesta de antecedentes de salud de adolescentes"", existe diferencia entre el soporte físico y el aplicativo SIVIGILA D.C; En encuesta No. AR06N007607 ID326328 del 10/04/2025, toda vez que en el soporte físico se registró 1.9 Horas_Permanencia en unidad habitacional: 18; Sin embargo, en aplicativo SIVIGILA D.C., se digitó Horas_Permanencia en unidad habitacional: 8.
</t>
  </si>
  <si>
    <t>AR06N007694</t>
  </si>
  <si>
    <t xml:space="preserve">En el mes de abril 2025 para la intervención "Encuesta de antecedentes de salud de adolescentes", existe diferencia entre el soporte físico y el aplicativo SIVIGILA D.C; En encuesta No. AR06N007694 ID325818 del 21/04/2025, toda vez que en el soporte físico se registró en campo observaciones: Menor tiene tarjeta de identidad ya que su madre es colombiana; Sin embargo, en aplicativo SIVIGILA D.C., no se digitó.
</t>
  </si>
  <si>
    <t>AR06N007700</t>
  </si>
  <si>
    <t>En el mes de abril 2025 para la intervención "Encuesta de antecedentes de salud de adolescentes", existe diferencia entre el soporte físico y el aplicativo SIVIGILA D.C; En encuesta No. AR06N007700 ID325897 del 09/04/2025, toda vez que en el soporte físico se registró en P2_5_Frecuencia_Dificultad_Dormir: Nunca; P2_6_Frecuencia_Interrupcion_Sueño: Nunca; Sin embargo, en aplicativo SIVIGILA D.C., se digitó P2_5_Frecuencia_Dificultad_Dormir: A veces; P2_6_Frecuencia_Interrupcion_Sueño: A veces.</t>
  </si>
  <si>
    <t>AR06N007703</t>
  </si>
  <si>
    <t>En el mes de abril 2025 para la intervención "Encuesta de antecedentes de salud de adolescentes", existe diferencia entre el soporte físico y el aplicativo SIVIGILA D.C; En encuesta No. AR06N007703 ID325893 del 14/04/2025, toda vez que en el soporte físico se registró PE_Migrante; Sin embargo, en aplicativo SIVIGILA D.C., se digito PE_Ninguno.</t>
  </si>
  <si>
    <t>AR06N007690</t>
  </si>
  <si>
    <t xml:space="preserve">En el mes de abril 2025 para la intervención "Encuesta de antecedentes de salud de adolescentes", existe diferencia entre el soporte físico y el aplicativo SIVIGILA D.C; En encuesta No. AR06N007690 ID325822 del 10/04/2025, toda vez que en el soporte físico se registró P3_8_Escucha_Bien: Si; Sin embargo, en aplicativo SIVIGILA D.C., se digitó P3_8_Escucha_Bien: No.
</t>
  </si>
  <si>
    <t>AR05N007767</t>
  </si>
  <si>
    <t xml:space="preserve">En el mes de abril 2025 para la intervención "Encuesta de apercepción del ruido en unidad habitacional", existe diferencia entre el soporte físico y el aplicativo SIVIGILA D.C; En encuesta No. AR05N007767 ID325426 del 1/04/2025, toda vez que en el soporte físico se registró en Tipo_UH: Apartamento (Independiente; Sin embargo, en aplicativo SIVIGILA D.C., se digitó Tipo_UH: Apartamento (Propiedad horizontal).
</t>
  </si>
  <si>
    <t xml:space="preserve">En el mes de abril 2025 para la intervención "Encuesta de calidad del sueño y somnolencia población adulta", existe diferencia entre el soporte físico y el aplicativo SIVIGILA D.C; En encuesta No. AR05N007806 ID77351 del 15/04/2025, toda vez que en el soporte físico se registró en P11E_Otros_Inconvenientes: Habla; Sin embargo, en aplicativo SIVIGILA D.C., se digitó P11E_Otros_Inconvenientes:9999.
</t>
  </si>
  <si>
    <t>En el mes de abril 2025 para la intervención ""Encuesta de calidad del sueño y somnolencia población adulta"", existe diferencia entre el soporte físico y el aplicativo SIVIGILA D.C; En encuesta No. AR05N007829 ID77438 del 26/04/2025, toda vez que en el soporte físico se registró en fecha de encuesta 26/04/2025; Sin embargo, en aplicativo SIVIGILA D.C., se digitó 25/04/2025.</t>
  </si>
  <si>
    <t>AR05N007801</t>
  </si>
  <si>
    <t xml:space="preserve">En el mes de abril 2025 para la intervención "Encuesta de apercepción del ruido en unidad habitacional", existe diferencia entre el soporte físico y el aplicativo SIVIGILA D.C; En encuesta No. AR05N007801 ID325814 del 16/04/2025, toda vez que en el soporte físico se registró en Horas_permanencia_UH: 12; P3_1_Cuál_Enfermedad: DIABETES-HTA-ENF RENAL; Sin embargo, en aplicativo SIVIGILA D.C., se digitó Horas_permanencia_UH: 9; P3_1_Cuál_Enfermedad: BIABETES-HTA-ENF RENAL
</t>
  </si>
  <si>
    <t xml:space="preserve">En el mes de abril 2025 para la intervención ""Encuesta de apercepción del ruido en unidad habitacional"", existe diferencia entre el soporte físico y el aplicativo SIVIGILA D.C; En encuesta No. AR05N007854 ID325899 del 8/05/2025, toda vez que en el soporte físico se registró en campo observaciones Usuaria manifiesta no ser canalizada; Sin embargo, en aplicativo SIVIGILA D.C., No se digitó.
</t>
  </si>
  <si>
    <t xml:space="preserve">AR10N100099 </t>
  </si>
  <si>
    <t xml:space="preserve">En el mes de abril 2025 para la intervención "Queja por exposición a olores ofensivos", existe diferencia entre el soporte físico y el aplicativo SIVIGILA D.C; En encuesta No. AR10N100099 ID43841 del 3/04/2025, toda vez que en el soporte físico se registró Servicio_Alcantarillado: Si; Sin embargo, en aplicativo SIVIGILA D.C., Se digitó Servicio_Alcantarillado: No.
</t>
  </si>
  <si>
    <t>AR012N120106</t>
  </si>
  <si>
    <t xml:space="preserve">En el mes de abril 2025 para la intervención "Queja por exposición a ruido", existe diferencia entre el soporte físico y el aplicativo SIVIGILA D.C; En encuesta No. AR012N120106 ID44025 del 3/04/2025, toda vez que en el soporte físico se registró Tipo de Documento: Cedula Ciudadanía, Sin embargo, en aplicativo SIVIGILA D.C., No se digitó.
</t>
  </si>
  <si>
    <t>AR01N135991</t>
  </si>
  <si>
    <t xml:space="preserve">En el mes de abril 2025 para la intervención "Visitas de Inspección y Vigilancia en espacios libres de humo y aerosoles", existe diferencia entre el soporte físico y el aplicativo SIVIGILA D.C; En acta No. AR01N135991 ID359142 del 21/04/2025, toda vez que en el soporte físico se registró en ítem 2b Letrero ambientes libres de humo de tabaco: NA, 9 Adopta medidas: No Cumple; Sin embargo, en aplicativo SIVIGILA D.C. Se digitó 2b Letrero ambientes libres de humo de tabaco Cumple, ID9 Adopta medidas: Cumple.
</t>
  </si>
  <si>
    <t xml:space="preserve">En el mes de abril 2025 para la intervención "Visitas de Inspección y Vigilancia en espacios libres de humo y aerosoles", existe diferencia entre el soporte físico y el aplicativo SIVIGILA D.C; En acta No. AR01N136051 ID707136 del 7/04/2025, toda vez que en el soporte físico se registró en ítem 1C Elementos que promueven el consumo: NA, 3 Prohibida la venta por unidad: NA; Sin embargo, en aplicativo SIVIGILA D.C. Se digitó 1C Elementos que promueven el consumo: C, 3 Prohibida la venta por unidad: C. </t>
  </si>
  <si>
    <t>Código 1063 -Usaquén</t>
  </si>
  <si>
    <t>Valor %</t>
  </si>
  <si>
    <t>BASES DE DATOS VS SOPORTES EN MEDIO FISICO – DIGITADOR SISVEA - VIGILANCIA INTENSIFICADA</t>
  </si>
  <si>
    <t xml:space="preserve">Calidad del Agua y saneamiento basico </t>
  </si>
  <si>
    <t>Usaquen</t>
  </si>
  <si>
    <t>SB14N001007</t>
  </si>
  <si>
    <t>Vigilancia intensificada al sector funerario</t>
  </si>
  <si>
    <t>En acta en cedula del establecimiento en el Numero de trabajadores se registro "18" y en SIVIGILA DC se registro "14"</t>
  </si>
  <si>
    <t xml:space="preserve">John Fredy Corso </t>
  </si>
  <si>
    <t>SB15N002027</t>
  </si>
  <si>
    <t xml:space="preserve">Se evidencio en el soporte en fisico se se diligencio para el funcionario de la autoridad sanitaria en el acta en fisico a Wislsman Breylan Moreno y en el aplicativo SIVIGILA DC se registro a JINETH SOFIA PINZON PICO. Se aclara que esta intervencion es un acompañamiento a la subred Sur. </t>
  </si>
  <si>
    <t>Glosa Abril 2025 por Rutinarias</t>
  </si>
  <si>
    <t>Glosa Abril 2025 por VI</t>
  </si>
  <si>
    <t>Total Digitadores Febrero 2025</t>
  </si>
  <si>
    <t>MAYO DE 2025</t>
  </si>
  <si>
    <t>Mayo de 2025</t>
  </si>
  <si>
    <t>MS05N023332</t>
  </si>
  <si>
    <t>Se evidenció diferencia entre soporte físico y Sivigila D.C del acta MS05N023332, con ID 810509 con concepto desfavorable con fecha 22/05/2025 de la localidad de Engativá donde se registró “MS00020859” como número de inscripción, sin embargo, en el sistema SIVIGLA se digitó “MS00017042”.</t>
  </si>
  <si>
    <t>MS12N010360</t>
  </si>
  <si>
    <t>Se evidenció diferencia entre soporte físico y Sivigila D.C del acta MS12N010360, con ID 833246 con concepto favorable con requerimientos con fecha 06/05/2025 de la localidad de Suba donde se registró “3158090240” como telefono, sin embargo, en el sistema SIVIGLA se digitó “3158090246”</t>
  </si>
  <si>
    <t>MS12N010678</t>
  </si>
  <si>
    <t>Se evidenció diferencia entre soporte físico y Sivigila D.C del acta MS12N010678, con ID 741825 con concepto favorable con requerimientos con fecha 13/05/2025 de la localidad de Suba donde se registró “Los Andes” como UPZ y “La floresta” como barrio, sin embargo, en el sistema SIVIGLA se digitó “La floresta” y “Los Andes”</t>
  </si>
  <si>
    <t>AS02N176559</t>
  </si>
  <si>
    <t xml:space="preserve">En el mes de mayo de 2025 en la intervencion Restaurantes, cevicherías y comidas rápidas, existe diferencia entre el soporte físico y el aplicativo SIVIGILA DC, en un acta:
1. Acta AS02N176559, ID 8429491, de fecha 14/05/2025 establecimiento FOOD HOUSE AS 140 LC 1. En acta de física de medida sanitaria MH06N014992 se registró a la funcionaria Luz Angela Hernández Sarmiento; sin embargo, en aplicativo SIVIGILA DC se digitó a la funcionaria Olga Yamile Páez Rivera.
</t>
  </si>
  <si>
    <t>Engativa</t>
  </si>
  <si>
    <t>AS15N041447</t>
  </si>
  <si>
    <t>Operativos de alimentos y bebidas</t>
  </si>
  <si>
    <t>En el mes de mayo de 2025 en la internevcion Operativos de alimentos y bebidas se evidencio que el operativo realizado el 02 de mayo de 2025 no se encuentra digitado en el aplicativo SIVIGALA D.C.</t>
  </si>
  <si>
    <t>AS02N179537</t>
  </si>
  <si>
    <t>Cafeterias, panaderias, fruterias</t>
  </si>
  <si>
    <t>En el mes de mayo de 2025 en la internevcion Cafeterias, panaderias, fruterias se evidencio en acta en físico se evidencio que el colaborador realizo nota aclaratoria en el día que realizo la visita, la fecha de la visita fue el 13/06/2025 sin embargo en SIVIGILA D,C, esta la fecha inicial que había registrado el colaborador el 06/05/2025, no se tuvo en cuenta la nota.</t>
  </si>
  <si>
    <t>AS08N024681</t>
  </si>
  <si>
    <t>Se evidencio en acta AS08N024681 de fecha 798878, que se relacionó en acta en físico, nota aclaratoria con respecto a la dirección de notificación, CL 66  16 - 73, sin embargo, en el aplicativo se relacionó, dirección de notificación: CL 66  26-73, la información no coincide.</t>
  </si>
  <si>
    <t>Mayo de 2026</t>
  </si>
  <si>
    <t>AS04N051972</t>
  </si>
  <si>
    <t>Se evidencio en acta de IVC, nombre del establecimiento: "Supermercado El Turmequense 1", en el aplicativo se relacionó en nombre del establecimiento: "Supermercado el Turmequese 1", no coincide la información.</t>
  </si>
  <si>
    <t>Mayo de 2027</t>
  </si>
  <si>
    <t>AS02N178943</t>
  </si>
  <si>
    <t>Se evidencio en acta en físico nombre del propietario: "Yarima Fuentes Barriosnuevo", en el aplicativo se relacionó, nombre del propietario: "Yalima Fuentes Barriosnuevo", no coincide la información.</t>
  </si>
  <si>
    <t>EZ01N010063</t>
  </si>
  <si>
    <t>se evidencia en SIVIGILA D.C correo electrónico URGENCIASBIOPETS@GMAIL.COM y en acta URGENCIABIOPETS@GMAIL.COM</t>
  </si>
  <si>
    <t>USAQUÉN</t>
  </si>
  <si>
    <t>EZ01N010089</t>
  </si>
  <si>
    <t>se evidencia en SIVIGILA D.C número de trabajadores 4 y en acta 3</t>
  </si>
  <si>
    <t>EZ01N009988</t>
  </si>
  <si>
    <t>Se evidencia  en SIVIGILA D.C que registran Nit 901644166-6 y en acta no tiene</t>
  </si>
  <si>
    <t>EZ01N010015</t>
  </si>
  <si>
    <t>Se evidencia en SIVIGILA D.C nombre del establecimiento GASTROENDOVET CLINICA VETERINA S.A.S  trabajadores y en acta GASTROENDOVET CLINICA VETERINARIA S.A.S</t>
  </si>
  <si>
    <t>mayo de 2025</t>
  </si>
  <si>
    <t>SQ01N073030</t>
  </si>
  <si>
    <t>En el Acta No. SQ01N073030, ID establecimiento (767660), de fecha 14/5/2025 con Concepto Favorable con Requerimientos. Se digitó el nombre del establecimiento: ARTE Y DEMARCACIONES, sin embargo, en el soporte físico en nota aclaratoria se registró el nombre: ARTE Y ENMARCACIONES.</t>
  </si>
  <si>
    <t>SQ01N073027</t>
  </si>
  <si>
    <t>En el Acta No. SQ01N073027, ID establecimiento (784352), de fecha 13/5/2025 con Concepto Favorable con Requerimientos. En el ítem 8.1 se digitó para la sustancia con nombre comercial grasa lubricante, la cantidad mensual utilizada de 500 Kilogramos, sin embargo, en el soporte físico se registró 500 gramos.</t>
  </si>
  <si>
    <t>SQ03N040997</t>
  </si>
  <si>
    <t>en el espacio de observaciones se registra en el soporte físico: "Nota aclaratoria: en la cedula del establecimiento el numero de inscripción corresponde a 7492", sin embargo, en aplicativo SIVIGILA DC se digitó: "SQ00021372".</t>
  </si>
  <si>
    <t>SQ03N041604</t>
  </si>
  <si>
    <t>en barrio se registra en el soporte físico: "La Castellana", sin embargo, en el aplicativo SIVIGILA DC se digitó: "LA CASTELLANA OCCIDENTAL".</t>
  </si>
  <si>
    <t>SQ03N041431</t>
  </si>
  <si>
    <t>registra en el espacio de observaciones del soporte físico: "número de inscripción: 8706", sin embargo, en el aplicativo SIVIGILA DC se digitó: "SQ00034589".</t>
  </si>
  <si>
    <t>SQ03N041430</t>
  </si>
  <si>
    <t>en numero de carpeta se registra en el soporte físico: "SQBUESTCOR-11", sin embargo, en el aplicativo SIVIGILA DC se digitó: "SQBUESTCOR-1-11".</t>
  </si>
  <si>
    <t>SQ01N072947</t>
  </si>
  <si>
    <t>IVC A FÁBRICAS DE PINTURAS</t>
  </si>
  <si>
    <t>en sede se registra en el soporte físico: "Principal", sin embargo, en el aplicativo SIVIGILA DC se digitó: "FABRICA DE PINTURAS".</t>
  </si>
  <si>
    <t>SQ01N072813</t>
  </si>
  <si>
    <t>en NIT se registra en el soporte físico: "79873255 - DV 4", sin embargo, en el aplicativo SIVIGILA DC se digitó: "80034020-5".</t>
  </si>
  <si>
    <t>SQ01N072968</t>
  </si>
  <si>
    <t>en fecha se registra en el soporte físico: "21 05 2025", sin embargo, en el aplicativo SIVIGILA DC se digitó: "24/05/2025".</t>
  </si>
  <si>
    <t>SQ01N072962</t>
  </si>
  <si>
    <t>en cantidad mensual almacenada la  sustancia química "SILICONA EN AEROSOL", se registra en el soporte físico: "6000 Cm3", sin embargo, en el aplicativo SIVIGILA DC se digitó: "600 Centímetros cúbicos".</t>
  </si>
  <si>
    <t>SQ01N072887</t>
  </si>
  <si>
    <t>no se ingresó en el aplicativo SIVIGILA DC la sustancia química "Bóxer".</t>
  </si>
  <si>
    <t>SQ01N072412</t>
  </si>
  <si>
    <t>en cantidad mensual utilizada de la sustancia química "LIMPIADOR DE SECADO RAPIDO PARA ELECTRONICOS QD", se registra en el soporte físico "0,6 Kg", sin embargo, en el aplicativo SIVIGILA DC se digitó: "6 Kilogramos".</t>
  </si>
  <si>
    <t>SQ01N072560</t>
  </si>
  <si>
    <t>en cantidad mensual almacenada la  sustancia química "SILICONA EN AEROSOL", se registra en el soporte físico: "2 Kg", sin embargo, en el aplicativo SIVIGILA DC se digitó: "1 Kilogramos".</t>
  </si>
  <si>
    <t>SQ04N004039</t>
  </si>
  <si>
    <t>en numero de trabajadores se registra en el soporte físico: "4", sin embargo, en el aplicativo SIVIGILA DC se digitó "7",</t>
  </si>
  <si>
    <t>AR02N011154</t>
  </si>
  <si>
    <t>En mayo 2025 existe diferencia entre el soporte físico y el aplicativo SIVIGILA D.C; toda vez que se observa que en la encuesta periódica de prevalencia de sintomatología respiratoria en menores de cinco años AR02N011154 del 22/05/2025 ID 327705, en el soporte físico, en la pregunta 13, relacionada con sí en el último año  el niño (a) ha faltado al colegio por síntomas, responden, responden  "N.A" ; sin embargo en el aplicativo SIVIGILA D.C se digito "NO"</t>
  </si>
  <si>
    <t>EZ04N001960</t>
  </si>
  <si>
    <t>En la intervención Inspección sanitaria por tenencia de animales se evidencio acta EZ04N001960, con direccion incompleta registrada en aplicativo SIVIGILA D.C, en acta se relacionó CL 155 B 8 28 IN 5, sin embargo en el aplicativo se digitó  CL 155 B 8 28 IN 5, adicionalmente en aplicativo no se digito el numero de telefono ni 1 maacho canino, los cuales se encuentran relacionados en acta</t>
  </si>
  <si>
    <t xml:space="preserve">SB01N041747 </t>
  </si>
  <si>
    <t>En el mes de mayo de 2025. Acta No. SB01N041747 ID 828453 de la localidad de Engativá. Se evidenció inconsistencia en la digitación por base de datos vs soportes físicos a través de la validación en aplicativo SIVIGILA DC. “GIMNASIO” en la CÉDULA DEL ESTABLECIMIENTO para el ítem NÚMERO TRABAJADORES en FISICO se diligenció 9 mientras que en SIVIGILA aparece 14.</t>
  </si>
  <si>
    <t>SB12N001701</t>
  </si>
  <si>
    <t xml:space="preserve">En el mes de mayo de 2025. Acta No. SB12N001701 ID 781823 de la localidad de Engativá. Se evidenció inconsistencia en la digitación por base de datos vs soportes físicos a través de la validación en aplicativo SIVIGILA DC. “ESTABLECIMIENTOS DE SITIO DE ENCUENTRO SEXUAL” en la CÉDULA DEL ESTABLECIMIENTO para el ítem DIRECCIÓN en FISICO se diligenció CL 80 90 64 PI 2 mientras que en SIVIGILA aparece  AC 80 90 64 PI 2. </t>
  </si>
  <si>
    <t>SB06N013173</t>
  </si>
  <si>
    <t xml:space="preserve">En el mes de mayo de 2025. Acta No. SB06N013173 ID 706527 de la localidad de Engativá. Se evidenció inconsistencia en la digitación por base de datos vs soportes físicos a través de la validación en aplicativo SIVIGILA DC. “ESTABLECIMIENTOS DE SITIO DE ENCUENTRO SEXUAL” en la CÉDULA DEL ESTABLECIMIENTO para el ítem DIRECCIÓN en FISICO se diligenció CL 80 90 64 PI 2 mientras que en SIVIGILA aparece  AC 80 90 64 PI 2. </t>
  </si>
  <si>
    <t xml:space="preserve">SB06N013167 </t>
  </si>
  <si>
    <t>Establecimientos de educación preescolar, básica y media (privado)</t>
  </si>
  <si>
    <t xml:space="preserve">En el mes de mayo de 2025. Acta No. SB06N013167 ID 370756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RAZÓN SOCIAL en FISICO se diligenció NO TIENE (8888) mientras que en SIVIGILA aparece NO APLICA (4444). </t>
  </si>
  <si>
    <t xml:space="preserve">SB06N013146 </t>
  </si>
  <si>
    <t xml:space="preserve">En el mes de mayo de 2025. Acta No. SB06N013146 ID 538823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ELECTRONICO DE NOTIFICACIÓN en FISICO se diligenció DIBIE.ELBOR-REC@POLICIA.GOV.CO mientras que en SIVIGILA aparece  DIBIE.GRUTE-FAC@POLICIA.GOV.CO. </t>
  </si>
  <si>
    <t xml:space="preserve">SB06N013143 </t>
  </si>
  <si>
    <t xml:space="preserve">En el mes de mayo de 2025. Acta No. SB06N013143 ID 498971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ELECTRONICO DE NOTIFICACIÓN en FISICO se diligenció DIBIE.ELBOR-REC@POLICIA.GOV.CO mientras que en SIVIGILA aparece  DIBIE.GRUTE-FAC@POLICIA.GOV.CO. </t>
  </si>
  <si>
    <t xml:space="preserve">SB06N013162 </t>
  </si>
  <si>
    <t xml:space="preserve">En el mes de mayo de 2025. Acta No. SB06N013162 ID 492564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ELECTRONICO DE NOTIFICACIÓN en FISICO se diligenció DIBIE.ELBOR-REC@POLICIA.GOV.CO mientras que en SIVIGILA aparece  DIBIE.GRUTE-FAC@POLICIA.GOV.CO. </t>
  </si>
  <si>
    <t xml:space="preserve">SB18N018329 </t>
  </si>
  <si>
    <t>En el mes de mayo de 2025. Acta No. SB18N018329 ID 472884 de la localidad de Engativá. Se evidenció inconsistencia en la digitación por base de datos vs soportes físicos a través de la validación en aplicativo SIVIGILA DC. “INSTITUCIONES PRESTADORAS DE SERVICIOS DE SALUD 4H” en la CÉDULA DEL ESTABLECIMIENTO para el ítem NÚMERO TRABAJADORES en FISICO se diligenció 18 mientras que en SIVIGILA aparece 718.</t>
  </si>
  <si>
    <t xml:space="preserve">SB18N017311 </t>
  </si>
  <si>
    <t>En el mes de mayo de 2025. Acta No. SB18N017311 ID 369665 de la localidad de Engativá. Se evidenció inconsistencia en la digitación por base de datos vs soportes físicos a través de la validación en aplicativo SIVIGILA DC. “INSTITUCIONES PRESTADORAS DE SERVICIOS DE SALUD 4H” en la CÉDULA DEL ESTABLECIMIENTO para el ítem MATRÍCULA DEL ESTABLECIMIENTO en FISICO se diligenció 03800724 mientras que en SIVIGILA aparece NO TIENE (8888).</t>
  </si>
  <si>
    <t xml:space="preserve">SB18N018297 </t>
  </si>
  <si>
    <t xml:space="preserve">En el mes de mayo de 2025. Acta No. SB18N018297 ID 834696 de la localidad de Chapinero. SSe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</si>
  <si>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SB18N018062</t>
  </si>
  <si>
    <t xml:space="preserve">En el mes de mayo de 2025. Acta No. SB18N018062 ID 807994 de la localidad de Chapinero. SSe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</si>
  <si>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AR02N011208</t>
  </si>
  <si>
    <t xml:space="preserve">En el mes de mayo 2025 para la intervención "Encuesta periódica de prevalencia de sintomatología respiratoria en menores de cinco años", existe diferencia entre el soporte físico y el aplicativo SIVIGILA D.C; En encuesta No. AR02N011208 ID326930, toda vez que en el soporte físico se registró P26_Tiempo_Lactancia 4 meses; Sin embargo, en aplicativo SIVIGILA D.C., se digitó P26_Tiempo_Lactancia 6 meses.
</t>
  </si>
  <si>
    <t>325980
325646
326214
326215
326140</t>
  </si>
  <si>
    <t xml:space="preserve">AR02N011105 
AR02N011090
AR02N011085
AR02N011086
AR02N011106
</t>
  </si>
  <si>
    <t>En el mes de mayo 2025 para la intervención "Encuesta periódica de prevalencia de sintomatología respiratoria en menores de cinco años", Existe diferencia entre el soporte físico y el aplicativo SIVIGILA D.C, toda vez que en el soporte físico se registró 13_Ausentismo_Escolar No.; Sin embargo, en aplicativo SIVIGILA D.C., se digitó P13_Ausentismo_Escolar 99, lo anterior para las encuestas:
AR02N011105 ID 325980
AR02N011090 ID 325646
AR02N011085 ID 326214
AR02N011086 ID 326215
AR02N011106 ID 326140</t>
  </si>
  <si>
    <t>AR02N011177</t>
  </si>
  <si>
    <t xml:space="preserve">En el mes de mayo 2025 para la intervención "Encuesta periódica de prevalencia de sintomatología respiratoria en menores de cinco años", existe diferencia entre el soporte físico y el aplicativo SIVIGILA D.C; En encuesta No. AR02N011177 ID327556 del 19/05/2025, toda vez que en el soporte físico se registró P3_Asiste_Colegio: Si; P4_Colegio: JARDIN INFANTIL EL NOGAL DE LA ESPERANZA; P4_Dirección_Colegio: CL 72 51 09; P4_Localidad_Colegio: Barrios Unidos; P4_UPZ_Colegio: Doce de Octubre; Sin embargo, en aplicativo SIVIGILA D.C., se digitó P3_Asiste_Colegio: No.
</t>
  </si>
  <si>
    <t xml:space="preserve">En el mes de mayo 2025 para la intervención "Encuesta periódica de prevalencia de sintomatología respiratoria en menores de cinco años"", existe diferencia entre el soporte físico y el aplicativo SIVIGILA D.C; En encuesta No. AR02N011211 ID327485 del 20/5/2025, toda vez que en el soporte físico se registró en P13_Ausentismo_Escolar NA; Sin embargo, en aplicativo SIVIGILA D.C., se digitó P13_Ausentismo_Escolar No.
</t>
  </si>
  <si>
    <t>AR05N007854</t>
  </si>
  <si>
    <t xml:space="preserve">En el mes de mayo 2025 para la intervención ""Encuesta de apercepción del ruido en unidad habitacional"", existe diferencia entre el soporte físico y el aplicativo SIVIGILA D.C; En encuesta No. AR05N007854 ID326688 del 8/05/2025, toda vez que en el soporte físico se registró en Tipo_UH:Casa (Independiente); Sin embargo, en aplicativo SIVIGILA D.C., se digitó Tipo_UH: Casa (Propiedad Horizontal).
</t>
  </si>
  <si>
    <t>AR12N010188</t>
  </si>
  <si>
    <t xml:space="preserve">En el mes de mayo 2025 para la intervención "Queja por exposición a ruido", existe diferencia entre el soporte físico y el aplicativo SIVIGILA D.C; En encuesta No. AR12N010188 ID43999 del 21/05/2025, toda vez que en el soporte físico se registró en P2_3_Insomnio Siempre, Sin embargo, en aplicativo SIVIGILA D.C. Se digitó P2_3_Insomnio Nunca.
</t>
  </si>
  <si>
    <t>SB01N042152</t>
  </si>
  <si>
    <t>En el mes mayo 2025 en la intervención Establecimientos comerciales saneamiento básico",  en acta de IVC SB01N042152 de concepto favorable con ID 554960 del 21/05/2025, se presentó error en la digitación del concepto sanitario emitido, ya que se diligenció en acta de IVC "concepto favorable" sin embargo en aplicativo SIVIGILA se digitó "Desfavorable".</t>
  </si>
  <si>
    <t>CASB</t>
  </si>
  <si>
    <t xml:space="preserve">Teusaquillo </t>
  </si>
  <si>
    <t xml:space="preserve">SB12N001681 </t>
  </si>
  <si>
    <t>2020 - Establecimientos de sitio de encuentro Sexual</t>
  </si>
  <si>
    <r>
      <t xml:space="preserve">Para el soporte SB12N001681 con ID:833674 del 13/05/2025 de concepto </t>
    </r>
    <r>
      <rPr>
        <sz val="10"/>
        <color rgb="FF000000"/>
        <rFont val="Arial"/>
        <family val="2"/>
      </rPr>
      <t>favorable con requerimientos</t>
    </r>
    <r>
      <rPr>
        <sz val="10"/>
        <color theme="1"/>
        <rFont val="Arial"/>
        <family val="2"/>
      </rPr>
      <t xml:space="preserve"> se evidencia inconsistencia entre  el soporte físico vs aplicativo SIVIGILA, en físico se registraron las dos personas que realizaron la intervención y en aplicativo solo digitaron a Nathalia Gómez Sánchez</t>
    </r>
  </si>
  <si>
    <t>Código 1063 - Usaquén</t>
  </si>
  <si>
    <t>EQUIPO DE APOYO A LA SUPERVISION SUBRED NORTE
REPORTE CONSOLIDADO DE INCONSISTENCIAS BASE DE TALENTO HUMANO  DE ABRIL Y MAYO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</si>
  <si>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</si>
  <si>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</si>
  <si>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</si>
  <si>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</si>
  <si>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</si>
  <si>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</si>
  <si>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</si>
  <si>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</si>
  <si>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19354062</t>
  </si>
  <si>
    <t>Juan Omar Quiroga Lozano</t>
  </si>
  <si>
    <t>QUÍMICO(A) FARMACÉUTICO(A</t>
  </si>
  <si>
    <t>Profesional universitario 1</t>
  </si>
  <si>
    <t>Se evidenció una incongruencia en la plataforma SIVIGILA D.C., ya que se identificó que la hoja de vida SIDEAP cargada corresponde a una persona diferente al contratista (ID 48792).</t>
  </si>
  <si>
    <t>39623707</t>
  </si>
  <si>
    <t>Lucero Lopez Betancourt</t>
  </si>
  <si>
    <t>Se evidenció una incongruencia en la plataforma SIVIGILA D.C., ya que se identificó que la hoja de vida SIDEAP cargada corresponde a una persona diferente al contratista (ID 48819)</t>
  </si>
  <si>
    <t>1024496562</t>
  </si>
  <si>
    <t>Claudia Liliana Mora Cubillos</t>
  </si>
  <si>
    <t>ENFERMERO(A)  ESPECIALISTA EN AUDITORIA EN SALUD</t>
  </si>
  <si>
    <t>Profesional especializado 4</t>
  </si>
  <si>
    <t>Se evidenció una incongruencia en la plataforma SIVIGILA D.C., ya que se identificó que la tarjeta profesional cargada corresponde a una persona diferente al contratista (ID 20542). Adicionalmente, dicha información no es congruente con la formación académica que posee el contratista.</t>
  </si>
  <si>
    <t>59670120</t>
  </si>
  <si>
    <t>Ayda Murma Cabezas Quintero</t>
  </si>
  <si>
    <t>Se evidenció una incongruencia en la plataforma SIVIGILA D.C., ya que se identificó que la hoja de vida SIDEAP y tarjeta profesional cargada corresponde a una persona diferente al contratista (ID 48795 y 4374)</t>
  </si>
  <si>
    <t>1015480556</t>
  </si>
  <si>
    <t>Laura Camila Guerrero Ortiz</t>
  </si>
  <si>
    <t>Para el mes de abril de 2025, se identificó en la base de talento humano el registro de 184 horas laboradas por la contratista Laura Camila Guerrero Ortiz, quien cuenta con un perfil profesional universitario 1 y formación académica en Química Farmacéutica. Sin embargo, en la planilla de pagos radicada por la Subred se registró un pago de $8.871.050. Frente a esta situación la Subred Norte indicó que solo se reconocieron 184 horas lo cual se corroboro con el Anexo 2 “Desglose de la certificación bancaria de cuenta exclusiva para el manejo de los recursos del convenio GSP-PSPIC 4177 de 2024”
Adicionalmente, se evidenció que la contratista realizó actividades dentro de la línea de eventos transmisibles de origen zoonótico, las cuales no fueron registradas en la base de talento humano. Al contrastar esta información con el reporte 367 de abril, se verificó que se ejecutaron 174 horas en la línea de medicamentos seguros y 36 horas en la línea de eventos transmisibles de origen zoonótico, lo que permitió identificar que no se reconocieron 26 horas adicionales.</t>
  </si>
  <si>
    <t>1012368159</t>
  </si>
  <si>
    <t>Orlando Andres Gonzalez Alfonso</t>
  </si>
  <si>
    <t>En el periodo de abril de 2025, se registraron 184 horas laboradas en la base de talento humano. No obstante, al revisar la planilla radicada por la Subred, se encontró un pago de $8.918.698, cuando el valor que debió recibir el contratista según lo estipulado corresponde a $4.613.087 y que la Subred refiere que este fue el valor reconocido.</t>
  </si>
  <si>
    <t>En el periodo de abril de 2025, se registraron 184 horas laboradas en la base de talento humano. No obstante, al revisar la planilla radicada por la Subred, se encontró un pago de $8.918.698, cuando el valor que debió recibir el contratista según lo estipulado corresponde a $4.613.087 y que la Subred refiere que este fue el valor reconocido.
Para el periodo de mayo de 2025, se evidencio registró 97 horas laboradas en base de talento humano, sin embargo, no se pudo identificar pago en planilla radicada por la Subred además se registró diferencia de 19 horas laboradas frente al reporte 367. (Base de talento humano 97 horas, reporte 367 de 78 horas laboradas</t>
  </si>
  <si>
    <t>52523769</t>
  </si>
  <si>
    <t>Adela Maria Benitez Gutierrez</t>
  </si>
  <si>
    <t>OPTÓMETRA</t>
  </si>
  <si>
    <t>Profesional universitario 2</t>
  </si>
  <si>
    <t>Para el periodo de abril de 2025 no se evidenció pago de 184 horas laboradas dentro de la planilla radicada por la Subred Norte.</t>
  </si>
  <si>
    <t>Para el periodo de mayo de 2025 no se evidenció vinculación contractual del contratista con la Subred Norte a traves de otro si o prorroga del contrato el cual deberia estar cargado en plataforma SIVIGILA D.C</t>
  </si>
  <si>
    <t>ALIMENTOS SANOS Y SEGUROS</t>
  </si>
  <si>
    <t>FULVIA ESPERANZA PERDOMO NIETO</t>
  </si>
  <si>
    <t>INGENIERO(A) DE ALIMENTOS</t>
  </si>
  <si>
    <t>Para el periodo de seguimiento se evidencio diferencias en el pago relacionado en el insumo suministrado por la subred, contra el reportado en la base como certificado, no se relaciona novedad por la diferencia encontrada.</t>
  </si>
  <si>
    <t>abril-25</t>
  </si>
  <si>
    <t>Profesional universitario 3</t>
  </si>
  <si>
    <t>Mayo -25</t>
  </si>
  <si>
    <t>LUZ ADRIANA LOPEZ IBAÑEZ</t>
  </si>
  <si>
    <t>TÉCNOLOGO EN SANEAMIENTO AMBIENTAL</t>
  </si>
  <si>
    <t>Tecnólogo</t>
  </si>
  <si>
    <t>Hernán Darío Cifuentes Vásquez</t>
  </si>
  <si>
    <t>INGENIERO (A) AMBIENTAL</t>
  </si>
  <si>
    <t>En base de talento humano del mes de abril de 2025, archivo de nombre: "2_BASE_TH_VSA_01_30_ABRIL_2025", se registró en VALOR TOTAL: "4.127.120", sin embargo, los honorarios reconocidos corresponden a "$3.998.070".</t>
  </si>
  <si>
    <t>Yeisson Ernesto Devia Céspedes</t>
  </si>
  <si>
    <t>Laura Stefania Millán Sanabria</t>
  </si>
  <si>
    <t>INGENIERO (A) AMBIENTAL ESPECIALISTA EN GERENCIA EN RIESGOS LABORALES SEGURIDAD Y SALUD EN EL TRABAJO</t>
  </si>
  <si>
    <t>En base de talento humano del mes de abril de 2025, archivo de nombre: "2_BASE_TH_VSA_01_30_ABRIL_2025", se registró en VALOR TOTAL: "5.396.904", sin embargo, los honorarios reconocidos corresponden a "5.228.106".</t>
  </si>
  <si>
    <t>Cesar Augusto Rodríguez Abaunza</t>
  </si>
  <si>
    <t>INGENIERO(A) QUIMICO (A)</t>
  </si>
  <si>
    <t>Sergio Eduardo Jiménez Umbarila</t>
  </si>
  <si>
    <t>María Eugenia Puentes Villamarin</t>
  </si>
  <si>
    <t>Natalia Concepción Ramírez Rincón</t>
  </si>
  <si>
    <t>INGENIERO(A) SANITARIO(A)</t>
  </si>
  <si>
    <t>Luisa Fernanda Borja Galván</t>
  </si>
  <si>
    <t>María Camila Mora Martínez</t>
  </si>
  <si>
    <t>Juan Sebastián Mendoza Velásquez</t>
  </si>
  <si>
    <t>Angie Paola Murcia Miranda</t>
  </si>
  <si>
    <t>Walther Sneider León León</t>
  </si>
  <si>
    <t>Iliana Milena Wagner Céspedes</t>
  </si>
  <si>
    <t>Lina Paola Cortes Daza</t>
  </si>
  <si>
    <t>Jeimy Alejandra Pérez Rincón</t>
  </si>
  <si>
    <t>Danna Yarley Muñoz Rodríguez</t>
  </si>
  <si>
    <t>María Alejandra Quevedo Tovar</t>
  </si>
  <si>
    <t>Silvia  Moreno Tobar</t>
  </si>
  <si>
    <t>INGENIERO(A) QUÍMICO(A)</t>
  </si>
  <si>
    <t>Omar Julián Castañeda Maldonado</t>
  </si>
  <si>
    <t>En base de talento humano del mes de abril de 2025, archivo de nombre: "2_BASE_TH_VSA_01_30_ABRIL_2025", se registró en VALOR TOTAL: "4.127.120", sin embargo, los honorarios reconocidos corresponden a "$3.998.070" y adicional en FECHA DE INICIO CONTRATO se registró "2025-03-07", sin embargo, el contrato No. "3595-2025" inició el día "10/03/2025".
En el modulo de talento humano del aplicativo SIVIGILA DC no esta cargada la tarjeta profesional.</t>
  </si>
  <si>
    <t>En base de talento humano del mes de mayo de 2025, archivo de nombre: "4_BASE_TH_VSA_01_31_MAYO_2025", se registró en FECHA DE INICIO CONTRATO se registró "2025-03-07", sin embargo, el contrato No. "3595-2025" inició el día "10/03/2025".
En el modulo de talento humano del aplicativo SIVIGILA DC no esta cargada la tarjeta profesional</t>
  </si>
  <si>
    <t>Juan David González Barbosa</t>
  </si>
  <si>
    <t>En base de talento humano del mes de abril de 2025, archivo de nombre: "2_BASE_TH_VSA_01_30_ABRIL_2025", se registró en VALOR TOTAL: "2.691.600", sin embargo, de acuerdo con las planillas de pago radicadas por la Subred no recibió honorarios en el periodo y adicional en FECHA DE INICIO CONTRATO se registró "2025-03-17", sin embargo, el contrato No. "3595-2025" inició el día "13/03/2025".</t>
  </si>
  <si>
    <t>En base de talento humano del mes de mayo de 2025, archivo de nombre: "4_BASE_TH_VSA_01_31_MAYO_2025", se registró en VALOR TOTAL: "3.998.136", sin embargo, de acuerdo con las planillas de pago radicadas por la Subred no recibió honorarios, además se registró en FECHA DE INICIO CONTRATO se registró "2025-03-17", sin embargo, el contrato No. "3595-2025" inició el día "13/03/2025".
 En el modulo de talento humano del aplicativo SIVIGILA DC no esta cargada la adición y prorroga del mes de mayo de 2025</t>
  </si>
  <si>
    <t>Diego Alejandro Suarez Rodríguez</t>
  </si>
  <si>
    <t>En base de talento humano del mes de abril de 2025, archivo de nombre: "2_BASE_TH_VSA_01_30_ABRIL_2025", se registró en VALOR TOTAL: "2.243.000", sin embargo, de acuerdo con las planillas de pago radicadas por la Subred no recibió honorarios en el periodo, no se reportó la novedad de retiro, ya que el colaborador no ejecutó actividades en el mes de mayo de 2025.</t>
  </si>
  <si>
    <t>Leyder Monica Montaña Osorio</t>
  </si>
  <si>
    <t>Terapeuta Ocupacional. Especialista  Epidemiologia</t>
  </si>
  <si>
    <t>En base de talento humano del mes de abril 2025, las horas reportadas en el campo "TIEMPO EN HORAS DEL TH URBANAS" no corresponden a la totalidad de las horas ejecutadas en este mes por la profesional.</t>
  </si>
  <si>
    <t>Steven Humberto Meneses Santamaria</t>
  </si>
  <si>
    <t>Ingeniero Ambiental</t>
  </si>
  <si>
    <t>Profesional universitario 2 – Operativo</t>
  </si>
  <si>
    <t>En base de talento humano del mes de abril 2025, las horas reportadas en el campo "TIEMPO EN HORAS DEL TH URBANAS" no corresponden a la totalidad de las horas ejecutadas en este mes por el profesional.</t>
  </si>
  <si>
    <t>Angelica Maria Lamprea Forero</t>
  </si>
  <si>
    <t>En base de talento humano del mes de mayo 2025, las horas reportadas en el campo "TIEMPO EN HORAS DEL TH URBANAS" no corresponden a la totalidad de las horas ejecutadas en este mes por la profesional.</t>
  </si>
  <si>
    <t>Mayo 2025</t>
  </si>
  <si>
    <t>En base de talento humano del mes de mayo 2025, las horas reportadas en el campo "TIEMPO EN HORAS DEL TH URBANAS" no corresponden a la totalidad de las horas ejecutadas en este mes por el profesional.</t>
  </si>
  <si>
    <t>Ingeniero(A) Sanitario(A)</t>
  </si>
  <si>
    <t>Camilo Andrés Hernández Guaqueta</t>
  </si>
  <si>
    <t>Tecnologo en Saneamiento Ambiental</t>
  </si>
  <si>
    <t>Tecnólogo - Operativo</t>
  </si>
  <si>
    <t xml:space="preserve">Se evidencia que el documento OTRO SI NO. 3 DE PRORROGA, ADICION, ACLARATORIO, MODIFICACIO, SUSPENSION, REINICIO AL CONTRATO, cargado en aplicativo SIVIGILA D.C, no cuenta con firmas de contratante y contratista </t>
  </si>
  <si>
    <t>Nicolle Karina Morales Vargas</t>
  </si>
  <si>
    <t>John Jairo Bolívar Bombiela</t>
  </si>
  <si>
    <t>Jesus David Payares Mejia</t>
  </si>
  <si>
    <t>Nicolas Santos Moya</t>
  </si>
  <si>
    <t>AUXILIAR CLINICA VETERINARIA Y CUIDADO DE MASCOTAS</t>
  </si>
  <si>
    <t>Se evidencia que el documento OTRO SI NO. 3 DE PRORROGA, ADICION, ACLARATORIO, MODIFICACIO, SUSPENSION, REINICIO AL CONTRATO, cargado en aplicativo SIVIGILA D.C, no cuenta con firmas de contratante y contratista, ademas se encuentra error en la base de TH en la columna "titulo de pregrado"  se registró TECNICO LABORAL AUXILIAR EN CLINICA VETERINARIA, sin embargo, el perfil correcto de acuerdo al diploma cargado en aplicativo SIVIGILA D.C es AUXILIAR CLINICA VETERINARIA Y CUIDADO DE MASCOTAS</t>
  </si>
  <si>
    <t>Mayo de 2028</t>
  </si>
  <si>
    <t>Mayo de 2029</t>
  </si>
  <si>
    <t>-</t>
  </si>
  <si>
    <t>Se evidencia en la intervencion Fortalecimiento en la estrategia de Autorregulación acta SA03N024108 con error en la digitacion en base de Intervenidos_norte_bases_auxiliares del nombre de propietario, en acta se registró Karin Juliette Villafañe Padilla, sin embargo, en base se digitó Luma Mascotas</t>
  </si>
  <si>
    <t>1</t>
  </si>
  <si>
    <t>Marsela Buitrago</t>
  </si>
  <si>
    <t>TOTAL GLOSA</t>
  </si>
  <si>
    <t>Valor Profesional</t>
  </si>
  <si>
    <t>Valor Hora</t>
  </si>
  <si>
    <t>Valor 3 horas</t>
  </si>
  <si>
    <t>Valor total Autorregulación</t>
  </si>
  <si>
    <t>%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</si>
</sst>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quot;$&quot;\ #,##0.00"/>
    <numFmt numFmtId="167" formatCode="_-&quot;$&quot;\ * #,##0_-;\-&quot;$&quot;\ * #,##0_-;_-&quot;$&quot;\ * &quot;-&quot;??_-;_-@_-"/>
    <numFmt numFmtId="168" formatCode="&quot;$&quot;\ #,##0"/>
    <numFmt numFmtId="169" formatCode="0.0000"/>
    <numFmt numFmtId="170" formatCode="_-* #,##0_-;\-* #,##0_-;_-* \-??_-;_-@_-"/>
    <numFmt numFmtId="171" formatCode="0.000000000"/>
    <numFmt numFmtId="172" formatCode="0.00000000"/>
    <numFmt numFmtId="173" formatCode="_-[$$-240A]\ * #,##0_-;\-[$$-240A]\ * #,##0_-;_-[$$-240A]\ * &quot;-&quot;??_-;_-@_-"/>
    <numFmt numFmtId="174" formatCode="\$\ #,##0"/>
    <numFmt numFmtId="175" formatCode="&quot;$&quot;\ #,##0;\-&quot;$&quot;#,##0"/>
    <numFmt numFmtId="176" formatCode="0.00000000000"/>
  </numFmts>
  <fonts count="45">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24"/>
      <color theme="3"/>
      <name val="Arial Narrow"/>
      <family val="2"/>
    </font>
    <font>
      <sz val="18"/>
      <color indexed="8"/>
      <name val="Arial Narrow"/>
      <family val="2"/>
    </font>
    <font>
      <sz val="18"/>
      <color theme="1"/>
      <name val="Arial Narrow"/>
      <family val="2"/>
    </font>
    <font>
      <b/>
      <sz val="14"/>
      <color theme="0"/>
      <name val="Arial Narrow"/>
      <family val="2"/>
    </font>
    <font>
      <b/>
      <sz val="14"/>
      <color theme="3"/>
      <name val="Aptos Narrow"/>
      <family val="2"/>
      <scheme val="minor"/>
    </font>
    <font>
      <b/>
      <sz val="14"/>
      <color theme="1"/>
      <name val="Arial Narrow"/>
      <family val="2"/>
    </font>
    <font>
      <b/>
      <sz val="18"/>
      <color theme="1"/>
      <name val="Arial Narrow"/>
      <family val="2"/>
    </font>
    <font>
      <sz val="14"/>
      <color theme="0"/>
      <name val="Arial Narrow"/>
      <family val="2"/>
    </font>
    <font>
      <b/>
      <sz val="10"/>
      <color theme="8" tint="-0.499984740745262"/>
      <name val="Arial Narrow"/>
      <family val="2"/>
    </font>
    <font>
      <sz val="12"/>
      <color theme="1"/>
      <name val="Arial Narrow"/>
      <family val="2"/>
    </font>
    <font>
      <b/>
      <sz val="12"/>
      <color theme="1"/>
      <name val="Arial Narrow"/>
      <family val="2"/>
    </font>
    <font>
      <sz val="12"/>
      <name val="Arial Narrow"/>
      <family val="2"/>
    </font>
    <font>
      <sz val="9"/>
      <color theme="1"/>
      <name val="Arial"/>
      <family val="2"/>
    </font>
    <font>
      <i/>
      <sz val="12"/>
      <name val="Arial Narrow"/>
      <family val="2"/>
    </font>
    <font>
      <sz val="10"/>
      <name val="Arial"/>
      <family val="2"/>
    </font>
    <font>
      <sz val="9"/>
      <name val="Arial"/>
      <family val="2"/>
    </font>
    <font>
      <sz val="12"/>
      <color theme="0"/>
      <name val="Arial Narrow"/>
      <family val="2"/>
    </font>
    <font>
      <b/>
      <sz val="8"/>
      <color theme="1"/>
      <name val="Arial"/>
      <family val="2"/>
    </font>
    <font>
      <sz val="8"/>
      <color theme="1"/>
      <name val="Arial"/>
      <family val="2"/>
    </font>
    <font>
      <sz val="8"/>
      <color rgb="FF000000"/>
      <name val="Arial"/>
      <family val="2"/>
    </font>
    <font>
      <sz val="11"/>
      <name val="Calibri"/>
      <family val="2"/>
    </font>
    <font>
      <b/>
      <sz val="8"/>
      <name val="Arial"/>
      <family val="2"/>
    </font>
    <font>
      <b/>
      <sz val="8"/>
      <color rgb="FF000000"/>
      <name val="Arial"/>
      <family val="2"/>
    </font>
    <font>
      <b/>
      <sz val="14"/>
      <color theme="1"/>
      <name val="Arial"/>
      <family val="2"/>
    </font>
    <font>
      <sz val="8"/>
      <name val="Arial"/>
      <family val="2"/>
    </font>
    <font>
      <sz val="8"/>
      <name val="Calibri"/>
      <family val="2"/>
    </font>
    <font>
      <sz val="8"/>
      <color rgb="FF000000"/>
      <name val="Tahoma"/>
      <family val="2"/>
    </font>
    <font>
      <sz val="8"/>
      <color theme="1"/>
      <name val="Aptos Narrow"/>
      <family val="2"/>
      <scheme val="minor"/>
    </font>
    <font>
      <sz val="8"/>
      <color rgb="FFFF0000"/>
      <name val="Arial"/>
      <family val="2"/>
    </font>
    <font>
      <sz val="11"/>
      <color theme="1"/>
      <name val="Arial"/>
      <family val="2"/>
    </font>
    <font>
      <sz val="10"/>
      <color theme="1"/>
      <name val="Arial"/>
      <family val="2"/>
    </font>
    <font>
      <sz val="10"/>
      <color rgb="FF000000"/>
      <name val="Arial"/>
      <family val="2"/>
    </font>
    <font>
      <b/>
      <sz val="7"/>
      <color theme="1"/>
      <name val="Arial"/>
      <family val="2"/>
    </font>
    <font>
      <sz val="7"/>
      <color theme="1"/>
      <name val="Arial"/>
      <family val="2"/>
    </font>
    <font>
      <b/>
      <sz val="7"/>
      <name val="Arial"/>
      <family val="2"/>
    </font>
    <font>
      <b/>
      <sz val="7"/>
      <color rgb="FF000000"/>
      <name val="Arial"/>
      <family val="2"/>
    </font>
    <font>
      <sz val="7"/>
      <color theme="1"/>
      <name val="Aptos Narrow"/>
      <family val="2"/>
      <scheme val="minor"/>
    </font>
    <font>
      <b/>
      <sz val="7"/>
      <name val="Aptos Narrow"/>
      <family val="2"/>
      <scheme val="minor"/>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9" tint="0.59999389629810485"/>
        <bgColor indexed="64"/>
      </patternFill>
    </fill>
  </fills>
  <borders count="42">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style="double">
        <color rgb="FF3F3F3F"/>
      </left>
      <right/>
      <top style="double">
        <color theme="8"/>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style="thin">
        <color indexed="64"/>
      </left>
      <right/>
      <top/>
      <bottom style="medium">
        <color indexed="64"/>
      </bottom>
      <diagonal/>
    </border>
    <border>
      <left/>
      <right/>
      <top/>
      <bottom style="medium">
        <color indexed="64"/>
      </bottom>
      <diagonal/>
    </border>
    <border>
      <left style="double">
        <color rgb="FF0070C0"/>
      </left>
      <right style="double">
        <color rgb="FF0070C0"/>
      </right>
      <top style="double">
        <color rgb="FF0070C0"/>
      </top>
      <bottom style="double">
        <color rgb="FF0070C0"/>
      </bottom>
      <diagonal/>
    </border>
    <border>
      <left style="thin">
        <color indexed="64"/>
      </left>
      <right style="thin">
        <color indexed="64"/>
      </right>
      <top style="thin">
        <color indexed="64"/>
      </top>
      <bottom style="thin">
        <color indexed="64"/>
      </bottom>
      <diagonal/>
    </border>
    <border>
      <left style="medium">
        <color theme="8"/>
      </left>
      <right style="thin">
        <color theme="8"/>
      </right>
      <top style="thin">
        <color theme="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808080"/>
      </left>
      <right style="thin">
        <color rgb="FF808080"/>
      </right>
      <top style="thin">
        <color indexed="64"/>
      </top>
      <bottom style="thin">
        <color rgb="FF808080"/>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5" fillId="0" borderId="3" applyNumberFormat="0" applyFill="0" applyAlignment="0" applyProtection="0"/>
    <xf numFmtId="0" fontId="6" fillId="2" borderId="0" applyNumberFormat="0" applyBorder="0" applyAlignment="0" applyProtection="0"/>
    <xf numFmtId="0" fontId="6" fillId="3" borderId="0" applyNumberFormat="0" applyBorder="0" applyAlignment="0" applyProtection="0"/>
    <xf numFmtId="0" fontId="27" fillId="0" borderId="0"/>
  </cellStyleXfs>
  <cellXfs count="273">
    <xf numFmtId="0" fontId="0" fillId="0" borderId="0" xfId="0"/>
    <xf numFmtId="0" fontId="8" fillId="0" borderId="0" xfId="0" applyFont="1"/>
    <xf numFmtId="0" fontId="9" fillId="0" borderId="0" xfId="0" applyFont="1"/>
    <xf numFmtId="164" fontId="11" fillId="0" borderId="1" xfId="4" applyFont="1" applyBorder="1" applyAlignment="1">
      <alignment horizontal="center"/>
    </xf>
    <xf numFmtId="164" fontId="11" fillId="0" borderId="0" xfId="4" applyFont="1" applyBorder="1" applyAlignment="1">
      <alignment horizontal="center"/>
    </xf>
    <xf numFmtId="0" fontId="12" fillId="0" borderId="0" xfId="0" applyFont="1" applyAlignment="1">
      <alignment vertical="center"/>
    </xf>
    <xf numFmtId="0" fontId="12" fillId="0" borderId="0" xfId="6" applyFont="1" applyFill="1" applyBorder="1" applyAlignment="1" applyProtection="1">
      <alignment vertical="center"/>
    </xf>
    <xf numFmtId="166" fontId="12" fillId="0" borderId="18" xfId="6" applyNumberFormat="1" applyFont="1" applyBorder="1" applyAlignment="1" applyProtection="1">
      <alignment horizontal="center" vertical="center"/>
      <protection hidden="1"/>
    </xf>
    <xf numFmtId="0" fontId="12" fillId="0" borderId="18" xfId="6" applyFont="1" applyFill="1" applyBorder="1" applyAlignment="1" applyProtection="1">
      <alignment horizontal="center" vertical="center"/>
      <protection hidden="1"/>
    </xf>
    <xf numFmtId="0" fontId="12" fillId="0" borderId="18" xfId="6" applyFont="1" applyFill="1" applyBorder="1" applyAlignment="1" applyProtection="1">
      <alignment horizontal="center" vertical="center"/>
    </xf>
    <xf numFmtId="9" fontId="12" fillId="0" borderId="19" xfId="5" applyFont="1" applyFill="1" applyBorder="1" applyAlignment="1" applyProtection="1">
      <alignment horizontal="center" vertical="center"/>
    </xf>
    <xf numFmtId="0" fontId="12" fillId="0" borderId="20" xfId="0" applyFont="1" applyBorder="1" applyAlignment="1">
      <alignment vertical="center"/>
    </xf>
    <xf numFmtId="0" fontId="12" fillId="0" borderId="21" xfId="0" applyFont="1" applyBorder="1" applyAlignment="1">
      <alignment vertical="center"/>
    </xf>
    <xf numFmtId="0" fontId="10" fillId="0" borderId="22" xfId="0" applyFont="1" applyBorder="1" applyAlignment="1">
      <alignment horizontal="center" vertical="center"/>
    </xf>
    <xf numFmtId="0" fontId="10" fillId="0" borderId="22" xfId="0" applyFont="1" applyBorder="1" applyAlignment="1">
      <alignment vertical="center"/>
    </xf>
    <xf numFmtId="0" fontId="10" fillId="0" borderId="22" xfId="6" applyFont="1" applyFill="1" applyBorder="1" applyAlignment="1" applyProtection="1">
      <alignment horizontal="center" vertical="center"/>
      <protection hidden="1"/>
    </xf>
    <xf numFmtId="0" fontId="10" fillId="0" borderId="23" xfId="6" applyFont="1" applyFill="1" applyBorder="1" applyAlignment="1" applyProtection="1">
      <alignment horizontal="center" vertical="center"/>
      <protection hidden="1"/>
    </xf>
    <xf numFmtId="0" fontId="10" fillId="0" borderId="24" xfId="6" applyFont="1" applyFill="1" applyBorder="1" applyAlignment="1" applyProtection="1">
      <alignment horizontal="center" vertical="center"/>
    </xf>
    <xf numFmtId="0" fontId="10" fillId="0" borderId="0" xfId="6" applyFont="1" applyFill="1" applyBorder="1" applyAlignment="1" applyProtection="1">
      <alignment vertical="center"/>
    </xf>
    <xf numFmtId="165" fontId="4" fillId="2" borderId="15" xfId="3" applyFont="1" applyFill="1" applyBorder="1" applyAlignment="1">
      <alignment horizontal="center" vertical="center" wrapText="1"/>
    </xf>
    <xf numFmtId="9" fontId="10" fillId="0" borderId="0" xfId="5" applyFont="1" applyFill="1" applyBorder="1" applyAlignment="1" applyProtection="1">
      <alignment vertical="center"/>
    </xf>
    <xf numFmtId="0" fontId="10" fillId="0" borderId="25" xfId="6" applyFont="1" applyFill="1" applyBorder="1" applyAlignment="1" applyProtection="1">
      <alignment horizontal="center" vertical="center"/>
    </xf>
    <xf numFmtId="0" fontId="10" fillId="0" borderId="25" xfId="0" applyFont="1" applyBorder="1" applyAlignment="1">
      <alignment horizontal="center" vertical="center" wrapText="1"/>
    </xf>
    <xf numFmtId="167" fontId="4" fillId="2" borderId="15" xfId="3" applyNumberFormat="1" applyFont="1" applyFill="1" applyBorder="1" applyAlignment="1">
      <alignment horizontal="center" vertical="center" wrapText="1"/>
    </xf>
    <xf numFmtId="0" fontId="10" fillId="0" borderId="0" xfId="0" applyFont="1" applyAlignment="1">
      <alignment vertical="center"/>
    </xf>
    <xf numFmtId="0" fontId="14" fillId="2" borderId="2" xfId="9" applyFont="1" applyBorder="1" applyAlignment="1">
      <alignment horizontal="center" vertical="center" wrapText="1"/>
    </xf>
    <xf numFmtId="0" fontId="14" fillId="2" borderId="2" xfId="9" applyFont="1" applyBorder="1" applyAlignment="1" applyProtection="1">
      <alignment horizontal="center" vertical="center" wrapText="1"/>
      <protection hidden="1"/>
    </xf>
    <xf numFmtId="4" fontId="15" fillId="4" borderId="26" xfId="0" applyNumberFormat="1" applyFont="1" applyFill="1" applyBorder="1" applyAlignment="1" applyProtection="1">
      <alignment horizontal="center" vertical="center" wrapText="1"/>
      <protection hidden="1"/>
    </xf>
    <xf numFmtId="4" fontId="15" fillId="5" borderId="26" xfId="0" applyNumberFormat="1" applyFont="1" applyFill="1" applyBorder="1" applyAlignment="1" applyProtection="1">
      <alignment horizontal="center" vertical="center" wrapText="1"/>
      <protection hidden="1"/>
    </xf>
    <xf numFmtId="166" fontId="15" fillId="4" borderId="26" xfId="0" applyNumberFormat="1" applyFont="1" applyFill="1" applyBorder="1" applyAlignment="1" applyProtection="1">
      <alignment horizontal="center" vertical="center" wrapText="1"/>
      <protection hidden="1"/>
    </xf>
    <xf numFmtId="9" fontId="14" fillId="2" borderId="2" xfId="5" applyFont="1" applyFill="1" applyBorder="1" applyAlignment="1">
      <alignment horizontal="center" vertical="center" wrapText="1"/>
    </xf>
    <xf numFmtId="0" fontId="12" fillId="0" borderId="0" xfId="0" applyFont="1" applyAlignment="1">
      <alignment horizontal="center" vertical="center" wrapText="1"/>
    </xf>
    <xf numFmtId="0" fontId="16" fillId="0" borderId="27" xfId="10" applyFont="1" applyFill="1" applyBorder="1" applyAlignment="1" applyProtection="1">
      <alignment horizontal="center" vertical="center" wrapText="1"/>
      <protection locked="0"/>
    </xf>
    <xf numFmtId="0" fontId="17" fillId="0" borderId="28" xfId="0" applyFont="1" applyBorder="1" applyAlignment="1" applyProtection="1">
      <alignment horizontal="center" vertical="center" wrapText="1"/>
      <protection locked="0"/>
    </xf>
    <xf numFmtId="0" fontId="16" fillId="0" borderId="27" xfId="10" applyFont="1" applyFill="1" applyBorder="1" applyAlignment="1" applyProtection="1">
      <alignment horizontal="center" vertical="center" wrapText="1"/>
      <protection hidden="1"/>
    </xf>
    <xf numFmtId="0" fontId="16" fillId="0" borderId="27" xfId="10" applyNumberFormat="1" applyFont="1" applyFill="1" applyBorder="1" applyAlignment="1" applyProtection="1">
      <alignment horizontal="center" vertical="center" wrapText="1"/>
      <protection locked="0"/>
    </xf>
    <xf numFmtId="168" fontId="16" fillId="0" borderId="27" xfId="10" applyNumberFormat="1" applyFont="1" applyFill="1" applyBorder="1" applyAlignment="1" applyProtection="1">
      <alignment horizontal="center" vertical="center" wrapText="1"/>
      <protection hidden="1"/>
    </xf>
    <xf numFmtId="2" fontId="16" fillId="0" borderId="27" xfId="10" applyNumberFormat="1" applyFont="1" applyFill="1" applyBorder="1" applyAlignment="1" applyProtection="1">
      <alignment horizontal="center" vertical="center" wrapText="1"/>
      <protection hidden="1"/>
    </xf>
    <xf numFmtId="2" fontId="16" fillId="0" borderId="27" xfId="1" applyNumberFormat="1" applyFont="1" applyFill="1" applyBorder="1" applyAlignment="1" applyProtection="1">
      <alignment horizontal="center" vertical="center" wrapText="1"/>
      <protection hidden="1"/>
    </xf>
    <xf numFmtId="166" fontId="16" fillId="0" borderId="27" xfId="1" applyNumberFormat="1" applyFont="1" applyFill="1" applyBorder="1" applyAlignment="1" applyProtection="1">
      <alignment horizontal="center" vertical="center" wrapText="1"/>
      <protection hidden="1"/>
    </xf>
    <xf numFmtId="9" fontId="16" fillId="0" borderId="27" xfId="5" applyFont="1" applyFill="1" applyBorder="1" applyAlignment="1" applyProtection="1">
      <alignment horizontal="center" vertical="center" wrapText="1"/>
      <protection locked="0"/>
    </xf>
    <xf numFmtId="164" fontId="16" fillId="0" borderId="27" xfId="4" applyFont="1" applyFill="1" applyBorder="1" applyAlignment="1" applyProtection="1">
      <alignment horizontal="center" vertical="center" wrapText="1"/>
      <protection hidden="1"/>
    </xf>
    <xf numFmtId="0" fontId="18" fillId="0" borderId="27" xfId="10" applyFont="1" applyFill="1" applyBorder="1" applyAlignment="1" applyProtection="1">
      <alignment horizontal="justify" vertical="justify" wrapText="1"/>
      <protection locked="0"/>
    </xf>
    <xf numFmtId="164" fontId="18" fillId="0" borderId="27" xfId="10" applyNumberFormat="1" applyFont="1" applyFill="1" applyBorder="1" applyAlignment="1" applyProtection="1">
      <alignment horizontal="center" vertical="center" wrapText="1"/>
      <protection locked="0"/>
    </xf>
    <xf numFmtId="0" fontId="18" fillId="0" borderId="27" xfId="10" applyFont="1" applyFill="1" applyBorder="1" applyAlignment="1" applyProtection="1">
      <alignment horizontal="center" vertical="center" wrapText="1"/>
      <protection locked="0"/>
    </xf>
    <xf numFmtId="0" fontId="16" fillId="0" borderId="0" xfId="0" applyFont="1" applyAlignment="1">
      <alignment horizontal="justify" vertical="center" wrapText="1"/>
    </xf>
    <xf numFmtId="166" fontId="16" fillId="0" borderId="27" xfId="2" applyNumberFormat="1" applyFont="1" applyFill="1" applyBorder="1" applyAlignment="1" applyProtection="1">
      <alignment horizontal="center" vertical="center" wrapText="1"/>
      <protection hidden="1"/>
    </xf>
    <xf numFmtId="49" fontId="16" fillId="0" borderId="27" xfId="10" applyNumberFormat="1" applyFont="1" applyFill="1" applyBorder="1" applyAlignment="1" applyProtection="1">
      <alignment horizontal="center" vertical="center" wrapText="1"/>
      <protection locked="0"/>
    </xf>
    <xf numFmtId="0" fontId="18" fillId="0" borderId="27" xfId="10" applyFont="1" applyFill="1" applyBorder="1" applyAlignment="1" applyProtection="1">
      <alignment horizontal="justify" vertical="top" wrapText="1"/>
      <protection locked="0"/>
    </xf>
    <xf numFmtId="0" fontId="18" fillId="0" borderId="0" xfId="0" applyFont="1" applyAlignment="1">
      <alignment horizontal="justify" vertical="center" wrapText="1"/>
    </xf>
    <xf numFmtId="0" fontId="16" fillId="0" borderId="27" xfId="10" applyNumberFormat="1" applyFont="1" applyFill="1" applyBorder="1" applyAlignment="1" applyProtection="1">
      <alignment horizontal="center" vertical="center" wrapText="1"/>
      <protection hidden="1"/>
    </xf>
    <xf numFmtId="166" fontId="16" fillId="0" borderId="27" xfId="10" applyNumberFormat="1" applyFont="1" applyFill="1" applyBorder="1" applyAlignment="1" applyProtection="1">
      <alignment horizontal="center" vertical="center" wrapText="1"/>
      <protection hidden="1"/>
    </xf>
    <xf numFmtId="0" fontId="16" fillId="0" borderId="0" xfId="0" applyFont="1"/>
    <xf numFmtId="0" fontId="18" fillId="0" borderId="0" xfId="0" applyFont="1"/>
    <xf numFmtId="0" fontId="19" fillId="0" borderId="27" xfId="10" applyFont="1" applyFill="1" applyBorder="1" applyAlignment="1" applyProtection="1">
      <alignment horizontal="center" vertical="center" wrapText="1"/>
      <protection locked="0"/>
    </xf>
    <xf numFmtId="0" fontId="17" fillId="0" borderId="28" xfId="10" applyFont="1" applyFill="1" applyBorder="1" applyAlignment="1" applyProtection="1">
      <alignment horizontal="center" vertical="center" wrapText="1"/>
      <protection locked="0"/>
    </xf>
    <xf numFmtId="165" fontId="16" fillId="0" borderId="0" xfId="3" applyFont="1"/>
    <xf numFmtId="0" fontId="16" fillId="0" borderId="29" xfId="10" applyNumberFormat="1" applyFont="1" applyFill="1" applyBorder="1" applyAlignment="1" applyProtection="1">
      <alignment horizontal="center" vertical="center" wrapText="1"/>
      <protection locked="0"/>
    </xf>
    <xf numFmtId="0" fontId="16" fillId="0" borderId="29" xfId="10" applyNumberFormat="1" applyFont="1" applyFill="1" applyBorder="1" applyAlignment="1" applyProtection="1">
      <alignment horizontal="center" vertical="center" wrapText="1"/>
      <protection hidden="1"/>
    </xf>
    <xf numFmtId="168" fontId="16" fillId="0" borderId="29" xfId="10" applyNumberFormat="1" applyFont="1" applyFill="1" applyBorder="1" applyAlignment="1" applyProtection="1">
      <alignment horizontal="center" vertical="center" wrapText="1"/>
      <protection hidden="1"/>
    </xf>
    <xf numFmtId="2" fontId="16" fillId="0" borderId="29" xfId="10" applyNumberFormat="1" applyFont="1" applyFill="1" applyBorder="1" applyAlignment="1" applyProtection="1">
      <alignment horizontal="center" vertical="center" wrapText="1"/>
      <protection hidden="1"/>
    </xf>
    <xf numFmtId="2" fontId="16" fillId="0" borderId="29" xfId="1" applyNumberFormat="1" applyFont="1" applyFill="1" applyBorder="1" applyAlignment="1" applyProtection="1">
      <alignment horizontal="center" vertical="center" wrapText="1"/>
      <protection hidden="1"/>
    </xf>
    <xf numFmtId="166" fontId="16" fillId="0" borderId="29" xfId="2" applyNumberFormat="1" applyFont="1" applyFill="1" applyBorder="1" applyAlignment="1" applyProtection="1">
      <alignment horizontal="center" vertical="center" wrapText="1"/>
      <protection hidden="1"/>
    </xf>
    <xf numFmtId="166" fontId="16" fillId="0" borderId="29" xfId="10" applyNumberFormat="1" applyFont="1" applyFill="1" applyBorder="1" applyAlignment="1" applyProtection="1">
      <alignment horizontal="center" vertical="center" wrapText="1"/>
      <protection hidden="1"/>
    </xf>
    <xf numFmtId="164" fontId="16" fillId="0" borderId="29" xfId="4" applyFont="1" applyFill="1" applyBorder="1" applyAlignment="1" applyProtection="1">
      <alignment horizontal="center" vertical="center" wrapText="1"/>
      <protection hidden="1"/>
    </xf>
    <xf numFmtId="164" fontId="18" fillId="0" borderId="29" xfId="10" applyNumberFormat="1" applyFont="1" applyFill="1" applyBorder="1" applyAlignment="1" applyProtection="1">
      <alignment horizontal="center" vertical="center" wrapText="1"/>
      <protection locked="0"/>
    </xf>
    <xf numFmtId="0" fontId="18" fillId="0" borderId="29" xfId="10" applyFont="1" applyFill="1" applyBorder="1" applyAlignment="1" applyProtection="1">
      <alignment horizontal="center" vertical="center" wrapText="1"/>
      <protection locked="0"/>
    </xf>
    <xf numFmtId="165" fontId="18" fillId="0" borderId="0" xfId="0" applyNumberFormat="1" applyFont="1"/>
    <xf numFmtId="169" fontId="16" fillId="0" borderId="27" xfId="1" applyNumberFormat="1" applyFont="1" applyFill="1" applyBorder="1" applyAlignment="1" applyProtection="1">
      <alignment horizontal="center" vertical="center" wrapText="1"/>
      <protection hidden="1"/>
    </xf>
    <xf numFmtId="0" fontId="16" fillId="0" borderId="0" xfId="0" applyFont="1" applyAlignment="1">
      <alignment horizontal="center"/>
    </xf>
    <xf numFmtId="0" fontId="23" fillId="0" borderId="0" xfId="0" applyFont="1"/>
    <xf numFmtId="0" fontId="16" fillId="0" borderId="0" xfId="0" applyFont="1" applyProtection="1">
      <protection hidden="1"/>
    </xf>
    <xf numFmtId="0" fontId="16" fillId="0" borderId="0" xfId="0" applyFont="1" applyAlignment="1" applyProtection="1">
      <alignment wrapText="1"/>
      <protection hidden="1"/>
    </xf>
    <xf numFmtId="0" fontId="16" fillId="0" borderId="0" xfId="0" applyFont="1" applyAlignment="1" applyProtection="1">
      <alignment horizontal="center" vertical="center"/>
      <protection hidden="1"/>
    </xf>
    <xf numFmtId="0" fontId="23" fillId="0" borderId="0" xfId="0" applyFont="1" applyProtection="1">
      <protection hidden="1"/>
    </xf>
    <xf numFmtId="0" fontId="16" fillId="0" borderId="0" xfId="0" applyFont="1" applyAlignment="1">
      <alignment horizontal="center" wrapText="1"/>
    </xf>
    <xf numFmtId="166" fontId="16" fillId="0" borderId="0" xfId="0" applyNumberFormat="1" applyFont="1" applyAlignment="1" applyProtection="1">
      <alignment horizontal="center"/>
      <protection hidden="1"/>
    </xf>
    <xf numFmtId="9" fontId="16" fillId="0" borderId="0" xfId="5" applyFont="1" applyAlignment="1">
      <alignment horizontal="center"/>
    </xf>
    <xf numFmtId="0" fontId="16" fillId="0" borderId="0" xfId="0" applyFont="1" applyAlignment="1">
      <alignment vertical="center" wrapText="1"/>
    </xf>
    <xf numFmtId="0" fontId="16" fillId="0" borderId="0" xfId="0" applyFont="1" applyProtection="1">
      <protection locked="0"/>
    </xf>
    <xf numFmtId="170" fontId="16" fillId="0" borderId="0" xfId="0" applyNumberFormat="1" applyFont="1" applyAlignment="1">
      <alignment horizontal="center" vertical="center"/>
    </xf>
    <xf numFmtId="0" fontId="24" fillId="6" borderId="27" xfId="0" applyFont="1" applyFill="1" applyBorder="1" applyAlignment="1">
      <alignment horizontal="center" vertical="center"/>
    </xf>
    <xf numFmtId="0" fontId="25" fillId="0" borderId="0" xfId="0" applyFont="1"/>
    <xf numFmtId="0" fontId="24" fillId="6" borderId="27" xfId="0" applyFont="1" applyFill="1" applyBorder="1" applyAlignment="1">
      <alignment horizontal="center" vertical="center" wrapText="1"/>
    </xf>
    <xf numFmtId="0" fontId="25" fillId="0" borderId="27" xfId="0" applyFont="1" applyBorder="1" applyAlignment="1">
      <alignment horizontal="center" vertical="center" wrapText="1"/>
    </xf>
    <xf numFmtId="0" fontId="25" fillId="0" borderId="27" xfId="0" applyFont="1" applyBorder="1" applyAlignment="1">
      <alignment horizontal="justify" vertical="center" wrapText="1"/>
    </xf>
    <xf numFmtId="167" fontId="25" fillId="0" borderId="27" xfId="3" applyNumberFormat="1" applyFont="1" applyBorder="1" applyAlignment="1">
      <alignment horizontal="center" vertical="center"/>
    </xf>
    <xf numFmtId="167" fontId="25" fillId="0" borderId="27" xfId="0" applyNumberFormat="1" applyFont="1" applyBorder="1" applyAlignment="1">
      <alignment horizontal="center" vertical="center"/>
    </xf>
    <xf numFmtId="0" fontId="25" fillId="7" borderId="27" xfId="0" applyFont="1" applyFill="1" applyBorder="1" applyAlignment="1">
      <alignment horizontal="center" vertical="center" wrapText="1"/>
    </xf>
    <xf numFmtId="167" fontId="25" fillId="7" borderId="27" xfId="3" applyNumberFormat="1" applyFont="1" applyFill="1" applyBorder="1" applyAlignment="1">
      <alignment horizontal="center" vertical="center"/>
    </xf>
    <xf numFmtId="167" fontId="25" fillId="7" borderId="27" xfId="0" applyNumberFormat="1" applyFont="1" applyFill="1" applyBorder="1" applyAlignment="1">
      <alignment horizontal="center" vertical="center"/>
    </xf>
    <xf numFmtId="0" fontId="25" fillId="8" borderId="27" xfId="0" applyFont="1" applyFill="1" applyBorder="1" applyAlignment="1">
      <alignment horizontal="center" vertical="center" wrapText="1"/>
    </xf>
    <xf numFmtId="0" fontId="25" fillId="8" borderId="27" xfId="0" applyFont="1" applyFill="1" applyBorder="1" applyAlignment="1">
      <alignment horizontal="justify" vertical="center" wrapText="1"/>
    </xf>
    <xf numFmtId="167" fontId="25" fillId="8" borderId="27" xfId="0" applyNumberFormat="1" applyFont="1" applyFill="1" applyBorder="1" applyAlignment="1">
      <alignment horizontal="center" vertical="center"/>
    </xf>
    <xf numFmtId="0" fontId="25" fillId="8" borderId="27" xfId="0" applyFont="1" applyFill="1" applyBorder="1" applyAlignment="1">
      <alignment wrapText="1"/>
    </xf>
    <xf numFmtId="0" fontId="24" fillId="0" borderId="27" xfId="0" applyFont="1" applyBorder="1" applyAlignment="1">
      <alignment horizontal="center" vertical="center" wrapText="1"/>
    </xf>
    <xf numFmtId="167" fontId="25" fillId="0" borderId="27" xfId="0" applyNumberFormat="1" applyFont="1" applyBorder="1" applyAlignment="1">
      <alignment horizontal="center" vertical="center" wrapText="1"/>
    </xf>
    <xf numFmtId="0" fontId="24" fillId="0" borderId="0" xfId="0" applyFont="1" applyAlignment="1">
      <alignment horizontal="center" vertical="center" wrapText="1"/>
    </xf>
    <xf numFmtId="167" fontId="25" fillId="0" borderId="0" xfId="0" applyNumberFormat="1" applyFont="1" applyAlignment="1">
      <alignment horizontal="center" vertical="center" wrapText="1"/>
    </xf>
    <xf numFmtId="167" fontId="25" fillId="0" borderId="0" xfId="0" applyNumberFormat="1" applyFont="1"/>
    <xf numFmtId="0" fontId="25" fillId="0" borderId="0" xfId="0" applyFont="1" applyAlignment="1">
      <alignment horizontal="center" vertical="center"/>
    </xf>
    <xf numFmtId="0" fontId="26" fillId="0" borderId="0" xfId="0" applyFont="1" applyAlignment="1">
      <alignment horizontal="center" vertical="center" wrapText="1"/>
    </xf>
    <xf numFmtId="167" fontId="25" fillId="0" borderId="0" xfId="0" applyNumberFormat="1" applyFont="1" applyAlignment="1">
      <alignment horizontal="center" vertical="center"/>
    </xf>
    <xf numFmtId="171" fontId="25" fillId="0" borderId="0" xfId="0" applyNumberFormat="1" applyFont="1" applyAlignment="1">
      <alignment horizontal="center" vertical="center"/>
    </xf>
    <xf numFmtId="0" fontId="26" fillId="9" borderId="27" xfId="0" applyFont="1" applyFill="1" applyBorder="1" applyAlignment="1">
      <alignment horizontal="center" vertical="center" wrapText="1"/>
    </xf>
    <xf numFmtId="167" fontId="25" fillId="9" borderId="27" xfId="0" applyNumberFormat="1" applyFont="1" applyFill="1" applyBorder="1" applyAlignment="1">
      <alignment horizontal="center" vertical="center"/>
    </xf>
    <xf numFmtId="0" fontId="24" fillId="11" borderId="29" xfId="0" applyFont="1" applyFill="1" applyBorder="1" applyAlignment="1">
      <alignment horizontal="center" vertical="center" wrapText="1"/>
    </xf>
    <xf numFmtId="0" fontId="28" fillId="11" borderId="29" xfId="11" applyFont="1" applyFill="1" applyBorder="1" applyAlignment="1">
      <alignment horizontal="center" vertical="center" wrapText="1"/>
    </xf>
    <xf numFmtId="0" fontId="29" fillId="11" borderId="29" xfId="11" applyFont="1" applyFill="1" applyBorder="1" applyAlignment="1">
      <alignment horizontal="center" vertical="center" wrapText="1"/>
    </xf>
    <xf numFmtId="17" fontId="25" fillId="8" borderId="27" xfId="0" applyNumberFormat="1" applyFont="1" applyFill="1" applyBorder="1" applyAlignment="1">
      <alignment horizontal="center" vertical="center" wrapText="1"/>
    </xf>
    <xf numFmtId="0" fontId="26" fillId="0" borderId="27" xfId="0" applyFont="1" applyBorder="1" applyAlignment="1">
      <alignment horizontal="center" vertical="center" wrapText="1" readingOrder="1"/>
    </xf>
    <xf numFmtId="167" fontId="25" fillId="8" borderId="27" xfId="3" applyNumberFormat="1" applyFont="1" applyFill="1" applyBorder="1" applyAlignment="1">
      <alignment horizontal="center" vertical="center" wrapText="1"/>
    </xf>
    <xf numFmtId="0" fontId="25" fillId="8" borderId="27" xfId="0" applyFont="1" applyFill="1" applyBorder="1" applyAlignment="1">
      <alignment horizontal="center" vertical="center"/>
    </xf>
    <xf numFmtId="0" fontId="25" fillId="8" borderId="0" xfId="0" applyFont="1" applyFill="1" applyAlignment="1">
      <alignment wrapText="1"/>
    </xf>
    <xf numFmtId="0" fontId="25" fillId="0" borderId="0" xfId="0" applyFont="1" applyAlignment="1">
      <alignment wrapText="1"/>
    </xf>
    <xf numFmtId="1" fontId="25" fillId="0" borderId="0" xfId="3" applyNumberFormat="1" applyFont="1"/>
    <xf numFmtId="0" fontId="25" fillId="0" borderId="0" xfId="0" applyFont="1" applyAlignment="1">
      <alignment horizontal="center" vertical="center" wrapText="1"/>
    </xf>
    <xf numFmtId="0" fontId="30" fillId="12" borderId="0" xfId="0" applyFont="1" applyFill="1"/>
    <xf numFmtId="167" fontId="30" fillId="12" borderId="0" xfId="3" applyNumberFormat="1" applyFont="1" applyFill="1" applyBorder="1" applyAlignment="1">
      <alignment horizontal="center" vertical="center" wrapText="1"/>
    </xf>
    <xf numFmtId="0" fontId="26" fillId="0" borderId="0" xfId="0" applyFont="1" applyAlignment="1">
      <alignment horizontal="left" vertical="center" wrapText="1"/>
    </xf>
    <xf numFmtId="0" fontId="25" fillId="0" borderId="0" xfId="0" applyFont="1" applyAlignment="1">
      <alignment horizontal="center"/>
    </xf>
    <xf numFmtId="172" fontId="25" fillId="0" borderId="0" xfId="0" applyNumberFormat="1" applyFont="1"/>
    <xf numFmtId="0" fontId="24" fillId="11" borderId="27" xfId="0" applyFont="1" applyFill="1" applyBorder="1" applyAlignment="1">
      <alignment horizontal="center" vertical="center" wrapText="1"/>
    </xf>
    <xf numFmtId="0" fontId="28" fillId="11" borderId="27" xfId="11" applyFont="1" applyFill="1" applyBorder="1" applyAlignment="1">
      <alignment horizontal="center" vertical="center" wrapText="1"/>
    </xf>
    <xf numFmtId="0" fontId="29" fillId="11" borderId="27" xfId="11" applyFont="1" applyFill="1" applyBorder="1" applyAlignment="1">
      <alignment horizontal="center" vertical="center" wrapText="1"/>
    </xf>
    <xf numFmtId="0" fontId="31" fillId="0" borderId="27" xfId="0" applyFont="1" applyBorder="1" applyAlignment="1">
      <alignment horizontal="center" vertical="center" wrapText="1"/>
    </xf>
    <xf numFmtId="17" fontId="25" fillId="0" borderId="27" xfId="0" applyNumberFormat="1" applyFont="1" applyBorder="1" applyAlignment="1">
      <alignment horizontal="center" vertical="center" wrapText="1"/>
    </xf>
    <xf numFmtId="0" fontId="26" fillId="0" borderId="27" xfId="0" applyFont="1" applyBorder="1" applyAlignment="1">
      <alignment horizontal="center" vertical="center" wrapText="1"/>
    </xf>
    <xf numFmtId="0" fontId="25" fillId="0" borderId="27" xfId="0" applyFont="1" applyBorder="1" applyAlignment="1">
      <alignment horizontal="center" vertical="center"/>
    </xf>
    <xf numFmtId="167" fontId="32" fillId="0" borderId="33" xfId="3" applyNumberFormat="1" applyFont="1" applyBorder="1" applyAlignment="1">
      <alignment horizontal="center" vertical="center" wrapText="1"/>
    </xf>
    <xf numFmtId="0" fontId="25" fillId="0" borderId="31" xfId="0" applyFont="1" applyBorder="1" applyAlignment="1">
      <alignment horizontal="center" vertical="center"/>
    </xf>
    <xf numFmtId="167" fontId="25" fillId="0" borderId="27" xfId="3" applyNumberFormat="1" applyFont="1" applyFill="1" applyBorder="1" applyAlignment="1">
      <alignment horizontal="center" vertical="center" wrapText="1"/>
    </xf>
    <xf numFmtId="167" fontId="32" fillId="0" borderId="34" xfId="3" applyNumberFormat="1" applyFont="1" applyBorder="1" applyAlignment="1">
      <alignment horizontal="center" vertical="center" wrapText="1"/>
    </xf>
    <xf numFmtId="0" fontId="33" fillId="0" borderId="27" xfId="0" applyFont="1" applyBorder="1" applyAlignment="1">
      <alignment horizontal="center" vertical="center" wrapText="1" readingOrder="1"/>
    </xf>
    <xf numFmtId="0" fontId="34" fillId="0" borderId="0" xfId="0" applyFont="1" applyAlignment="1">
      <alignment horizontal="center" vertical="center"/>
    </xf>
    <xf numFmtId="1" fontId="26" fillId="0" borderId="27" xfId="0" applyNumberFormat="1" applyFont="1" applyBorder="1" applyAlignment="1">
      <alignment horizontal="center" vertical="center" wrapText="1"/>
    </xf>
    <xf numFmtId="1" fontId="31" fillId="0" borderId="27" xfId="0" applyNumberFormat="1" applyFont="1" applyBorder="1" applyAlignment="1">
      <alignment horizontal="center" vertical="center" wrapText="1"/>
    </xf>
    <xf numFmtId="167" fontId="31" fillId="0" borderId="27" xfId="3" applyNumberFormat="1" applyFont="1" applyBorder="1" applyAlignment="1">
      <alignment horizontal="center" vertical="center" wrapText="1"/>
    </xf>
    <xf numFmtId="3" fontId="26" fillId="0" borderId="27" xfId="0" applyNumberFormat="1" applyFont="1" applyBorder="1" applyAlignment="1">
      <alignment horizontal="center" vertical="center" wrapText="1"/>
    </xf>
    <xf numFmtId="0" fontId="31" fillId="8" borderId="27" xfId="0" applyFont="1" applyFill="1" applyBorder="1" applyAlignment="1">
      <alignment horizontal="center" vertical="center" wrapText="1"/>
    </xf>
    <xf numFmtId="49" fontId="25" fillId="8" borderId="27" xfId="0" applyNumberFormat="1"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7" xfId="0" applyFont="1" applyFill="1" applyBorder="1" applyAlignment="1">
      <alignment horizontal="center" vertical="center" wrapText="1" readingOrder="1"/>
    </xf>
    <xf numFmtId="0" fontId="32" fillId="0" borderId="35" xfId="0" applyFont="1" applyBorder="1" applyAlignment="1">
      <alignment horizontal="center" vertical="center" wrapText="1"/>
    </xf>
    <xf numFmtId="0" fontId="32" fillId="0" borderId="36" xfId="0" applyFont="1" applyBorder="1" applyAlignment="1">
      <alignment horizontal="center" vertical="center" wrapText="1"/>
    </xf>
    <xf numFmtId="0" fontId="26" fillId="0" borderId="29" xfId="0" applyFont="1" applyBorder="1" applyAlignment="1">
      <alignment horizontal="center" vertical="center" wrapText="1"/>
    </xf>
    <xf numFmtId="0" fontId="32" fillId="0" borderId="37" xfId="0" applyFont="1" applyBorder="1" applyAlignment="1">
      <alignment horizontal="center" vertical="center" wrapText="1"/>
    </xf>
    <xf numFmtId="0" fontId="32" fillId="0" borderId="0" xfId="0" applyFont="1" applyAlignment="1">
      <alignment horizontal="center" vertical="center" wrapText="1"/>
    </xf>
    <xf numFmtId="0" fontId="25" fillId="0" borderId="29" xfId="0" applyFont="1" applyBorder="1" applyAlignment="1">
      <alignment horizontal="center" vertical="center" wrapText="1"/>
    </xf>
    <xf numFmtId="0" fontId="25" fillId="0" borderId="31" xfId="0" applyFont="1" applyBorder="1" applyAlignment="1">
      <alignment horizontal="center" vertical="center" wrapText="1"/>
    </xf>
    <xf numFmtId="0" fontId="32" fillId="0" borderId="27" xfId="0" applyFont="1" applyBorder="1" applyAlignment="1">
      <alignment horizontal="center" vertical="center" wrapText="1"/>
    </xf>
    <xf numFmtId="49" fontId="25" fillId="0" borderId="27" xfId="0" applyNumberFormat="1" applyFont="1" applyBorder="1" applyAlignment="1">
      <alignment horizontal="center" vertical="center" wrapText="1"/>
    </xf>
    <xf numFmtId="0" fontId="31" fillId="0" borderId="29" xfId="0" applyFont="1" applyBorder="1" applyAlignment="1">
      <alignment horizontal="center" vertical="center" wrapText="1"/>
    </xf>
    <xf numFmtId="17" fontId="25" fillId="0" borderId="29" xfId="0" applyNumberFormat="1" applyFont="1" applyBorder="1" applyAlignment="1">
      <alignment horizontal="center" vertical="center" wrapText="1"/>
    </xf>
    <xf numFmtId="0" fontId="26" fillId="0" borderId="27" xfId="0" applyFont="1" applyBorder="1" applyAlignment="1">
      <alignment horizontal="center" vertical="center"/>
    </xf>
    <xf numFmtId="0" fontId="25" fillId="7" borderId="0" xfId="0" applyFont="1" applyFill="1" applyAlignment="1">
      <alignment horizontal="center" vertical="center" wrapText="1"/>
    </xf>
    <xf numFmtId="0" fontId="31" fillId="0" borderId="0" xfId="0" applyFont="1" applyAlignment="1">
      <alignment horizontal="center" vertical="center" wrapText="1"/>
    </xf>
    <xf numFmtId="49" fontId="25" fillId="0" borderId="0" xfId="0" applyNumberFormat="1" applyFont="1" applyAlignment="1">
      <alignment horizontal="center" vertical="center" wrapText="1"/>
    </xf>
    <xf numFmtId="0" fontId="26" fillId="0" borderId="0" xfId="0" applyFont="1" applyAlignment="1">
      <alignment horizontal="center" vertical="center" wrapText="1" readingOrder="1"/>
    </xf>
    <xf numFmtId="167" fontId="25" fillId="8" borderId="0" xfId="3" applyNumberFormat="1" applyFont="1" applyFill="1" applyBorder="1" applyAlignment="1">
      <alignment horizontal="center" vertical="center" wrapText="1"/>
    </xf>
    <xf numFmtId="167" fontId="25" fillId="7" borderId="27" xfId="3" applyNumberFormat="1" applyFont="1" applyFill="1" applyBorder="1" applyAlignment="1">
      <alignment horizontal="center" vertical="center" wrapText="1"/>
    </xf>
    <xf numFmtId="167" fontId="31" fillId="7" borderId="33" xfId="3" applyNumberFormat="1" applyFont="1" applyFill="1" applyBorder="1" applyAlignment="1">
      <alignment horizontal="center" vertical="center"/>
    </xf>
    <xf numFmtId="0" fontId="36" fillId="0" borderId="0" xfId="0" applyFont="1" applyAlignment="1">
      <alignment horizontal="center" vertical="center"/>
    </xf>
    <xf numFmtId="167" fontId="36" fillId="0" borderId="0" xfId="0" applyNumberFormat="1" applyFont="1" applyAlignment="1">
      <alignment horizontal="center" vertical="center"/>
    </xf>
    <xf numFmtId="0" fontId="30" fillId="0" borderId="0" xfId="0" applyFont="1" applyAlignment="1">
      <alignment horizontal="center" vertical="center"/>
    </xf>
    <xf numFmtId="167" fontId="30" fillId="0" borderId="0" xfId="0" applyNumberFormat="1" applyFont="1" applyAlignment="1">
      <alignment horizontal="center" vertical="center"/>
    </xf>
    <xf numFmtId="17" fontId="31" fillId="0" borderId="27" xfId="0" applyNumberFormat="1" applyFont="1" applyBorder="1" applyAlignment="1">
      <alignment horizontal="center" vertical="center" wrapText="1"/>
    </xf>
    <xf numFmtId="168" fontId="32" fillId="0" borderId="0" xfId="0" applyNumberFormat="1" applyFont="1" applyAlignment="1">
      <alignment horizontal="center" vertical="center"/>
    </xf>
    <xf numFmtId="167" fontId="32" fillId="0" borderId="27" xfId="3" applyNumberFormat="1" applyFont="1" applyBorder="1" applyAlignment="1">
      <alignment horizontal="center" vertical="center"/>
    </xf>
    <xf numFmtId="0" fontId="31" fillId="0" borderId="38" xfId="0" applyFont="1" applyBorder="1" applyAlignment="1">
      <alignment horizontal="center" vertical="center" wrapText="1"/>
    </xf>
    <xf numFmtId="17" fontId="31" fillId="0" borderId="39" xfId="0" applyNumberFormat="1" applyFont="1" applyBorder="1" applyAlignment="1">
      <alignment horizontal="center" vertical="center" wrapText="1"/>
    </xf>
    <xf numFmtId="0" fontId="31" fillId="0" borderId="39" xfId="0" applyFont="1" applyBorder="1" applyAlignment="1">
      <alignment horizontal="center" vertical="center" wrapText="1"/>
    </xf>
    <xf numFmtId="167" fontId="32" fillId="0" borderId="0" xfId="3" applyNumberFormat="1" applyFont="1" applyBorder="1" applyAlignment="1">
      <alignment horizontal="center" vertical="center"/>
    </xf>
    <xf numFmtId="167" fontId="32" fillId="0" borderId="0" xfId="3" applyNumberFormat="1" applyFont="1" applyAlignment="1">
      <alignment horizontal="center" vertical="center"/>
    </xf>
    <xf numFmtId="167" fontId="25" fillId="8" borderId="27" xfId="3" applyNumberFormat="1" applyFont="1" applyFill="1" applyBorder="1" applyAlignment="1">
      <alignment horizontal="center" vertical="center"/>
    </xf>
    <xf numFmtId="0" fontId="30" fillId="12" borderId="27" xfId="0" applyFont="1" applyFill="1" applyBorder="1" applyAlignment="1">
      <alignment horizontal="center" vertical="center"/>
    </xf>
    <xf numFmtId="167" fontId="30" fillId="12" borderId="27" xfId="3" applyNumberFormat="1" applyFont="1" applyFill="1" applyBorder="1" applyAlignment="1">
      <alignment horizontal="center" vertical="center" wrapText="1"/>
    </xf>
    <xf numFmtId="167" fontId="31" fillId="8" borderId="27" xfId="3" applyNumberFormat="1" applyFont="1" applyFill="1" applyBorder="1" applyAlignment="1">
      <alignment horizontal="center" vertical="center"/>
    </xf>
    <xf numFmtId="0" fontId="31" fillId="0" borderId="30" xfId="0" applyFont="1" applyBorder="1" applyAlignment="1">
      <alignment horizontal="center" vertical="center" wrapText="1"/>
    </xf>
    <xf numFmtId="17" fontId="31" fillId="0" borderId="31" xfId="0" applyNumberFormat="1" applyFont="1" applyBorder="1" applyAlignment="1">
      <alignment horizontal="center" vertical="center" wrapText="1"/>
    </xf>
    <xf numFmtId="0" fontId="31" fillId="0" borderId="31" xfId="0" applyFont="1" applyBorder="1" applyAlignment="1">
      <alignment horizontal="center" vertical="center" wrapText="1"/>
    </xf>
    <xf numFmtId="172" fontId="25" fillId="0" borderId="27" xfId="0" applyNumberFormat="1" applyFont="1" applyBorder="1" applyAlignment="1">
      <alignment horizontal="center" vertical="center"/>
    </xf>
    <xf numFmtId="0" fontId="31" fillId="0" borderId="32" xfId="0" applyFont="1" applyBorder="1" applyAlignment="1">
      <alignment horizontal="center" vertical="center" wrapText="1"/>
    </xf>
    <xf numFmtId="167" fontId="25" fillId="8" borderId="31" xfId="3" applyNumberFormat="1" applyFont="1" applyFill="1" applyBorder="1" applyAlignment="1">
      <alignment horizontal="center" vertical="center" wrapText="1"/>
    </xf>
    <xf numFmtId="173" fontId="32" fillId="0" borderId="33" xfId="0" applyNumberFormat="1" applyFont="1" applyBorder="1" applyAlignment="1">
      <alignment horizontal="center" vertical="center" wrapText="1"/>
    </xf>
    <xf numFmtId="173" fontId="32" fillId="0" borderId="34" xfId="0" applyNumberFormat="1" applyFont="1" applyBorder="1" applyAlignment="1">
      <alignment horizontal="center" vertical="center" wrapText="1"/>
    </xf>
    <xf numFmtId="3" fontId="31" fillId="0" borderId="27" xfId="0" applyNumberFormat="1" applyFont="1" applyBorder="1" applyAlignment="1">
      <alignment horizontal="center" vertical="center" wrapText="1"/>
    </xf>
    <xf numFmtId="174" fontId="25" fillId="0" borderId="27" xfId="3" applyNumberFormat="1" applyFont="1" applyFill="1" applyBorder="1" applyAlignment="1">
      <alignment horizontal="center" vertical="center" wrapText="1"/>
    </xf>
    <xf numFmtId="175" fontId="25" fillId="0" borderId="27" xfId="3" applyNumberFormat="1" applyFont="1" applyFill="1" applyBorder="1" applyAlignment="1">
      <alignment horizontal="center" vertical="center" wrapText="1"/>
    </xf>
    <xf numFmtId="0" fontId="21" fillId="8" borderId="27" xfId="0" applyFont="1" applyFill="1" applyBorder="1" applyAlignment="1">
      <alignment horizontal="center" vertical="center" wrapText="1"/>
    </xf>
    <xf numFmtId="17" fontId="37" fillId="8" borderId="27" xfId="0" applyNumberFormat="1" applyFont="1" applyFill="1" applyBorder="1" applyAlignment="1">
      <alignment horizontal="center" vertical="center" wrapText="1"/>
    </xf>
    <xf numFmtId="0" fontId="38" fillId="8" borderId="27" xfId="0" applyFont="1" applyFill="1" applyBorder="1" applyAlignment="1">
      <alignment horizontal="center" vertical="center" wrapText="1"/>
    </xf>
    <xf numFmtId="0" fontId="37" fillId="8" borderId="27" xfId="0" applyFont="1" applyFill="1" applyBorder="1" applyAlignment="1">
      <alignment horizontal="center" vertical="center"/>
    </xf>
    <xf numFmtId="0" fontId="38" fillId="8" borderId="27" xfId="0" applyFont="1" applyFill="1" applyBorder="1" applyAlignment="1">
      <alignment horizontal="center" vertical="center" wrapText="1" readingOrder="1"/>
    </xf>
    <xf numFmtId="167" fontId="37" fillId="8" borderId="27" xfId="3" applyNumberFormat="1" applyFont="1" applyFill="1" applyBorder="1" applyAlignment="1">
      <alignment horizontal="center" vertical="center" wrapText="1"/>
    </xf>
    <xf numFmtId="0" fontId="37" fillId="8" borderId="27" xfId="0" applyFont="1" applyFill="1" applyBorder="1" applyAlignment="1">
      <alignment horizontal="center" vertical="center" wrapText="1"/>
    </xf>
    <xf numFmtId="0" fontId="21" fillId="0" borderId="27" xfId="0" applyFont="1" applyBorder="1" applyAlignment="1">
      <alignment horizontal="center" vertical="center" wrapText="1"/>
    </xf>
    <xf numFmtId="17" fontId="37" fillId="0" borderId="27" xfId="0" applyNumberFormat="1" applyFont="1" applyBorder="1" applyAlignment="1">
      <alignment horizontal="center" vertical="center" wrapText="1"/>
    </xf>
    <xf numFmtId="0" fontId="38" fillId="0" borderId="27" xfId="0" applyFont="1" applyBorder="1" applyAlignment="1">
      <alignment horizontal="center" vertical="center" wrapText="1"/>
    </xf>
    <xf numFmtId="0" fontId="37" fillId="0" borderId="27" xfId="0" applyFont="1" applyBorder="1" applyAlignment="1">
      <alignment horizontal="center" vertical="center"/>
    </xf>
    <xf numFmtId="0" fontId="38" fillId="0" borderId="27" xfId="0" applyFont="1" applyBorder="1" applyAlignment="1">
      <alignment horizontal="center" vertical="center"/>
    </xf>
    <xf numFmtId="0" fontId="37" fillId="0" borderId="27" xfId="0" applyFont="1" applyBorder="1" applyAlignment="1">
      <alignment horizontal="center" vertical="center" wrapText="1"/>
    </xf>
    <xf numFmtId="167" fontId="37" fillId="0" borderId="27" xfId="3" applyNumberFormat="1" applyFont="1" applyFill="1" applyBorder="1" applyAlignment="1">
      <alignment horizontal="center" vertical="center" wrapText="1"/>
    </xf>
    <xf numFmtId="0" fontId="25" fillId="8" borderId="40" xfId="0" applyFont="1" applyFill="1" applyBorder="1" applyAlignment="1">
      <alignment horizontal="center" vertical="center" wrapText="1"/>
    </xf>
    <xf numFmtId="167" fontId="25" fillId="8" borderId="40" xfId="3" applyNumberFormat="1" applyFont="1" applyFill="1" applyBorder="1" applyAlignment="1">
      <alignment horizontal="center" vertical="center" wrapText="1"/>
    </xf>
    <xf numFmtId="0" fontId="25" fillId="7" borderId="29" xfId="0" applyFont="1" applyFill="1" applyBorder="1" applyAlignment="1">
      <alignment horizontal="center" vertical="center" wrapText="1"/>
    </xf>
    <xf numFmtId="167" fontId="31" fillId="7" borderId="41" xfId="3" applyNumberFormat="1" applyFont="1" applyFill="1" applyBorder="1" applyAlignment="1">
      <alignment horizontal="center" vertical="center"/>
    </xf>
    <xf numFmtId="167" fontId="30" fillId="12" borderId="27" xfId="0" applyNumberFormat="1" applyFont="1" applyFill="1" applyBorder="1" applyAlignment="1">
      <alignment horizontal="center" vertical="center"/>
    </xf>
    <xf numFmtId="0" fontId="28" fillId="13" borderId="27" xfId="0" applyFont="1" applyFill="1" applyBorder="1" applyAlignment="1">
      <alignment horizontal="center" vertical="center" wrapText="1"/>
    </xf>
    <xf numFmtId="49" fontId="31" fillId="8" borderId="27" xfId="0" applyNumberFormat="1" applyFont="1" applyFill="1" applyBorder="1" applyAlignment="1">
      <alignment horizontal="center" vertical="center" wrapText="1"/>
    </xf>
    <xf numFmtId="0" fontId="25" fillId="8" borderId="27" xfId="0" applyFont="1" applyFill="1" applyBorder="1" applyAlignment="1">
      <alignment horizontal="center" vertical="center" wrapText="1" readingOrder="1"/>
    </xf>
    <xf numFmtId="0" fontId="40" fillId="0" borderId="0" xfId="0" applyFont="1" applyAlignment="1">
      <alignment horizontal="center" vertical="center"/>
    </xf>
    <xf numFmtId="0" fontId="40" fillId="0" borderId="0" xfId="0" applyFont="1"/>
    <xf numFmtId="0" fontId="39" fillId="11" borderId="27" xfId="0" applyFont="1" applyFill="1" applyBorder="1" applyAlignment="1">
      <alignment horizontal="center" vertical="center" wrapText="1"/>
    </xf>
    <xf numFmtId="0" fontId="41" fillId="11" borderId="27" xfId="11" applyFont="1" applyFill="1" applyBorder="1" applyAlignment="1">
      <alignment horizontal="center" vertical="center" wrapText="1"/>
    </xf>
    <xf numFmtId="0" fontId="42" fillId="11" borderId="27" xfId="11" applyFont="1" applyFill="1" applyBorder="1" applyAlignment="1">
      <alignment horizontal="center" vertical="center" wrapText="1"/>
    </xf>
    <xf numFmtId="0" fontId="40" fillId="8" borderId="27" xfId="0" applyFont="1" applyFill="1" applyBorder="1" applyAlignment="1">
      <alignment horizontal="center" vertical="center" wrapText="1"/>
    </xf>
    <xf numFmtId="17" fontId="40" fillId="8" borderId="27" xfId="0" applyNumberFormat="1" applyFont="1" applyFill="1" applyBorder="1" applyAlignment="1">
      <alignment horizontal="center" vertical="center" wrapText="1"/>
    </xf>
    <xf numFmtId="167" fontId="40" fillId="8" borderId="27" xfId="3" applyNumberFormat="1" applyFont="1" applyFill="1" applyBorder="1" applyAlignment="1">
      <alignment horizontal="center" vertical="center" wrapText="1"/>
    </xf>
    <xf numFmtId="49" fontId="40" fillId="8" borderId="27" xfId="3" applyNumberFormat="1" applyFont="1" applyFill="1" applyBorder="1" applyAlignment="1">
      <alignment horizontal="center" vertical="center" wrapText="1"/>
    </xf>
    <xf numFmtId="0" fontId="43" fillId="0" borderId="0" xfId="0" applyFont="1"/>
    <xf numFmtId="0" fontId="40" fillId="14" borderId="27" xfId="0" applyFont="1" applyFill="1" applyBorder="1" applyAlignment="1">
      <alignment horizontal="center" vertical="center" wrapText="1"/>
    </xf>
    <xf numFmtId="0" fontId="43" fillId="14" borderId="27" xfId="0" applyFont="1" applyFill="1" applyBorder="1" applyAlignment="1">
      <alignment horizontal="center" vertical="center" wrapText="1"/>
    </xf>
    <xf numFmtId="0" fontId="44" fillId="14" borderId="27" xfId="0" applyFont="1" applyFill="1" applyBorder="1" applyAlignment="1">
      <alignment horizontal="left"/>
    </xf>
    <xf numFmtId="167" fontId="41" fillId="14" borderId="27" xfId="3" applyNumberFormat="1" applyFont="1" applyFill="1" applyBorder="1" applyAlignment="1">
      <alignment horizontal="left" vertical="center" wrapText="1"/>
    </xf>
    <xf numFmtId="167" fontId="41" fillId="12" borderId="27" xfId="3" applyNumberFormat="1" applyFont="1" applyFill="1" applyBorder="1" applyAlignment="1">
      <alignment horizontal="left" vertical="center" wrapText="1"/>
    </xf>
    <xf numFmtId="17" fontId="34" fillId="7" borderId="0" xfId="0" applyNumberFormat="1" applyFont="1" applyFill="1" applyAlignment="1">
      <alignment vertical="center"/>
    </xf>
    <xf numFmtId="0" fontId="34" fillId="0" borderId="0" xfId="0" applyFont="1"/>
    <xf numFmtId="167" fontId="34" fillId="0" borderId="0" xfId="3" applyNumberFormat="1" applyFont="1"/>
    <xf numFmtId="167" fontId="34" fillId="0" borderId="0" xfId="3" applyNumberFormat="1" applyFont="1" applyAlignment="1">
      <alignment horizontal="left"/>
    </xf>
    <xf numFmtId="167" fontId="34" fillId="0" borderId="0" xfId="0" applyNumberFormat="1" applyFont="1"/>
    <xf numFmtId="176" fontId="34" fillId="0" borderId="0" xfId="0" applyNumberFormat="1" applyFont="1"/>
    <xf numFmtId="164" fontId="18" fillId="0" borderId="27" xfId="10" applyNumberFormat="1" applyFont="1" applyFill="1" applyBorder="1" applyAlignment="1" applyProtection="1">
      <alignment horizontal="justify" vertical="justify" wrapText="1"/>
      <protection locked="0"/>
    </xf>
    <xf numFmtId="164" fontId="18" fillId="0" borderId="29" xfId="10" applyNumberFormat="1" applyFont="1" applyFill="1" applyBorder="1" applyAlignment="1" applyProtection="1">
      <alignment horizontal="justify" vertical="justify" wrapText="1"/>
      <protection locked="0"/>
    </xf>
    <xf numFmtId="0" fontId="18" fillId="0" borderId="29" xfId="10" applyFont="1" applyFill="1" applyBorder="1" applyAlignment="1" applyProtection="1">
      <alignment horizontal="justify" vertical="justify" wrapText="1"/>
      <protection locked="0"/>
    </xf>
    <xf numFmtId="167" fontId="0" fillId="2" borderId="15" xfId="3" applyNumberFormat="1" applyFont="1" applyFill="1" applyBorder="1" applyAlignment="1">
      <alignment horizontal="center" vertical="center" wrapText="1"/>
    </xf>
    <xf numFmtId="165" fontId="0" fillId="2" borderId="15" xfId="3" applyFont="1" applyFill="1" applyBorder="1" applyAlignment="1">
      <alignment horizontal="center" vertical="center" wrapText="1"/>
    </xf>
    <xf numFmtId="0" fontId="16" fillId="0" borderId="29" xfId="10" applyFont="1" applyFill="1" applyBorder="1" applyAlignment="1" applyProtection="1">
      <alignment horizontal="center" vertical="center" wrapText="1"/>
      <protection locked="0"/>
    </xf>
    <xf numFmtId="9" fontId="16" fillId="0" borderId="29" xfId="5" applyFont="1" applyFill="1" applyBorder="1" applyAlignment="1" applyProtection="1">
      <alignment horizontal="center" vertical="center" wrapText="1"/>
      <protection locked="0"/>
    </xf>
    <xf numFmtId="0" fontId="10" fillId="2" borderId="15" xfId="9" applyFont="1" applyBorder="1" applyAlignment="1">
      <alignment horizontal="center" vertical="center" wrapText="1"/>
    </xf>
    <xf numFmtId="0" fontId="10" fillId="2" borderId="16" xfId="9" applyFont="1" applyBorder="1" applyAlignment="1">
      <alignment horizontal="center" vertical="center" wrapText="1"/>
    </xf>
    <xf numFmtId="0" fontId="10" fillId="2" borderId="17" xfId="9" applyFont="1" applyBorder="1" applyAlignment="1">
      <alignment horizontal="center" vertical="center" wrapText="1"/>
    </xf>
    <xf numFmtId="17" fontId="3" fillId="0" borderId="1" xfId="7" quotePrefix="1" applyNumberFormat="1" applyFill="1" applyAlignment="1" applyProtection="1">
      <alignment horizontal="center" vertical="center" wrapText="1"/>
      <protection locked="0" hidden="1"/>
    </xf>
    <xf numFmtId="0" fontId="13" fillId="0" borderId="0" xfId="6" applyFont="1" applyFill="1" applyBorder="1" applyAlignment="1" applyProtection="1">
      <alignment horizontal="center" vertical="center"/>
      <protection hidden="1"/>
    </xf>
    <xf numFmtId="0" fontId="10" fillId="0" borderId="0" xfId="9" applyFont="1" applyFill="1" applyBorder="1" applyAlignment="1">
      <alignment horizontal="center" vertical="center" wrapText="1"/>
    </xf>
    <xf numFmtId="0" fontId="7" fillId="0" borderId="4" xfId="7" applyFont="1" applyFill="1" applyBorder="1" applyAlignment="1" applyProtection="1">
      <alignment horizontal="center" vertical="center" wrapText="1"/>
    </xf>
    <xf numFmtId="0" fontId="7" fillId="0" borderId="5" xfId="7" applyFont="1" applyFill="1" applyBorder="1" applyAlignment="1" applyProtection="1">
      <alignment horizontal="center" vertical="center" wrapText="1"/>
    </xf>
    <xf numFmtId="0" fontId="7" fillId="0" borderId="1" xfId="7" applyFont="1" applyFill="1" applyAlignment="1" applyProtection="1">
      <alignment horizontal="center" vertical="center" wrapText="1"/>
    </xf>
    <xf numFmtId="0" fontId="7" fillId="0" borderId="6" xfId="7" applyFont="1" applyFill="1" applyBorder="1" applyAlignment="1" applyProtection="1">
      <alignment horizontal="center" vertical="center" wrapText="1"/>
    </xf>
    <xf numFmtId="0" fontId="7" fillId="0" borderId="7" xfId="7" applyFont="1" applyFill="1" applyBorder="1" applyAlignment="1" applyProtection="1">
      <alignment horizontal="center" vertical="center" wrapText="1"/>
    </xf>
    <xf numFmtId="0" fontId="7" fillId="0" borderId="8" xfId="7" applyFont="1" applyFill="1" applyBorder="1" applyAlignment="1" applyProtection="1">
      <alignment horizontal="center" vertical="center" wrapText="1"/>
    </xf>
    <xf numFmtId="0" fontId="10" fillId="2" borderId="9" xfId="9" applyFont="1" applyBorder="1" applyAlignment="1">
      <alignment horizontal="center" vertical="center" wrapText="1"/>
    </xf>
    <xf numFmtId="0" fontId="10" fillId="2" borderId="10" xfId="9" applyFont="1" applyBorder="1" applyAlignment="1">
      <alignment horizontal="center" vertical="center" wrapText="1"/>
    </xf>
    <xf numFmtId="0" fontId="10" fillId="2" borderId="11" xfId="9" applyFont="1" applyBorder="1" applyAlignment="1">
      <alignment horizontal="center" vertical="center" wrapText="1"/>
    </xf>
    <xf numFmtId="17" fontId="3" fillId="0" borderId="1" xfId="7" quotePrefix="1" applyNumberFormat="1" applyFill="1" applyAlignment="1" applyProtection="1">
      <alignment horizontal="center" vertical="center"/>
      <protection locked="0" hidden="1"/>
    </xf>
    <xf numFmtId="0" fontId="10" fillId="2" borderId="12" xfId="9" applyFont="1" applyBorder="1" applyAlignment="1">
      <alignment horizontal="center" vertical="center" wrapText="1"/>
    </xf>
    <xf numFmtId="0" fontId="10" fillId="2" borderId="13" xfId="9" applyFont="1" applyBorder="1" applyAlignment="1">
      <alignment horizontal="center" vertical="center" wrapText="1"/>
    </xf>
    <xf numFmtId="0" fontId="10" fillId="2" borderId="14" xfId="9" applyFont="1" applyBorder="1" applyAlignment="1">
      <alignment horizontal="center" vertical="center" wrapText="1"/>
    </xf>
    <xf numFmtId="17" fontId="5" fillId="0" borderId="3" xfId="8" quotePrefix="1" applyNumberFormat="1" applyFill="1" applyAlignment="1" applyProtection="1">
      <alignment horizontal="center" vertical="center"/>
      <protection locked="0" hidden="1"/>
    </xf>
    <xf numFmtId="0" fontId="24" fillId="6" borderId="27" xfId="0" applyFont="1" applyFill="1" applyBorder="1" applyAlignment="1">
      <alignment horizontal="center" vertical="center"/>
    </xf>
    <xf numFmtId="0" fontId="24" fillId="0" borderId="27" xfId="0" applyFont="1" applyBorder="1" applyAlignment="1">
      <alignment horizontal="center" vertical="center" wrapText="1"/>
    </xf>
    <xf numFmtId="0" fontId="24" fillId="10" borderId="27" xfId="0" applyFont="1" applyFill="1" applyBorder="1" applyAlignment="1">
      <alignment horizontal="center" vertical="center"/>
    </xf>
    <xf numFmtId="49" fontId="24" fillId="10" borderId="30" xfId="0" applyNumberFormat="1" applyFont="1" applyFill="1" applyBorder="1" applyAlignment="1">
      <alignment horizontal="center" vertical="center"/>
    </xf>
    <xf numFmtId="49" fontId="24" fillId="10" borderId="31" xfId="0" applyNumberFormat="1" applyFont="1" applyFill="1" applyBorder="1" applyAlignment="1">
      <alignment horizontal="center" vertical="center"/>
    </xf>
    <xf numFmtId="49" fontId="24" fillId="10" borderId="32" xfId="0" applyNumberFormat="1" applyFont="1" applyFill="1" applyBorder="1" applyAlignment="1">
      <alignment horizontal="center" vertical="center"/>
    </xf>
    <xf numFmtId="0" fontId="24" fillId="10" borderId="30" xfId="0" applyFont="1" applyFill="1" applyBorder="1" applyAlignment="1">
      <alignment horizontal="center" vertical="center"/>
    </xf>
    <xf numFmtId="0" fontId="24" fillId="10" borderId="31" xfId="0" applyFont="1" applyFill="1" applyBorder="1" applyAlignment="1">
      <alignment horizontal="center" vertical="center"/>
    </xf>
    <xf numFmtId="0" fontId="24" fillId="10" borderId="32" xfId="0" applyFont="1" applyFill="1" applyBorder="1" applyAlignment="1">
      <alignment horizontal="center" vertical="center"/>
    </xf>
    <xf numFmtId="0" fontId="24" fillId="9" borderId="0" xfId="0" applyFont="1" applyFill="1" applyAlignment="1">
      <alignment horizontal="center" vertical="center" wrapText="1"/>
    </xf>
    <xf numFmtId="0" fontId="24" fillId="9" borderId="39" xfId="0" applyFont="1" applyFill="1" applyBorder="1" applyAlignment="1">
      <alignment horizontal="center" vertical="center" wrapText="1"/>
    </xf>
    <xf numFmtId="49" fontId="39" fillId="9" borderId="30" xfId="0" applyNumberFormat="1" applyFont="1" applyFill="1" applyBorder="1" applyAlignment="1">
      <alignment horizontal="center" vertical="center"/>
    </xf>
    <xf numFmtId="49" fontId="39" fillId="9" borderId="31" xfId="0" applyNumberFormat="1" applyFont="1" applyFill="1" applyBorder="1" applyAlignment="1">
      <alignment horizontal="center" vertical="center"/>
    </xf>
    <xf numFmtId="49" fontId="39" fillId="9" borderId="32" xfId="0" applyNumberFormat="1" applyFont="1" applyFill="1" applyBorder="1" applyAlignment="1">
      <alignment horizontal="center" vertical="center"/>
    </xf>
  </cellXfs>
  <cellStyles count="12">
    <cellStyle name="Énfasis1" xfId="9" builtinId="29"/>
    <cellStyle name="Énfasis5" xfId="10" builtinId="45"/>
    <cellStyle name="Millares" xfId="1" builtinId="3"/>
    <cellStyle name="Millares [0]" xfId="2" builtinId="6"/>
    <cellStyle name="Moneda" xfId="3" builtinId="4"/>
    <cellStyle name="Moneda [0]" xfId="4" builtinId="7"/>
    <cellStyle name="Normal" xfId="0" builtinId="0"/>
    <cellStyle name="Normal 2" xfId="11" xr:uid="{00000000-0005-0000-0000-000007000000}"/>
    <cellStyle name="Porcentaje" xfId="5" builtinId="5"/>
    <cellStyle name="Título" xfId="6" builtinId="15"/>
    <cellStyle name="Título 2" xfId="7" builtinId="17"/>
    <cellStyle name="Total" xfId="8" builtinId="25"/>
  </cellStyles>
  <dxfs count="62">
    <dxf>
      <font>
        <strike val="0"/>
        <outline val="0"/>
        <shadow val="0"/>
        <u val="none"/>
        <vertAlign val="baseline"/>
        <sz val="12"/>
        <color auto="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164" formatCode="_-&quot;$&quot;\ * #,##0_-;\-&quot;$&quot;\ * #,##0_-;_-&quot;$&quot;\ * &quot;-&quot;_-;_-@_-"/>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47" totalsRowShown="0" headerRowDxfId="61" dataDxfId="60" totalsRowDxfId="59" headerRowCellStyle="Énfasis5" dataCellStyle="Énfasis5">
  <autoFilter ref="B13:AI247" xr:uid="{00000000-0009-0000-0100-000001000000}">
    <filterColumn colId="2">
      <filters>
        <filter val="Entorno cuidador Laboral “Bienestar en nuestro entorno laboral”"/>
      </filters>
    </filterColumn>
    <filterColumn colId="12">
      <filters>
        <filter val="Sandra Jiménez_x000a_Alejandro Bustos"/>
      </filters>
    </filterColumn>
  </autoFilter>
  <tableColumns count="34">
    <tableColumn id="1" xr3:uid="{00000000-0010-0000-0000-000001000000}" name="TIPO DE SEGUIMIENTO" dataDxfId="58" dataCellStyle="Énfasis5"/>
    <tableColumn id="29" xr3:uid="{00000000-0010-0000-0000-00001D000000}" name="CODIGO ACTIVIDAD EN PPP Y LINEAMIENTO" dataDxfId="57" dataCellStyle="Énfasis5"/>
    <tableColumn id="2" xr3:uid="{00000000-0010-0000-0000-000002000000}" name="ENTORNO/COMPONENTE" dataDxfId="56" dataCellStyle="Énfasis5"/>
    <tableColumn id="3" xr3:uid="{00000000-0010-0000-0000-000003000000}" name="Columna1" dataDxfId="55" dataCellStyle="Énfasis5"/>
    <tableColumn id="4" xr3:uid="{00000000-0010-0000-0000-000004000000}" name="LINEAS OPERATIVAS DEL MODELO TERRITORIAL EN SALUD/NOMBRE LINEA VSA" dataDxfId="53" totalsRowDxfId="54" dataCellStyle="Énfasis5"/>
    <tableColumn id="5" xr3:uid="{00000000-0010-0000-0000-000005000000}" name="ITER- ACCION_x000a_INTEGRAL E INTEGRADA / NOMBRE INTERVENCIÓN VSA" dataDxfId="51" totalsRowDxfId="52" dataCellStyle="Énfasis5"/>
    <tableColumn id="6" xr3:uid="{00000000-0010-0000-0000-000006000000}" name="PRODUCTO" dataDxfId="49" totalsRowDxfId="50" dataCellStyle="Énfasis5"/>
    <tableColumn id="7" xr3:uid="{00000000-0010-0000-0000-000007000000}" name="UNIDAD DE MEDIDA_x000a_SEGUIMIENTO FINANCIERO" dataDxfId="47" totalsRowDxfId="48" dataCellStyle="Énfasis5"/>
    <tableColumn id="8" xr3:uid="{00000000-0010-0000-0000-000008000000}" name="NIVEL DE OPERACIÓN" dataDxfId="45" totalsRowDxfId="46" dataCellStyle="Énfasis5"/>
    <tableColumn id="9" xr3:uid="{00000000-0010-0000-0000-000009000000}" name="LOCALIDAD" dataDxfId="44" dataCellStyle="Énfasis5"/>
    <tableColumn id="10" xr3:uid="{00000000-0010-0000-0000-00000A000000}" name="MES" dataDxfId="43" dataCellStyle="Énfasis5"/>
    <tableColumn id="11" xr3:uid="{00000000-0010-0000-0000-00000B000000}" name="concatenar" dataDxfId="42" dataCellStyle="Énfasis5"/>
    <tableColumn id="12" xr3:uid="{00000000-0010-0000-0000-00000C000000}" name="RESPONSABLE" dataDxfId="41" dataCellStyle="Énfasis5"/>
    <tableColumn id="13" xr3:uid="{00000000-0010-0000-0000-00000D000000}" name="VALOR UNITARIO SEGUIMIENTO FINANCIERO_x000a_2024" dataDxfId="39" totalsRowDxfId="40" dataCellStyle="Énfasis5"/>
    <tableColumn id="33" xr3:uid="{00000000-0010-0000-0000-000021000000}" name="VALOR UNITARIO SEGUIMIENTO FINANCIERO_x000a_2025" dataDxfId="37" totalsRowDxfId="38" dataCellStyle="Énfasis5"/>
    <tableColumn id="28" xr3:uid="{00000000-0010-0000-0000-00001C000000}" name="META EJECUTADA RECURSOS 2024" dataDxfId="35" totalsRowDxfId="36" dataCellStyle="Énfasis5"/>
    <tableColumn id="30" xr3:uid="{00000000-0010-0000-0000-00001E000000}" name="META EJECUTADA RECURSOS 2025" dataDxfId="33" totalsRowDxfId="34" dataCellStyle="Millares"/>
    <tableColumn id="14" xr3:uid="{00000000-0010-0000-0000-00000E000000}" name="VALOR EJECUTADO RECURSOS 2024" dataDxfId="31" totalsRowDxfId="32" dataCellStyle="Millares [0]"/>
    <tableColumn id="16" xr3:uid="{00000000-0010-0000-0000-000010000000}" name="VALOR EJECUTADO RECURSOS 2025 (Incluye Indexación)" dataDxfId="29" totalsRowDxfId="30" dataCellStyle="Énfasis5"/>
    <tableColumn id="17" xr3:uid="{00000000-0010-0000-0000-000011000000}" name="Criterio de Glosa" dataDxfId="27" totalsRowDxfId="28" dataCellStyle="Énfasis5"/>
    <tableColumn id="18" xr3:uid="{00000000-0010-0000-0000-000012000000}" name="Porcentaje de Glosa" dataDxfId="25" totalsRowDxfId="26" dataCellStyle="Porcentaje"/>
    <tableColumn id="19" xr3:uid="{00000000-0010-0000-0000-000013000000}" name="MET AFECTADA PORLA GLOSA_x000a_RECURSOS 2024" dataDxfId="23" totalsRowDxfId="24" dataCellStyle="Énfasis5"/>
    <tableColumn id="31" xr3:uid="{00000000-0010-0000-0000-00001F000000}" name="META AFECTADA PORLA GLOSA_x000a_RECURSOS 2025" dataDxfId="22" dataCellStyle="Énfasis5"/>
    <tableColumn id="20" xr3:uid="{00000000-0010-0000-0000-000014000000}" name="VALOR DE LA GLOSA 2024" dataDxfId="20" totalsRowDxfId="21" dataCellStyle="Moneda [0]"/>
    <tableColumn id="32" xr3:uid="{00000000-0010-0000-0000-000020000000}" name="VALOR DE LA GLOSA 2025" dataDxfId="18" totalsRowDxfId="19" dataCellStyle="Moneda [0]"/>
    <tableColumn id="34" xr3:uid="{00000000-0010-0000-0000-000022000000}" name="VALOR TOTAL DE LA GLOSA" dataDxfId="16" totalsRowDxfId="17" dataCellStyle="Moneda [0]"/>
    <tableColumn id="21" xr3:uid="{00000000-0010-0000-0000-000015000000}" name="Motivo de la Glosa" dataDxfId="14" totalsRowDxfId="15"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247"/>
  <sheetViews>
    <sheetView tabSelected="1" topLeftCell="A13" zoomScale="55" zoomScaleNormal="55" workbookViewId="0">
      <selection activeCell="B188" sqref="B188"/>
    </sheetView>
  </sheetViews>
  <sheetFormatPr defaultColWidth="11.42578125" defaultRowHeight="15.75"/>
  <cols>
    <col min="1" max="1" width="3.42578125" style="52" customWidth="1"/>
    <col min="2" max="3" width="19.85546875" style="69" customWidth="1"/>
    <col min="4" max="4" width="19.85546875" style="52" customWidth="1"/>
    <col min="5" max="5" width="19.42578125" style="70" hidden="1" customWidth="1"/>
    <col min="6" max="6" width="14.42578125" style="71" customWidth="1"/>
    <col min="7" max="7" width="23" style="71" customWidth="1"/>
    <col min="8" max="8" width="19.85546875" style="72" customWidth="1"/>
    <col min="9" max="9" width="19.85546875" style="71" customWidth="1"/>
    <col min="10" max="10" width="19.85546875" style="73" customWidth="1"/>
    <col min="11" max="11" width="19.85546875" style="52" customWidth="1"/>
    <col min="12" max="12" width="19.85546875" style="71" customWidth="1"/>
    <col min="13" max="13" width="18.42578125" style="74" hidden="1" customWidth="1"/>
    <col min="14" max="14" width="19.85546875" style="75" customWidth="1"/>
    <col min="15" max="16" width="21" style="73" customWidth="1"/>
    <col min="17" max="18" width="12.42578125" style="73" customWidth="1"/>
    <col min="19" max="19" width="23.140625" style="76" customWidth="1"/>
    <col min="20" max="20" width="27.42578125" style="71" customWidth="1"/>
    <col min="21" max="21" width="12.42578125" style="69" customWidth="1"/>
    <col min="22" max="22" width="19.85546875" style="77" customWidth="1"/>
    <col min="23" max="24" width="23.140625" style="80" customWidth="1"/>
    <col min="25" max="25" width="31.42578125" style="56" customWidth="1"/>
    <col min="26" max="27" width="29.140625" style="56" customWidth="1"/>
    <col min="28" max="28" width="57.85546875" style="78" customWidth="1"/>
    <col min="29" max="29" width="43.85546875" style="79" customWidth="1"/>
    <col min="30" max="30" width="29.42578125" style="52" customWidth="1"/>
    <col min="31" max="31" width="39.42578125" style="56" customWidth="1"/>
    <col min="32" max="32" width="29.42578125" style="52" customWidth="1"/>
    <col min="33" max="34" width="19.85546875" style="52" hidden="1" customWidth="1"/>
    <col min="35" max="35" width="6.5703125" style="52" hidden="1" customWidth="1"/>
    <col min="36" max="36" width="19.42578125" style="52" customWidth="1"/>
    <col min="37" max="37" width="17.5703125" style="52" bestFit="1" customWidth="1"/>
    <col min="38" max="16384" width="11.42578125" style="52"/>
  </cols>
  <sheetData>
    <row r="1" spans="2:35" s="1" customFormat="1" ht="15" customHeight="1" thickBot="1">
      <c r="B1" s="245" t="s">
        <v>0</v>
      </c>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6"/>
    </row>
    <row r="2" spans="2:35" s="1" customFormat="1" ht="15" customHeight="1" thickTop="1" thickBot="1">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8"/>
    </row>
    <row r="3" spans="2:35" s="1" customFormat="1" ht="15" customHeight="1" thickTop="1" thickBot="1">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8"/>
    </row>
    <row r="4" spans="2:35" s="2" customFormat="1" ht="15" customHeight="1" thickTop="1" thickBo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8"/>
    </row>
    <row r="5" spans="2:35" s="2" customFormat="1" ht="15" customHeight="1" thickTop="1" thickBot="1">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8"/>
    </row>
    <row r="6" spans="2:35" s="2" customFormat="1" ht="15" customHeight="1" thickTop="1" thickBot="1">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8"/>
    </row>
    <row r="7" spans="2:35" s="2" customFormat="1" ht="15" customHeight="1" thickTop="1" thickBot="1">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8"/>
    </row>
    <row r="8" spans="2:35" s="2" customFormat="1" ht="15" customHeight="1" thickTop="1" thickBot="1">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50"/>
    </row>
    <row r="9" spans="2:35" s="5" customFormat="1" ht="27.75" customHeight="1" thickTop="1" thickBot="1">
      <c r="B9" s="251" t="s">
        <v>1</v>
      </c>
      <c r="C9" s="252"/>
      <c r="D9" s="252"/>
      <c r="E9" s="252"/>
      <c r="F9" s="252"/>
      <c r="G9" s="252"/>
      <c r="H9" s="253"/>
      <c r="I9" s="254" t="s">
        <v>2</v>
      </c>
      <c r="J9" s="254"/>
      <c r="K9" s="254"/>
      <c r="L9" s="255" t="s">
        <v>3</v>
      </c>
      <c r="M9" s="254" t="s">
        <v>4</v>
      </c>
      <c r="N9" s="254"/>
      <c r="O9" s="254"/>
      <c r="P9" s="254"/>
      <c r="Q9" s="254"/>
      <c r="R9" s="254"/>
      <c r="S9" s="254"/>
      <c r="T9" s="254"/>
      <c r="U9" s="254"/>
      <c r="V9" s="254"/>
      <c r="W9" s="256" t="s">
        <v>5</v>
      </c>
      <c r="X9" s="257"/>
      <c r="Y9" s="3">
        <f>+AA12</f>
        <v>8189163</v>
      </c>
      <c r="Z9" s="4"/>
      <c r="AA9" s="4"/>
      <c r="AB9" s="244"/>
      <c r="AC9" s="244"/>
      <c r="AD9" s="244"/>
      <c r="AE9" s="244"/>
      <c r="AF9" s="244"/>
      <c r="AG9" s="244"/>
      <c r="AH9" s="244"/>
      <c r="AI9" s="244"/>
    </row>
    <row r="10" spans="2:35" s="5" customFormat="1" ht="27.75" customHeight="1" thickTop="1" thickBot="1">
      <c r="B10" s="239" t="s">
        <v>6</v>
      </c>
      <c r="C10" s="240"/>
      <c r="D10" s="240"/>
      <c r="E10" s="240"/>
      <c r="F10" s="240"/>
      <c r="G10" s="240"/>
      <c r="H10" s="241"/>
      <c r="I10" s="258" t="s">
        <v>7</v>
      </c>
      <c r="J10" s="258"/>
      <c r="K10" s="258"/>
      <c r="L10" s="255"/>
      <c r="M10" s="254"/>
      <c r="N10" s="254"/>
      <c r="O10" s="254"/>
      <c r="P10" s="254"/>
      <c r="Q10" s="254"/>
      <c r="R10" s="254"/>
      <c r="S10" s="254"/>
      <c r="T10" s="254"/>
      <c r="U10" s="254"/>
      <c r="V10" s="254"/>
      <c r="W10" s="256" t="s">
        <v>8</v>
      </c>
      <c r="X10" s="257"/>
      <c r="Y10" s="4"/>
      <c r="Z10" s="4"/>
      <c r="AA10" s="4"/>
      <c r="AB10" s="244"/>
      <c r="AC10" s="244"/>
      <c r="AD10" s="244"/>
      <c r="AE10" s="244"/>
      <c r="AF10" s="244"/>
      <c r="AG10" s="244"/>
      <c r="AH10" s="244"/>
      <c r="AI10" s="244"/>
    </row>
    <row r="11" spans="2:35" s="5" customFormat="1" ht="37.5" customHeight="1" thickTop="1" thickBot="1">
      <c r="B11" s="239" t="s">
        <v>9</v>
      </c>
      <c r="C11" s="240"/>
      <c r="D11" s="240"/>
      <c r="E11" s="240"/>
      <c r="F11" s="240"/>
      <c r="G11" s="240"/>
      <c r="H11" s="241"/>
      <c r="I11" s="242" t="s">
        <v>10</v>
      </c>
      <c r="J11" s="242"/>
      <c r="K11" s="242"/>
      <c r="L11" s="243"/>
      <c r="M11" s="243"/>
      <c r="N11" s="243"/>
      <c r="O11" s="6"/>
      <c r="P11" s="6"/>
      <c r="Q11" s="6"/>
      <c r="R11" s="6"/>
      <c r="S11" s="7"/>
      <c r="T11" s="8"/>
      <c r="U11" s="9"/>
      <c r="V11" s="10"/>
      <c r="W11" s="244"/>
      <c r="X11" s="244"/>
      <c r="Y11" s="244"/>
      <c r="Z11" s="244"/>
      <c r="AA11" s="244"/>
      <c r="AB11" s="244"/>
      <c r="AC11" s="244"/>
      <c r="AD11" s="244"/>
      <c r="AE11" s="244"/>
      <c r="AF11" s="11"/>
      <c r="AG11" s="12"/>
      <c r="AH11" s="12"/>
      <c r="AI11" s="12"/>
    </row>
    <row r="12" spans="2:35" s="24" customFormat="1" ht="23.25" customHeight="1" thickTop="1" thickBot="1">
      <c r="B12" s="13"/>
      <c r="C12" s="13"/>
      <c r="D12" s="14"/>
      <c r="E12" s="13"/>
      <c r="F12" s="15"/>
      <c r="G12" s="15"/>
      <c r="H12" s="15"/>
      <c r="I12" s="16"/>
      <c r="J12" s="16"/>
      <c r="K12" s="17"/>
      <c r="L12" s="243"/>
      <c r="M12" s="243"/>
      <c r="N12" s="243"/>
      <c r="O12" s="6"/>
      <c r="P12" s="6"/>
      <c r="Q12" s="18"/>
      <c r="R12" s="18"/>
      <c r="S12" s="236">
        <f>+SUBTOTAL(9,S14:S247)</f>
        <v>0</v>
      </c>
      <c r="T12" s="236">
        <f>+SUBTOTAL(9,T14:T247)</f>
        <v>98269963.668000013</v>
      </c>
      <c r="U12" s="18"/>
      <c r="V12" s="20"/>
      <c r="W12" s="18"/>
      <c r="X12" s="18"/>
      <c r="Y12" s="236">
        <f>+SUBTOTAL(9,Y14:Y247)</f>
        <v>0</v>
      </c>
      <c r="Z12" s="19">
        <f>Y9</f>
        <v>8189163</v>
      </c>
      <c r="AA12" s="236">
        <f>+SUBTOTAL(9,AA14:AA247)</f>
        <v>8189163</v>
      </c>
      <c r="AB12" s="21"/>
      <c r="AC12" s="22"/>
      <c r="AD12" s="235">
        <f>+SUBTOTAL(9,AD14:AD247)</f>
        <v>8189163</v>
      </c>
      <c r="AE12" s="23"/>
      <c r="AF12" s="235">
        <f>+SUBTOTAL(9,AF14:AF247)</f>
        <v>0</v>
      </c>
      <c r="AG12" s="23"/>
      <c r="AH12" s="235">
        <f>+SUBTOTAL(9,AH14:AH247)</f>
        <v>0</v>
      </c>
      <c r="AI12" s="235">
        <f>+SUBTOTAL(9,AI14:AI247)</f>
        <v>0</v>
      </c>
    </row>
    <row r="13" spans="2:35" s="31" customFormat="1" ht="62.1" customHeight="1" thickTop="1" thickBot="1">
      <c r="B13" s="25" t="s">
        <v>11</v>
      </c>
      <c r="C13" s="25" t="s">
        <v>12</v>
      </c>
      <c r="D13" s="25" t="s">
        <v>13</v>
      </c>
      <c r="E13" s="25" t="s">
        <v>14</v>
      </c>
      <c r="F13" s="25" t="s">
        <v>15</v>
      </c>
      <c r="G13" s="25" t="s">
        <v>16</v>
      </c>
      <c r="H13" s="25" t="s">
        <v>17</v>
      </c>
      <c r="I13" s="25" t="s">
        <v>18</v>
      </c>
      <c r="J13" s="25" t="s">
        <v>19</v>
      </c>
      <c r="K13" s="25" t="s">
        <v>20</v>
      </c>
      <c r="L13" s="25" t="s">
        <v>21</v>
      </c>
      <c r="M13" s="26" t="s">
        <v>22</v>
      </c>
      <c r="N13" s="25" t="s">
        <v>23</v>
      </c>
      <c r="O13" s="27" t="s">
        <v>24</v>
      </c>
      <c r="P13" s="28" t="s">
        <v>25</v>
      </c>
      <c r="Q13" s="27" t="s">
        <v>26</v>
      </c>
      <c r="R13" s="28" t="s">
        <v>27</v>
      </c>
      <c r="S13" s="29" t="s">
        <v>28</v>
      </c>
      <c r="T13" s="28" t="s">
        <v>29</v>
      </c>
      <c r="U13" s="25" t="s">
        <v>30</v>
      </c>
      <c r="V13" s="30" t="s">
        <v>31</v>
      </c>
      <c r="W13" s="27" t="s">
        <v>32</v>
      </c>
      <c r="X13" s="28" t="s">
        <v>33</v>
      </c>
      <c r="Y13" s="27" t="s">
        <v>34</v>
      </c>
      <c r="Z13" s="28" t="s">
        <v>35</v>
      </c>
      <c r="AA13" s="30" t="s">
        <v>36</v>
      </c>
      <c r="AB13" s="25" t="s">
        <v>37</v>
      </c>
      <c r="AC13" s="25" t="s">
        <v>38</v>
      </c>
      <c r="AD13" s="25" t="s">
        <v>39</v>
      </c>
      <c r="AE13" s="25" t="s">
        <v>40</v>
      </c>
      <c r="AF13" s="25" t="s">
        <v>41</v>
      </c>
      <c r="AG13" s="25" t="s">
        <v>42</v>
      </c>
      <c r="AH13" s="25" t="s">
        <v>43</v>
      </c>
      <c r="AI13" s="25" t="s">
        <v>44</v>
      </c>
    </row>
    <row r="14" spans="2:35" s="45" customFormat="1" ht="137.1" hidden="1" customHeight="1" thickTop="1">
      <c r="B14" s="32" t="s">
        <v>45</v>
      </c>
      <c r="C14" s="33">
        <v>1742</v>
      </c>
      <c r="D14" s="32" t="s">
        <v>46</v>
      </c>
      <c r="E14" s="34" t="s">
        <v>47</v>
      </c>
      <c r="F14" s="34" t="s">
        <v>48</v>
      </c>
      <c r="G14" s="34" t="s">
        <v>49</v>
      </c>
      <c r="H14" s="34" t="s">
        <v>50</v>
      </c>
      <c r="I14" s="34" t="s">
        <v>51</v>
      </c>
      <c r="J14" s="34" t="s">
        <v>51</v>
      </c>
      <c r="K14" s="32" t="s">
        <v>52</v>
      </c>
      <c r="L14" s="35" t="s">
        <v>53</v>
      </c>
      <c r="M14" s="34" t="s">
        <v>54</v>
      </c>
      <c r="N14" s="32" t="s">
        <v>55</v>
      </c>
      <c r="O14" s="36">
        <v>0</v>
      </c>
      <c r="P14" s="36">
        <v>60112</v>
      </c>
      <c r="Q14" s="37">
        <v>0</v>
      </c>
      <c r="R14" s="38">
        <v>53</v>
      </c>
      <c r="S14" s="39">
        <v>0</v>
      </c>
      <c r="T14" s="39">
        <v>3185936</v>
      </c>
      <c r="U14" s="32" t="s">
        <v>56</v>
      </c>
      <c r="V14" s="40">
        <v>1</v>
      </c>
      <c r="W14" s="32"/>
      <c r="X14" s="32">
        <v>1</v>
      </c>
      <c r="Y14" s="41">
        <v>0</v>
      </c>
      <c r="Z14" s="41">
        <v>60112</v>
      </c>
      <c r="AA14" s="41">
        <v>60112</v>
      </c>
      <c r="AB14" s="42" t="s">
        <v>57</v>
      </c>
      <c r="AC14" s="42" t="s">
        <v>58</v>
      </c>
      <c r="AD14" s="43"/>
      <c r="AE14" s="42"/>
      <c r="AF14" s="43">
        <f>ROUND(Tabla1[[#This Row],[VALOR TOTAL DE LA GLOSA]]-Tabla1[[#This Row],[Valor soportado por la Subred]],0)</f>
        <v>60112</v>
      </c>
      <c r="AG14" s="44"/>
      <c r="AH14" s="44"/>
      <c r="AI14" s="43">
        <f>+Tabla1[[#This Row],[VALOR GLOSA DEFINITIVA]]-Tabla1[[#This Row],[VALOR LEVANTADO EN LIQUIDACION]]</f>
        <v>60112</v>
      </c>
    </row>
    <row r="15" spans="2:35" s="45" customFormat="1" ht="137.1" hidden="1" customHeight="1">
      <c r="B15" s="32" t="s">
        <v>45</v>
      </c>
      <c r="C15" s="33">
        <v>1750</v>
      </c>
      <c r="D15" s="32" t="s">
        <v>46</v>
      </c>
      <c r="E15" s="34" t="s">
        <v>59</v>
      </c>
      <c r="F15" s="34" t="s">
        <v>48</v>
      </c>
      <c r="G15" s="34" t="s">
        <v>60</v>
      </c>
      <c r="H15" s="34" t="s">
        <v>50</v>
      </c>
      <c r="I15" s="34" t="s">
        <v>51</v>
      </c>
      <c r="J15" s="34" t="s">
        <v>51</v>
      </c>
      <c r="K15" s="32" t="s">
        <v>52</v>
      </c>
      <c r="L15" s="35" t="s">
        <v>53</v>
      </c>
      <c r="M15" s="34" t="s">
        <v>61</v>
      </c>
      <c r="N15" s="32" t="s">
        <v>55</v>
      </c>
      <c r="O15" s="36">
        <v>0</v>
      </c>
      <c r="P15" s="36">
        <v>75140</v>
      </c>
      <c r="Q15" s="37">
        <v>0</v>
      </c>
      <c r="R15" s="38">
        <v>20</v>
      </c>
      <c r="S15" s="46">
        <v>0</v>
      </c>
      <c r="T15" s="36">
        <v>1502800</v>
      </c>
      <c r="U15" s="32" t="s">
        <v>56</v>
      </c>
      <c r="V15" s="40">
        <v>1</v>
      </c>
      <c r="W15" s="32"/>
      <c r="X15" s="32">
        <v>2</v>
      </c>
      <c r="Y15" s="41">
        <v>0</v>
      </c>
      <c r="Z15" s="41">
        <v>150280</v>
      </c>
      <c r="AA15" s="41">
        <v>150280</v>
      </c>
      <c r="AB15" s="42" t="s">
        <v>62</v>
      </c>
      <c r="AC15" s="42" t="s">
        <v>58</v>
      </c>
      <c r="AD15" s="43"/>
      <c r="AE15" s="42"/>
      <c r="AF15" s="43">
        <f>ROUND(Tabla1[[#This Row],[VALOR TOTAL DE LA GLOSA]]-Tabla1[[#This Row],[Valor soportado por la Subred]],0)</f>
        <v>150280</v>
      </c>
      <c r="AG15" s="44"/>
      <c r="AH15" s="44"/>
      <c r="AI15" s="43">
        <f>+Tabla1[[#This Row],[VALOR GLOSA DEFINITIVA]]-Tabla1[[#This Row],[VALOR LEVANTADO EN LIQUIDACION]]</f>
        <v>150280</v>
      </c>
    </row>
    <row r="16" spans="2:35" s="45" customFormat="1" ht="137.1" hidden="1" customHeight="1">
      <c r="B16" s="32" t="s">
        <v>45</v>
      </c>
      <c r="C16" s="33">
        <v>1754</v>
      </c>
      <c r="D16" s="32" t="s">
        <v>46</v>
      </c>
      <c r="E16" s="34" t="s">
        <v>63</v>
      </c>
      <c r="F16" s="34" t="s">
        <v>48</v>
      </c>
      <c r="G16" s="34" t="s">
        <v>64</v>
      </c>
      <c r="H16" s="34" t="s">
        <v>50</v>
      </c>
      <c r="I16" s="34" t="s">
        <v>51</v>
      </c>
      <c r="J16" s="34" t="s">
        <v>51</v>
      </c>
      <c r="K16" s="32" t="s">
        <v>52</v>
      </c>
      <c r="L16" s="35" t="s">
        <v>53</v>
      </c>
      <c r="M16" s="34" t="s">
        <v>65</v>
      </c>
      <c r="N16" s="32" t="s">
        <v>55</v>
      </c>
      <c r="O16" s="36">
        <v>0</v>
      </c>
      <c r="P16" s="36">
        <v>75140</v>
      </c>
      <c r="Q16" s="37">
        <v>0</v>
      </c>
      <c r="R16" s="38">
        <v>12</v>
      </c>
      <c r="S16" s="46">
        <v>0</v>
      </c>
      <c r="T16" s="36">
        <v>901680</v>
      </c>
      <c r="U16" s="32" t="s">
        <v>56</v>
      </c>
      <c r="V16" s="40">
        <v>1</v>
      </c>
      <c r="W16" s="32"/>
      <c r="X16" s="32">
        <v>2</v>
      </c>
      <c r="Y16" s="41">
        <v>0</v>
      </c>
      <c r="Z16" s="41">
        <v>150280</v>
      </c>
      <c r="AA16" s="41">
        <v>150280</v>
      </c>
      <c r="AB16" s="42" t="s">
        <v>66</v>
      </c>
      <c r="AC16" s="42" t="s">
        <v>58</v>
      </c>
      <c r="AD16" s="43"/>
      <c r="AE16" s="42"/>
      <c r="AF16" s="43">
        <f>ROUND(Tabla1[[#This Row],[VALOR TOTAL DE LA GLOSA]]-Tabla1[[#This Row],[Valor soportado por la Subred]],0)</f>
        <v>150280</v>
      </c>
      <c r="AG16" s="44"/>
      <c r="AH16" s="44"/>
      <c r="AI16" s="43">
        <f>+Tabla1[[#This Row],[VALOR GLOSA DEFINITIVA]]-Tabla1[[#This Row],[VALOR LEVANTADO EN LIQUIDACION]]</f>
        <v>150280</v>
      </c>
    </row>
    <row r="17" spans="2:35" s="45" customFormat="1" ht="137.1" hidden="1" customHeight="1">
      <c r="B17" s="32" t="s">
        <v>45</v>
      </c>
      <c r="C17" s="33">
        <v>1759</v>
      </c>
      <c r="D17" s="32" t="s">
        <v>46</v>
      </c>
      <c r="E17" s="34" t="s">
        <v>67</v>
      </c>
      <c r="F17" s="34" t="s">
        <v>48</v>
      </c>
      <c r="G17" s="34" t="s">
        <v>68</v>
      </c>
      <c r="H17" s="34" t="s">
        <v>50</v>
      </c>
      <c r="I17" s="34" t="s">
        <v>51</v>
      </c>
      <c r="J17" s="34" t="s">
        <v>51</v>
      </c>
      <c r="K17" s="32" t="s">
        <v>52</v>
      </c>
      <c r="L17" s="35" t="s">
        <v>53</v>
      </c>
      <c r="M17" s="34" t="s">
        <v>69</v>
      </c>
      <c r="N17" s="32" t="s">
        <v>55</v>
      </c>
      <c r="O17" s="36">
        <v>0</v>
      </c>
      <c r="P17" s="36">
        <v>60112</v>
      </c>
      <c r="Q17" s="37">
        <v>0</v>
      </c>
      <c r="R17" s="38">
        <v>61</v>
      </c>
      <c r="S17" s="46">
        <v>0</v>
      </c>
      <c r="T17" s="36">
        <v>3666832</v>
      </c>
      <c r="U17" s="32" t="s">
        <v>56</v>
      </c>
      <c r="V17" s="40">
        <v>1</v>
      </c>
      <c r="W17" s="32"/>
      <c r="X17" s="32">
        <v>2</v>
      </c>
      <c r="Y17" s="41">
        <v>0</v>
      </c>
      <c r="Z17" s="41">
        <v>120224</v>
      </c>
      <c r="AA17" s="41">
        <v>120224</v>
      </c>
      <c r="AB17" s="42" t="s">
        <v>70</v>
      </c>
      <c r="AC17" s="42" t="s">
        <v>58</v>
      </c>
      <c r="AD17" s="43"/>
      <c r="AE17" s="42"/>
      <c r="AF17" s="43">
        <f>ROUND(Tabla1[[#This Row],[VALOR TOTAL DE LA GLOSA]]-Tabla1[[#This Row],[Valor soportado por la Subred]],0)</f>
        <v>120224</v>
      </c>
      <c r="AG17" s="44"/>
      <c r="AH17" s="44"/>
      <c r="AI17" s="43">
        <f>+Tabla1[[#This Row],[VALOR GLOSA DEFINITIVA]]-Tabla1[[#This Row],[VALOR LEVANTADO EN LIQUIDACION]]</f>
        <v>120224</v>
      </c>
    </row>
    <row r="18" spans="2:35" s="45" customFormat="1" ht="137.1" hidden="1" customHeight="1">
      <c r="B18" s="32" t="s">
        <v>45</v>
      </c>
      <c r="C18" s="33">
        <v>1761</v>
      </c>
      <c r="D18" s="32" t="s">
        <v>46</v>
      </c>
      <c r="E18" s="34" t="s">
        <v>71</v>
      </c>
      <c r="F18" s="34" t="s">
        <v>48</v>
      </c>
      <c r="G18" s="34" t="s">
        <v>72</v>
      </c>
      <c r="H18" s="34" t="s">
        <v>50</v>
      </c>
      <c r="I18" s="34" t="s">
        <v>51</v>
      </c>
      <c r="J18" s="34" t="s">
        <v>51</v>
      </c>
      <c r="K18" s="32" t="s">
        <v>52</v>
      </c>
      <c r="L18" s="35" t="s">
        <v>53</v>
      </c>
      <c r="M18" s="34" t="s">
        <v>73</v>
      </c>
      <c r="N18" s="32" t="s">
        <v>55</v>
      </c>
      <c r="O18" s="36">
        <v>0</v>
      </c>
      <c r="P18" s="36">
        <v>60112</v>
      </c>
      <c r="Q18" s="37">
        <v>0</v>
      </c>
      <c r="R18" s="38">
        <v>13</v>
      </c>
      <c r="S18" s="46">
        <v>0</v>
      </c>
      <c r="T18" s="36">
        <v>781456</v>
      </c>
      <c r="U18" s="32" t="s">
        <v>56</v>
      </c>
      <c r="V18" s="40">
        <v>1</v>
      </c>
      <c r="W18" s="32"/>
      <c r="X18" s="32">
        <v>1</v>
      </c>
      <c r="Y18" s="41">
        <v>0</v>
      </c>
      <c r="Z18" s="41">
        <v>60112</v>
      </c>
      <c r="AA18" s="41">
        <v>60112</v>
      </c>
      <c r="AB18" s="42" t="s">
        <v>74</v>
      </c>
      <c r="AC18" s="42" t="s">
        <v>58</v>
      </c>
      <c r="AD18" s="43"/>
      <c r="AE18" s="42"/>
      <c r="AF18" s="43">
        <f>ROUND(Tabla1[[#This Row],[VALOR TOTAL DE LA GLOSA]]-Tabla1[[#This Row],[Valor soportado por la Subred]],0)</f>
        <v>60112</v>
      </c>
      <c r="AG18" s="44"/>
      <c r="AH18" s="44"/>
      <c r="AI18" s="43">
        <f>+Tabla1[[#This Row],[VALOR GLOSA DEFINITIVA]]-Tabla1[[#This Row],[VALOR LEVANTADO EN LIQUIDACION]]</f>
        <v>60112</v>
      </c>
    </row>
    <row r="19" spans="2:35" s="45" customFormat="1" ht="137.1" hidden="1" customHeight="1">
      <c r="B19" s="32" t="s">
        <v>45</v>
      </c>
      <c r="C19" s="33">
        <v>1762</v>
      </c>
      <c r="D19" s="32" t="s">
        <v>46</v>
      </c>
      <c r="E19" s="34" t="s">
        <v>75</v>
      </c>
      <c r="F19" s="34" t="s">
        <v>48</v>
      </c>
      <c r="G19" s="34" t="s">
        <v>76</v>
      </c>
      <c r="H19" s="34" t="s">
        <v>50</v>
      </c>
      <c r="I19" s="34" t="s">
        <v>51</v>
      </c>
      <c r="J19" s="34" t="s">
        <v>51</v>
      </c>
      <c r="K19" s="32" t="s">
        <v>52</v>
      </c>
      <c r="L19" s="35" t="s">
        <v>53</v>
      </c>
      <c r="M19" s="34" t="s">
        <v>77</v>
      </c>
      <c r="N19" s="32" t="s">
        <v>55</v>
      </c>
      <c r="O19" s="36">
        <v>0</v>
      </c>
      <c r="P19" s="36">
        <v>90168</v>
      </c>
      <c r="Q19" s="37">
        <v>0</v>
      </c>
      <c r="R19" s="38">
        <v>2</v>
      </c>
      <c r="S19" s="46">
        <v>0</v>
      </c>
      <c r="T19" s="36">
        <v>180336</v>
      </c>
      <c r="U19" s="32" t="s">
        <v>56</v>
      </c>
      <c r="V19" s="40">
        <v>1</v>
      </c>
      <c r="W19" s="32"/>
      <c r="X19" s="32">
        <v>1</v>
      </c>
      <c r="Y19" s="41">
        <v>0</v>
      </c>
      <c r="Z19" s="41">
        <v>90168</v>
      </c>
      <c r="AA19" s="41">
        <v>90168</v>
      </c>
      <c r="AB19" s="42" t="s">
        <v>78</v>
      </c>
      <c r="AC19" s="42" t="s">
        <v>58</v>
      </c>
      <c r="AD19" s="43"/>
      <c r="AE19" s="42"/>
      <c r="AF19" s="43">
        <f>ROUND(Tabla1[[#This Row],[VALOR TOTAL DE LA GLOSA]]-Tabla1[[#This Row],[Valor soportado por la Subred]],0)</f>
        <v>90168</v>
      </c>
      <c r="AG19" s="44"/>
      <c r="AH19" s="44"/>
      <c r="AI19" s="43">
        <f>+Tabla1[[#This Row],[VALOR GLOSA DEFINITIVA]]-Tabla1[[#This Row],[VALOR LEVANTADO EN LIQUIDACION]]</f>
        <v>90168</v>
      </c>
    </row>
    <row r="20" spans="2:35" s="45" customFormat="1" ht="137.1" hidden="1" customHeight="1">
      <c r="B20" s="32" t="s">
        <v>45</v>
      </c>
      <c r="C20" s="33">
        <v>1742</v>
      </c>
      <c r="D20" s="32" t="s">
        <v>46</v>
      </c>
      <c r="E20" s="34" t="s">
        <v>47</v>
      </c>
      <c r="F20" s="34" t="s">
        <v>48</v>
      </c>
      <c r="G20" s="34" t="s">
        <v>49</v>
      </c>
      <c r="H20" s="34" t="s">
        <v>50</v>
      </c>
      <c r="I20" s="34" t="s">
        <v>51</v>
      </c>
      <c r="J20" s="34" t="s">
        <v>51</v>
      </c>
      <c r="K20" s="32" t="s">
        <v>52</v>
      </c>
      <c r="L20" s="35" t="s">
        <v>53</v>
      </c>
      <c r="M20" s="34" t="s">
        <v>54</v>
      </c>
      <c r="N20" s="32" t="s">
        <v>55</v>
      </c>
      <c r="O20" s="36">
        <v>0</v>
      </c>
      <c r="P20" s="36">
        <v>60112</v>
      </c>
      <c r="Q20" s="37">
        <v>0</v>
      </c>
      <c r="R20" s="38">
        <v>53</v>
      </c>
      <c r="S20" s="46">
        <v>0</v>
      </c>
      <c r="T20" s="36">
        <v>3185936</v>
      </c>
      <c r="U20" s="32" t="s">
        <v>79</v>
      </c>
      <c r="V20" s="40">
        <v>1</v>
      </c>
      <c r="W20" s="32"/>
      <c r="X20" s="32">
        <v>36.146927908483875</v>
      </c>
      <c r="Y20" s="41">
        <v>0</v>
      </c>
      <c r="Z20" s="41">
        <v>2172864.1304347827</v>
      </c>
      <c r="AA20" s="41">
        <v>2172864</v>
      </c>
      <c r="AB20" s="42" t="s">
        <v>80</v>
      </c>
      <c r="AC20" s="42" t="s">
        <v>81</v>
      </c>
      <c r="AD20" s="43"/>
      <c r="AE20" s="42"/>
      <c r="AF20" s="43">
        <f>ROUND(Tabla1[[#This Row],[VALOR TOTAL DE LA GLOSA]]-Tabla1[[#This Row],[Valor soportado por la Subred]],0)</f>
        <v>2172864</v>
      </c>
      <c r="AG20" s="44"/>
      <c r="AH20" s="44"/>
      <c r="AI20" s="43">
        <f>+Tabla1[[#This Row],[VALOR GLOSA DEFINITIVA]]-Tabla1[[#This Row],[VALOR LEVANTADO EN LIQUIDACION]]</f>
        <v>2172864</v>
      </c>
    </row>
    <row r="21" spans="2:35" s="45" customFormat="1" ht="137.1" hidden="1" customHeight="1">
      <c r="B21" s="32" t="s">
        <v>45</v>
      </c>
      <c r="C21" s="33">
        <v>4</v>
      </c>
      <c r="D21" s="32" t="s">
        <v>46</v>
      </c>
      <c r="E21" s="34" t="s">
        <v>82</v>
      </c>
      <c r="F21" s="34" t="s">
        <v>48</v>
      </c>
      <c r="G21" s="34" t="s">
        <v>83</v>
      </c>
      <c r="H21" s="34" t="s">
        <v>50</v>
      </c>
      <c r="I21" s="34" t="s">
        <v>51</v>
      </c>
      <c r="J21" s="34" t="s">
        <v>51</v>
      </c>
      <c r="K21" s="32" t="s">
        <v>52</v>
      </c>
      <c r="L21" s="35" t="s">
        <v>84</v>
      </c>
      <c r="M21" s="34" t="s">
        <v>85</v>
      </c>
      <c r="N21" s="32" t="s">
        <v>55</v>
      </c>
      <c r="O21" s="36">
        <v>0</v>
      </c>
      <c r="P21" s="36">
        <v>90168</v>
      </c>
      <c r="Q21" s="37">
        <v>0</v>
      </c>
      <c r="R21" s="38">
        <v>157</v>
      </c>
      <c r="S21" s="46">
        <v>0</v>
      </c>
      <c r="T21" s="36">
        <v>14156376</v>
      </c>
      <c r="U21" s="32" t="s">
        <v>56</v>
      </c>
      <c r="V21" s="40">
        <v>1</v>
      </c>
      <c r="W21" s="32"/>
      <c r="X21" s="32">
        <v>3</v>
      </c>
      <c r="Y21" s="41">
        <v>0</v>
      </c>
      <c r="Z21" s="41">
        <v>270504</v>
      </c>
      <c r="AA21" s="41">
        <v>270504</v>
      </c>
      <c r="AB21" s="42" t="s">
        <v>86</v>
      </c>
      <c r="AC21" s="42" t="s">
        <v>58</v>
      </c>
      <c r="AD21" s="43"/>
      <c r="AE21" s="42"/>
      <c r="AF21" s="43">
        <f>ROUND(Tabla1[[#This Row],[VALOR TOTAL DE LA GLOSA]]-Tabla1[[#This Row],[Valor soportado por la Subred]],0)</f>
        <v>270504</v>
      </c>
      <c r="AG21" s="44"/>
      <c r="AH21" s="44"/>
      <c r="AI21" s="43">
        <f>+Tabla1[[#This Row],[VALOR GLOSA DEFINITIVA]]-Tabla1[[#This Row],[VALOR LEVANTADO EN LIQUIDACION]]</f>
        <v>270504</v>
      </c>
    </row>
    <row r="22" spans="2:35" s="45" customFormat="1" ht="137.1" hidden="1" customHeight="1">
      <c r="B22" s="32" t="s">
        <v>87</v>
      </c>
      <c r="C22" s="33">
        <v>4</v>
      </c>
      <c r="D22" s="32" t="s">
        <v>46</v>
      </c>
      <c r="E22" s="34" t="s">
        <v>82</v>
      </c>
      <c r="F22" s="34" t="s">
        <v>48</v>
      </c>
      <c r="G22" s="34" t="s">
        <v>83</v>
      </c>
      <c r="H22" s="34" t="s">
        <v>50</v>
      </c>
      <c r="I22" s="34" t="s">
        <v>51</v>
      </c>
      <c r="J22" s="34" t="s">
        <v>51</v>
      </c>
      <c r="K22" s="32" t="s">
        <v>52</v>
      </c>
      <c r="L22" s="35" t="s">
        <v>84</v>
      </c>
      <c r="M22" s="34" t="s">
        <v>85</v>
      </c>
      <c r="N22" s="32" t="s">
        <v>88</v>
      </c>
      <c r="O22" s="36">
        <v>0</v>
      </c>
      <c r="P22" s="36">
        <v>90168</v>
      </c>
      <c r="Q22" s="37">
        <v>0</v>
      </c>
      <c r="R22" s="38">
        <v>157</v>
      </c>
      <c r="S22" s="46">
        <v>0</v>
      </c>
      <c r="T22" s="36">
        <v>14156376</v>
      </c>
      <c r="U22" s="32" t="s">
        <v>56</v>
      </c>
      <c r="V22" s="40">
        <v>1</v>
      </c>
      <c r="W22" s="32"/>
      <c r="X22" s="32">
        <v>1</v>
      </c>
      <c r="Y22" s="41">
        <v>0</v>
      </c>
      <c r="Z22" s="41">
        <v>90168</v>
      </c>
      <c r="AA22" s="41">
        <v>90168</v>
      </c>
      <c r="AB22" s="42" t="s">
        <v>89</v>
      </c>
      <c r="AC22" s="42" t="s">
        <v>58</v>
      </c>
      <c r="AD22" s="43"/>
      <c r="AE22" s="42"/>
      <c r="AF22" s="43">
        <f>ROUND(Tabla1[[#This Row],[VALOR TOTAL DE LA GLOSA]]-Tabla1[[#This Row],[Valor soportado por la Subred]],0)</f>
        <v>90168</v>
      </c>
      <c r="AG22" s="44"/>
      <c r="AH22" s="44"/>
      <c r="AI22" s="43">
        <f>+Tabla1[[#This Row],[VALOR GLOSA DEFINITIVA]]-Tabla1[[#This Row],[VALOR LEVANTADO EN LIQUIDACION]]</f>
        <v>90168</v>
      </c>
    </row>
    <row r="23" spans="2:35" s="45" customFormat="1" ht="137.1" hidden="1" customHeight="1">
      <c r="B23" s="32" t="s">
        <v>45</v>
      </c>
      <c r="C23" s="33">
        <v>1754</v>
      </c>
      <c r="D23" s="32" t="s">
        <v>46</v>
      </c>
      <c r="E23" s="34" t="s">
        <v>63</v>
      </c>
      <c r="F23" s="34" t="s">
        <v>48</v>
      </c>
      <c r="G23" s="34" t="s">
        <v>64</v>
      </c>
      <c r="H23" s="34" t="s">
        <v>50</v>
      </c>
      <c r="I23" s="34" t="s">
        <v>51</v>
      </c>
      <c r="J23" s="34" t="s">
        <v>51</v>
      </c>
      <c r="K23" s="32" t="s">
        <v>90</v>
      </c>
      <c r="L23" s="35" t="s">
        <v>53</v>
      </c>
      <c r="M23" s="34" t="s">
        <v>91</v>
      </c>
      <c r="N23" s="32" t="s">
        <v>88</v>
      </c>
      <c r="O23" s="36">
        <v>0</v>
      </c>
      <c r="P23" s="36">
        <v>75140</v>
      </c>
      <c r="Q23" s="37">
        <v>0</v>
      </c>
      <c r="R23" s="38">
        <v>21</v>
      </c>
      <c r="S23" s="46">
        <v>0</v>
      </c>
      <c r="T23" s="36">
        <v>1577940</v>
      </c>
      <c r="U23" s="32" t="s">
        <v>56</v>
      </c>
      <c r="V23" s="40">
        <v>1</v>
      </c>
      <c r="W23" s="32"/>
      <c r="X23" s="32">
        <v>3</v>
      </c>
      <c r="Y23" s="41">
        <v>0</v>
      </c>
      <c r="Z23" s="41">
        <v>225420</v>
      </c>
      <c r="AA23" s="41">
        <v>225420</v>
      </c>
      <c r="AB23" s="42" t="s">
        <v>92</v>
      </c>
      <c r="AC23" s="42" t="s">
        <v>58</v>
      </c>
      <c r="AD23" s="43"/>
      <c r="AE23" s="42"/>
      <c r="AF23" s="43">
        <f>ROUND(Tabla1[[#This Row],[VALOR TOTAL DE LA GLOSA]]-Tabla1[[#This Row],[Valor soportado por la Subred]],0)</f>
        <v>225420</v>
      </c>
      <c r="AG23" s="44"/>
      <c r="AH23" s="44"/>
      <c r="AI23" s="43">
        <f>+Tabla1[[#This Row],[VALOR GLOSA DEFINITIVA]]-Tabla1[[#This Row],[VALOR LEVANTADO EN LIQUIDACION]]</f>
        <v>225420</v>
      </c>
    </row>
    <row r="24" spans="2:35" s="45" customFormat="1" ht="137.1" hidden="1" customHeight="1">
      <c r="B24" s="32" t="s">
        <v>45</v>
      </c>
      <c r="C24" s="33">
        <v>22</v>
      </c>
      <c r="D24" s="32" t="s">
        <v>46</v>
      </c>
      <c r="E24" s="34" t="s">
        <v>93</v>
      </c>
      <c r="F24" s="34" t="s">
        <v>48</v>
      </c>
      <c r="G24" s="34" t="s">
        <v>94</v>
      </c>
      <c r="H24" s="34" t="s">
        <v>50</v>
      </c>
      <c r="I24" s="34" t="s">
        <v>51</v>
      </c>
      <c r="J24" s="34" t="s">
        <v>51</v>
      </c>
      <c r="K24" s="32" t="s">
        <v>90</v>
      </c>
      <c r="L24" s="35" t="s">
        <v>53</v>
      </c>
      <c r="M24" s="34" t="s">
        <v>95</v>
      </c>
      <c r="N24" s="32" t="s">
        <v>88</v>
      </c>
      <c r="O24" s="36">
        <v>0</v>
      </c>
      <c r="P24" s="36">
        <v>90168</v>
      </c>
      <c r="Q24" s="37">
        <v>0</v>
      </c>
      <c r="R24" s="38">
        <v>37</v>
      </c>
      <c r="S24" s="46">
        <v>0</v>
      </c>
      <c r="T24" s="36">
        <v>3336216</v>
      </c>
      <c r="U24" s="32" t="s">
        <v>56</v>
      </c>
      <c r="V24" s="40">
        <v>1</v>
      </c>
      <c r="W24" s="32"/>
      <c r="X24" s="32">
        <v>1</v>
      </c>
      <c r="Y24" s="41">
        <v>0</v>
      </c>
      <c r="Z24" s="41">
        <v>90168</v>
      </c>
      <c r="AA24" s="41">
        <v>90168</v>
      </c>
      <c r="AB24" s="42" t="s">
        <v>96</v>
      </c>
      <c r="AC24" s="42" t="s">
        <v>58</v>
      </c>
      <c r="AD24" s="43"/>
      <c r="AE24" s="42"/>
      <c r="AF24" s="43">
        <f>ROUND(Tabla1[[#This Row],[VALOR TOTAL DE LA GLOSA]]-Tabla1[[#This Row],[Valor soportado por la Subred]],0)</f>
        <v>90168</v>
      </c>
      <c r="AG24" s="44"/>
      <c r="AH24" s="44"/>
      <c r="AI24" s="43">
        <f>+Tabla1[[#This Row],[VALOR GLOSA DEFINITIVA]]-Tabla1[[#This Row],[VALOR LEVANTADO EN LIQUIDACION]]</f>
        <v>90168</v>
      </c>
    </row>
    <row r="25" spans="2:35" s="45" customFormat="1" ht="137.1" hidden="1" customHeight="1">
      <c r="B25" s="32" t="s">
        <v>45</v>
      </c>
      <c r="C25" s="33">
        <v>4</v>
      </c>
      <c r="D25" s="32" t="s">
        <v>46</v>
      </c>
      <c r="E25" s="34" t="s">
        <v>82</v>
      </c>
      <c r="F25" s="34" t="s">
        <v>48</v>
      </c>
      <c r="G25" s="34" t="s">
        <v>83</v>
      </c>
      <c r="H25" s="34" t="s">
        <v>50</v>
      </c>
      <c r="I25" s="34" t="s">
        <v>51</v>
      </c>
      <c r="J25" s="34" t="s">
        <v>51</v>
      </c>
      <c r="K25" s="32" t="s">
        <v>90</v>
      </c>
      <c r="L25" s="35" t="s">
        <v>53</v>
      </c>
      <c r="M25" s="34" t="s">
        <v>97</v>
      </c>
      <c r="N25" s="32" t="s">
        <v>88</v>
      </c>
      <c r="O25" s="36">
        <v>0</v>
      </c>
      <c r="P25" s="36">
        <v>90168</v>
      </c>
      <c r="Q25" s="37">
        <v>0</v>
      </c>
      <c r="R25" s="38">
        <v>103</v>
      </c>
      <c r="S25" s="46">
        <v>0</v>
      </c>
      <c r="T25" s="36">
        <v>9287304</v>
      </c>
      <c r="U25" s="32" t="s">
        <v>56</v>
      </c>
      <c r="V25" s="40">
        <v>1</v>
      </c>
      <c r="W25" s="32"/>
      <c r="X25" s="32">
        <v>1</v>
      </c>
      <c r="Y25" s="41">
        <v>0</v>
      </c>
      <c r="Z25" s="41">
        <v>90168</v>
      </c>
      <c r="AA25" s="41">
        <v>90168</v>
      </c>
      <c r="AB25" s="42" t="s">
        <v>98</v>
      </c>
      <c r="AC25" s="42" t="s">
        <v>58</v>
      </c>
      <c r="AD25" s="43"/>
      <c r="AE25" s="42"/>
      <c r="AF25" s="43">
        <f>ROUND(Tabla1[[#This Row],[VALOR TOTAL DE LA GLOSA]]-Tabla1[[#This Row],[Valor soportado por la Subred]],0)</f>
        <v>90168</v>
      </c>
      <c r="AG25" s="44"/>
      <c r="AH25" s="44"/>
      <c r="AI25" s="43">
        <f>+Tabla1[[#This Row],[VALOR GLOSA DEFINITIVA]]-Tabla1[[#This Row],[VALOR LEVANTADO EN LIQUIDACION]]</f>
        <v>90168</v>
      </c>
    </row>
    <row r="26" spans="2:35" s="45" customFormat="1" ht="137.1" hidden="1" customHeight="1">
      <c r="B26" s="32" t="s">
        <v>45</v>
      </c>
      <c r="C26" s="33">
        <v>1759</v>
      </c>
      <c r="D26" s="32" t="s">
        <v>46</v>
      </c>
      <c r="E26" s="34" t="s">
        <v>67</v>
      </c>
      <c r="F26" s="34" t="s">
        <v>48</v>
      </c>
      <c r="G26" s="34" t="s">
        <v>68</v>
      </c>
      <c r="H26" s="34" t="s">
        <v>50</v>
      </c>
      <c r="I26" s="34" t="s">
        <v>51</v>
      </c>
      <c r="J26" s="34" t="s">
        <v>51</v>
      </c>
      <c r="K26" s="32" t="s">
        <v>90</v>
      </c>
      <c r="L26" s="35" t="s">
        <v>84</v>
      </c>
      <c r="M26" s="34" t="s">
        <v>99</v>
      </c>
      <c r="N26" s="32" t="s">
        <v>88</v>
      </c>
      <c r="O26" s="36">
        <v>0</v>
      </c>
      <c r="P26" s="36">
        <v>60112</v>
      </c>
      <c r="Q26" s="37">
        <v>0</v>
      </c>
      <c r="R26" s="38">
        <v>40</v>
      </c>
      <c r="S26" s="46">
        <v>0</v>
      </c>
      <c r="T26" s="36">
        <v>2404480</v>
      </c>
      <c r="U26" s="32" t="s">
        <v>56</v>
      </c>
      <c r="V26" s="40">
        <v>1</v>
      </c>
      <c r="W26" s="32"/>
      <c r="X26" s="32">
        <v>2</v>
      </c>
      <c r="Y26" s="41">
        <v>0</v>
      </c>
      <c r="Z26" s="41">
        <v>120224</v>
      </c>
      <c r="AA26" s="41">
        <v>120224</v>
      </c>
      <c r="AB26" s="42" t="s">
        <v>100</v>
      </c>
      <c r="AC26" s="42" t="s">
        <v>58</v>
      </c>
      <c r="AD26" s="43"/>
      <c r="AE26" s="42"/>
      <c r="AF26" s="43">
        <f>ROUND(Tabla1[[#This Row],[VALOR TOTAL DE LA GLOSA]]-Tabla1[[#This Row],[Valor soportado por la Subred]],0)</f>
        <v>120224</v>
      </c>
      <c r="AG26" s="44"/>
      <c r="AH26" s="44"/>
      <c r="AI26" s="43">
        <f>+Tabla1[[#This Row],[VALOR GLOSA DEFINITIVA]]-Tabla1[[#This Row],[VALOR LEVANTADO EN LIQUIDACION]]</f>
        <v>120224</v>
      </c>
    </row>
    <row r="27" spans="2:35" s="45" customFormat="1" ht="137.1" hidden="1" customHeight="1">
      <c r="B27" s="32" t="s">
        <v>45</v>
      </c>
      <c r="C27" s="33">
        <v>4</v>
      </c>
      <c r="D27" s="32" t="s">
        <v>46</v>
      </c>
      <c r="E27" s="34" t="s">
        <v>82</v>
      </c>
      <c r="F27" s="34" t="s">
        <v>48</v>
      </c>
      <c r="G27" s="34" t="s">
        <v>83</v>
      </c>
      <c r="H27" s="34" t="s">
        <v>50</v>
      </c>
      <c r="I27" s="34" t="s">
        <v>51</v>
      </c>
      <c r="J27" s="34" t="s">
        <v>51</v>
      </c>
      <c r="K27" s="32" t="s">
        <v>101</v>
      </c>
      <c r="L27" s="35" t="s">
        <v>53</v>
      </c>
      <c r="M27" s="34" t="s">
        <v>102</v>
      </c>
      <c r="N27" s="32" t="s">
        <v>103</v>
      </c>
      <c r="O27" s="36">
        <v>0</v>
      </c>
      <c r="P27" s="36">
        <v>90168</v>
      </c>
      <c r="Q27" s="37">
        <v>0</v>
      </c>
      <c r="R27" s="38">
        <v>11</v>
      </c>
      <c r="S27" s="46">
        <v>0</v>
      </c>
      <c r="T27" s="36">
        <v>991848</v>
      </c>
      <c r="U27" s="32" t="s">
        <v>56</v>
      </c>
      <c r="V27" s="40">
        <v>1</v>
      </c>
      <c r="W27" s="32"/>
      <c r="X27" s="32">
        <v>2</v>
      </c>
      <c r="Y27" s="41">
        <v>0</v>
      </c>
      <c r="Z27" s="41">
        <v>180336</v>
      </c>
      <c r="AA27" s="41">
        <v>180336</v>
      </c>
      <c r="AB27" s="42" t="s">
        <v>104</v>
      </c>
      <c r="AC27" s="42" t="s">
        <v>58</v>
      </c>
      <c r="AD27" s="43"/>
      <c r="AE27" s="42"/>
      <c r="AF27" s="43">
        <f>ROUND(Tabla1[[#This Row],[VALOR TOTAL DE LA GLOSA]]-Tabla1[[#This Row],[Valor soportado por la Subred]],0)</f>
        <v>180336</v>
      </c>
      <c r="AG27" s="44"/>
      <c r="AH27" s="44"/>
      <c r="AI27" s="43">
        <f>+Tabla1[[#This Row],[VALOR GLOSA DEFINITIVA]]-Tabla1[[#This Row],[VALOR LEVANTADO EN LIQUIDACION]]</f>
        <v>180336</v>
      </c>
    </row>
    <row r="28" spans="2:35" s="45" customFormat="1" ht="137.1" hidden="1" customHeight="1">
      <c r="B28" s="32" t="s">
        <v>45</v>
      </c>
      <c r="C28" s="33">
        <v>4</v>
      </c>
      <c r="D28" s="32" t="s">
        <v>46</v>
      </c>
      <c r="E28" s="34" t="s">
        <v>82</v>
      </c>
      <c r="F28" s="34" t="s">
        <v>48</v>
      </c>
      <c r="G28" s="34" t="s">
        <v>83</v>
      </c>
      <c r="H28" s="34" t="s">
        <v>50</v>
      </c>
      <c r="I28" s="34" t="s">
        <v>51</v>
      </c>
      <c r="J28" s="34" t="s">
        <v>51</v>
      </c>
      <c r="K28" s="32" t="s">
        <v>105</v>
      </c>
      <c r="L28" s="35" t="s">
        <v>53</v>
      </c>
      <c r="M28" s="34" t="s">
        <v>106</v>
      </c>
      <c r="N28" s="32" t="s">
        <v>103</v>
      </c>
      <c r="O28" s="36">
        <v>0</v>
      </c>
      <c r="P28" s="36">
        <v>90168</v>
      </c>
      <c r="Q28" s="37">
        <v>0</v>
      </c>
      <c r="R28" s="38">
        <v>23</v>
      </c>
      <c r="S28" s="46">
        <v>0</v>
      </c>
      <c r="T28" s="36">
        <v>2073864</v>
      </c>
      <c r="U28" s="32" t="s">
        <v>56</v>
      </c>
      <c r="V28" s="40">
        <v>1</v>
      </c>
      <c r="W28" s="32"/>
      <c r="X28" s="32">
        <v>1</v>
      </c>
      <c r="Y28" s="41">
        <v>0</v>
      </c>
      <c r="Z28" s="41">
        <v>90168</v>
      </c>
      <c r="AA28" s="41">
        <v>90168</v>
      </c>
      <c r="AB28" s="42" t="s">
        <v>107</v>
      </c>
      <c r="AC28" s="42" t="s">
        <v>58</v>
      </c>
      <c r="AD28" s="43"/>
      <c r="AE28" s="42"/>
      <c r="AF28" s="43">
        <f>ROUND(Tabla1[[#This Row],[VALOR TOTAL DE LA GLOSA]]-Tabla1[[#This Row],[Valor soportado por la Subred]],0)</f>
        <v>90168</v>
      </c>
      <c r="AG28" s="44"/>
      <c r="AH28" s="44"/>
      <c r="AI28" s="43">
        <f>+Tabla1[[#This Row],[VALOR GLOSA DEFINITIVA]]-Tabla1[[#This Row],[VALOR LEVANTADO EN LIQUIDACION]]</f>
        <v>90168</v>
      </c>
    </row>
    <row r="29" spans="2:35" s="45" customFormat="1" ht="137.1" hidden="1" customHeight="1">
      <c r="B29" s="32" t="s">
        <v>45</v>
      </c>
      <c r="C29" s="33">
        <v>4</v>
      </c>
      <c r="D29" s="32" t="s">
        <v>46</v>
      </c>
      <c r="E29" s="34" t="s">
        <v>82</v>
      </c>
      <c r="F29" s="34" t="s">
        <v>48</v>
      </c>
      <c r="G29" s="34" t="s">
        <v>83</v>
      </c>
      <c r="H29" s="34" t="s">
        <v>50</v>
      </c>
      <c r="I29" s="34" t="s">
        <v>51</v>
      </c>
      <c r="J29" s="34" t="s">
        <v>51</v>
      </c>
      <c r="K29" s="32" t="s">
        <v>105</v>
      </c>
      <c r="L29" s="35" t="s">
        <v>84</v>
      </c>
      <c r="M29" s="34" t="s">
        <v>108</v>
      </c>
      <c r="N29" s="32" t="s">
        <v>103</v>
      </c>
      <c r="O29" s="36">
        <v>0</v>
      </c>
      <c r="P29" s="36">
        <v>90168</v>
      </c>
      <c r="Q29" s="37">
        <v>0</v>
      </c>
      <c r="R29" s="38">
        <v>27</v>
      </c>
      <c r="S29" s="46">
        <v>0</v>
      </c>
      <c r="T29" s="36">
        <v>2434536</v>
      </c>
      <c r="U29" s="32" t="s">
        <v>56</v>
      </c>
      <c r="V29" s="40">
        <v>1</v>
      </c>
      <c r="W29" s="32"/>
      <c r="X29" s="32">
        <v>1</v>
      </c>
      <c r="Y29" s="41">
        <v>0</v>
      </c>
      <c r="Z29" s="41">
        <v>90168</v>
      </c>
      <c r="AA29" s="41">
        <v>90168</v>
      </c>
      <c r="AB29" s="42" t="s">
        <v>109</v>
      </c>
      <c r="AC29" s="42" t="s">
        <v>58</v>
      </c>
      <c r="AD29" s="43"/>
      <c r="AE29" s="42"/>
      <c r="AF29" s="43">
        <f>ROUND(Tabla1[[#This Row],[VALOR TOTAL DE LA GLOSA]]-Tabla1[[#This Row],[Valor soportado por la Subred]],0)</f>
        <v>90168</v>
      </c>
      <c r="AG29" s="44"/>
      <c r="AH29" s="44"/>
      <c r="AI29" s="43">
        <f>+Tabla1[[#This Row],[VALOR GLOSA DEFINITIVA]]-Tabla1[[#This Row],[VALOR LEVANTADO EN LIQUIDACION]]</f>
        <v>90168</v>
      </c>
    </row>
    <row r="30" spans="2:35" s="45" customFormat="1" ht="137.1" hidden="1" customHeight="1">
      <c r="B30" s="32" t="s">
        <v>45</v>
      </c>
      <c r="C30" s="33">
        <v>22</v>
      </c>
      <c r="D30" s="32" t="s">
        <v>46</v>
      </c>
      <c r="E30" s="34" t="s">
        <v>93</v>
      </c>
      <c r="F30" s="34" t="s">
        <v>48</v>
      </c>
      <c r="G30" s="34" t="s">
        <v>94</v>
      </c>
      <c r="H30" s="34" t="s">
        <v>50</v>
      </c>
      <c r="I30" s="34" t="s">
        <v>51</v>
      </c>
      <c r="J30" s="34" t="s">
        <v>51</v>
      </c>
      <c r="K30" s="32" t="s">
        <v>110</v>
      </c>
      <c r="L30" s="35" t="s">
        <v>53</v>
      </c>
      <c r="M30" s="34" t="s">
        <v>111</v>
      </c>
      <c r="N30" s="32" t="s">
        <v>103</v>
      </c>
      <c r="O30" s="36">
        <v>0</v>
      </c>
      <c r="P30" s="36">
        <v>90168</v>
      </c>
      <c r="Q30" s="37">
        <v>0</v>
      </c>
      <c r="R30" s="38">
        <v>28</v>
      </c>
      <c r="S30" s="46">
        <v>0</v>
      </c>
      <c r="T30" s="36">
        <v>2524704</v>
      </c>
      <c r="U30" s="32" t="s">
        <v>79</v>
      </c>
      <c r="V30" s="40">
        <v>1</v>
      </c>
      <c r="W30" s="32"/>
      <c r="X30" s="32">
        <v>14.5792609230885</v>
      </c>
      <c r="Y30" s="41">
        <v>0</v>
      </c>
      <c r="Z30" s="41">
        <v>1314582.7989130439</v>
      </c>
      <c r="AA30" s="41">
        <v>1314583</v>
      </c>
      <c r="AB30" s="42" t="s">
        <v>112</v>
      </c>
      <c r="AC30" s="42" t="s">
        <v>81</v>
      </c>
      <c r="AD30" s="43"/>
      <c r="AE30" s="42"/>
      <c r="AF30" s="43">
        <f>ROUND(Tabla1[[#This Row],[VALOR TOTAL DE LA GLOSA]]-Tabla1[[#This Row],[Valor soportado por la Subred]],0)</f>
        <v>1314583</v>
      </c>
      <c r="AG30" s="44"/>
      <c r="AH30" s="44"/>
      <c r="AI30" s="43">
        <f>+Tabla1[[#This Row],[VALOR GLOSA DEFINITIVA]]-Tabla1[[#This Row],[VALOR LEVANTADO EN LIQUIDACION]]</f>
        <v>1314583</v>
      </c>
    </row>
    <row r="31" spans="2:35" s="45" customFormat="1" ht="137.1" hidden="1" customHeight="1">
      <c r="B31" s="32" t="s">
        <v>45</v>
      </c>
      <c r="C31" s="33">
        <v>1205</v>
      </c>
      <c r="D31" s="32" t="s">
        <v>46</v>
      </c>
      <c r="E31" s="34" t="s">
        <v>113</v>
      </c>
      <c r="F31" s="34" t="s">
        <v>48</v>
      </c>
      <c r="G31" s="34" t="s">
        <v>114</v>
      </c>
      <c r="H31" s="34" t="s">
        <v>50</v>
      </c>
      <c r="I31" s="34" t="s">
        <v>51</v>
      </c>
      <c r="J31" s="34" t="s">
        <v>51</v>
      </c>
      <c r="K31" s="32" t="s">
        <v>110</v>
      </c>
      <c r="L31" s="35" t="s">
        <v>53</v>
      </c>
      <c r="M31" s="34" t="s">
        <v>115</v>
      </c>
      <c r="N31" s="32" t="s">
        <v>103</v>
      </c>
      <c r="O31" s="36">
        <v>0</v>
      </c>
      <c r="P31" s="36">
        <v>180336</v>
      </c>
      <c r="Q31" s="37">
        <v>0</v>
      </c>
      <c r="R31" s="38">
        <v>13</v>
      </c>
      <c r="S31" s="46">
        <v>0</v>
      </c>
      <c r="T31" s="36">
        <v>2344368</v>
      </c>
      <c r="U31" s="32" t="s">
        <v>56</v>
      </c>
      <c r="V31" s="40">
        <v>1</v>
      </c>
      <c r="W31" s="32"/>
      <c r="X31" s="32">
        <v>1</v>
      </c>
      <c r="Y31" s="41">
        <v>0</v>
      </c>
      <c r="Z31" s="41">
        <v>180336</v>
      </c>
      <c r="AA31" s="41">
        <v>180336</v>
      </c>
      <c r="AB31" s="42" t="s">
        <v>116</v>
      </c>
      <c r="AC31" s="42" t="s">
        <v>58</v>
      </c>
      <c r="AD31" s="43"/>
      <c r="AE31" s="42"/>
      <c r="AF31" s="43">
        <f>ROUND(Tabla1[[#This Row],[VALOR TOTAL DE LA GLOSA]]-Tabla1[[#This Row],[Valor soportado por la Subred]],0)</f>
        <v>180336</v>
      </c>
      <c r="AG31" s="44"/>
      <c r="AH31" s="44"/>
      <c r="AI31" s="43">
        <f>+Tabla1[[#This Row],[VALOR GLOSA DEFINITIVA]]-Tabla1[[#This Row],[VALOR LEVANTADO EN LIQUIDACION]]</f>
        <v>180336</v>
      </c>
    </row>
    <row r="32" spans="2:35" s="45" customFormat="1" ht="137.1" hidden="1" customHeight="1">
      <c r="B32" s="32" t="s">
        <v>45</v>
      </c>
      <c r="C32" s="33">
        <v>22</v>
      </c>
      <c r="D32" s="32" t="s">
        <v>46</v>
      </c>
      <c r="E32" s="34" t="s">
        <v>93</v>
      </c>
      <c r="F32" s="34" t="s">
        <v>48</v>
      </c>
      <c r="G32" s="34" t="s">
        <v>94</v>
      </c>
      <c r="H32" s="34" t="s">
        <v>50</v>
      </c>
      <c r="I32" s="34" t="s">
        <v>51</v>
      </c>
      <c r="J32" s="34" t="s">
        <v>51</v>
      </c>
      <c r="K32" s="32" t="s">
        <v>110</v>
      </c>
      <c r="L32" s="35" t="s">
        <v>84</v>
      </c>
      <c r="M32" s="34" t="s">
        <v>117</v>
      </c>
      <c r="N32" s="32" t="s">
        <v>103</v>
      </c>
      <c r="O32" s="36">
        <v>0</v>
      </c>
      <c r="P32" s="36">
        <v>90168</v>
      </c>
      <c r="Q32" s="37">
        <v>0</v>
      </c>
      <c r="R32" s="38">
        <v>25</v>
      </c>
      <c r="S32" s="46">
        <v>0</v>
      </c>
      <c r="T32" s="36">
        <v>2254200</v>
      </c>
      <c r="U32" s="32" t="s">
        <v>118</v>
      </c>
      <c r="V32" s="40">
        <v>1</v>
      </c>
      <c r="W32" s="32"/>
      <c r="X32" s="32">
        <v>25</v>
      </c>
      <c r="Y32" s="41">
        <v>0</v>
      </c>
      <c r="Z32" s="41">
        <v>2254200</v>
      </c>
      <c r="AA32" s="41">
        <v>2254200</v>
      </c>
      <c r="AB32" s="42" t="s">
        <v>119</v>
      </c>
      <c r="AC32" s="42" t="s">
        <v>120</v>
      </c>
      <c r="AD32" s="43"/>
      <c r="AE32" s="42"/>
      <c r="AF32" s="43">
        <f>ROUND(Tabla1[[#This Row],[VALOR TOTAL DE LA GLOSA]]-Tabla1[[#This Row],[Valor soportado por la Subred]],0)</f>
        <v>2254200</v>
      </c>
      <c r="AG32" s="44"/>
      <c r="AH32" s="44"/>
      <c r="AI32" s="43">
        <f>+Tabla1[[#This Row],[VALOR GLOSA DEFINITIVA]]-Tabla1[[#This Row],[VALOR LEVANTADO EN LIQUIDACION]]</f>
        <v>2254200</v>
      </c>
    </row>
    <row r="33" spans="2:35" s="45" customFormat="1" ht="137.1" hidden="1" customHeight="1">
      <c r="B33" s="32" t="s">
        <v>45</v>
      </c>
      <c r="C33" s="33">
        <v>1742</v>
      </c>
      <c r="D33" s="32" t="s">
        <v>46</v>
      </c>
      <c r="E33" s="34" t="s">
        <v>47</v>
      </c>
      <c r="F33" s="34" t="s">
        <v>48</v>
      </c>
      <c r="G33" s="34" t="s">
        <v>49</v>
      </c>
      <c r="H33" s="34" t="s">
        <v>50</v>
      </c>
      <c r="I33" s="34" t="s">
        <v>51</v>
      </c>
      <c r="J33" s="34" t="s">
        <v>51</v>
      </c>
      <c r="K33" s="32" t="s">
        <v>110</v>
      </c>
      <c r="L33" s="35" t="s">
        <v>84</v>
      </c>
      <c r="M33" s="34" t="s">
        <v>121</v>
      </c>
      <c r="N33" s="32" t="s">
        <v>103</v>
      </c>
      <c r="O33" s="36">
        <v>0</v>
      </c>
      <c r="P33" s="36">
        <v>60112</v>
      </c>
      <c r="Q33" s="37">
        <v>0</v>
      </c>
      <c r="R33" s="38">
        <v>30</v>
      </c>
      <c r="S33" s="46">
        <v>0</v>
      </c>
      <c r="T33" s="36">
        <v>1803360</v>
      </c>
      <c r="U33" s="32" t="s">
        <v>118</v>
      </c>
      <c r="V33" s="40">
        <v>1</v>
      </c>
      <c r="W33" s="32"/>
      <c r="X33" s="32">
        <v>30</v>
      </c>
      <c r="Y33" s="41">
        <v>0</v>
      </c>
      <c r="Z33" s="41">
        <v>1803360</v>
      </c>
      <c r="AA33" s="41">
        <v>1803360</v>
      </c>
      <c r="AB33" s="42" t="s">
        <v>122</v>
      </c>
      <c r="AC33" s="42" t="s">
        <v>120</v>
      </c>
      <c r="AD33" s="43"/>
      <c r="AE33" s="42"/>
      <c r="AF33" s="43">
        <f>ROUND(Tabla1[[#This Row],[VALOR TOTAL DE LA GLOSA]]-Tabla1[[#This Row],[Valor soportado por la Subred]],0)</f>
        <v>1803360</v>
      </c>
      <c r="AG33" s="44"/>
      <c r="AH33" s="44"/>
      <c r="AI33" s="43">
        <f>+Tabla1[[#This Row],[VALOR GLOSA DEFINITIVA]]-Tabla1[[#This Row],[VALOR LEVANTADO EN LIQUIDACION]]</f>
        <v>1803360</v>
      </c>
    </row>
    <row r="34" spans="2:35" s="45" customFormat="1" ht="137.1" hidden="1" customHeight="1">
      <c r="B34" s="32" t="s">
        <v>45</v>
      </c>
      <c r="C34" s="33">
        <v>1750</v>
      </c>
      <c r="D34" s="32" t="s">
        <v>46</v>
      </c>
      <c r="E34" s="34" t="s">
        <v>59</v>
      </c>
      <c r="F34" s="34" t="s">
        <v>48</v>
      </c>
      <c r="G34" s="34" t="s">
        <v>60</v>
      </c>
      <c r="H34" s="34" t="s">
        <v>50</v>
      </c>
      <c r="I34" s="34" t="s">
        <v>51</v>
      </c>
      <c r="J34" s="34" t="s">
        <v>51</v>
      </c>
      <c r="K34" s="32" t="s">
        <v>110</v>
      </c>
      <c r="L34" s="35" t="s">
        <v>84</v>
      </c>
      <c r="M34" s="34" t="s">
        <v>123</v>
      </c>
      <c r="N34" s="32" t="s">
        <v>103</v>
      </c>
      <c r="O34" s="36">
        <v>0</v>
      </c>
      <c r="P34" s="36">
        <v>75140</v>
      </c>
      <c r="Q34" s="37">
        <v>0</v>
      </c>
      <c r="R34" s="38">
        <v>15</v>
      </c>
      <c r="S34" s="46">
        <v>0</v>
      </c>
      <c r="T34" s="36">
        <v>1127100</v>
      </c>
      <c r="U34" s="32" t="s">
        <v>118</v>
      </c>
      <c r="V34" s="40">
        <v>1</v>
      </c>
      <c r="W34" s="32"/>
      <c r="X34" s="32">
        <v>15</v>
      </c>
      <c r="Y34" s="41">
        <v>0</v>
      </c>
      <c r="Z34" s="41">
        <v>1127100</v>
      </c>
      <c r="AA34" s="41">
        <v>1127100</v>
      </c>
      <c r="AB34" s="42" t="s">
        <v>124</v>
      </c>
      <c r="AC34" s="42" t="s">
        <v>120</v>
      </c>
      <c r="AD34" s="43"/>
      <c r="AE34" s="42"/>
      <c r="AF34" s="43">
        <f>ROUND(Tabla1[[#This Row],[VALOR TOTAL DE LA GLOSA]]-Tabla1[[#This Row],[Valor soportado por la Subred]],0)</f>
        <v>1127100</v>
      </c>
      <c r="AG34" s="44"/>
      <c r="AH34" s="44"/>
      <c r="AI34" s="43">
        <f>+Tabla1[[#This Row],[VALOR GLOSA DEFINITIVA]]-Tabla1[[#This Row],[VALOR LEVANTADO EN LIQUIDACION]]</f>
        <v>1127100</v>
      </c>
    </row>
    <row r="35" spans="2:35" s="45" customFormat="1" ht="137.1" hidden="1" customHeight="1">
      <c r="B35" s="32" t="s">
        <v>45</v>
      </c>
      <c r="C35" s="33">
        <v>1754</v>
      </c>
      <c r="D35" s="32" t="s">
        <v>46</v>
      </c>
      <c r="E35" s="34" t="s">
        <v>63</v>
      </c>
      <c r="F35" s="34" t="s">
        <v>48</v>
      </c>
      <c r="G35" s="34" t="s">
        <v>64</v>
      </c>
      <c r="H35" s="34" t="s">
        <v>50</v>
      </c>
      <c r="I35" s="34" t="s">
        <v>51</v>
      </c>
      <c r="J35" s="34" t="s">
        <v>51</v>
      </c>
      <c r="K35" s="32" t="s">
        <v>110</v>
      </c>
      <c r="L35" s="35" t="s">
        <v>84</v>
      </c>
      <c r="M35" s="34" t="s">
        <v>125</v>
      </c>
      <c r="N35" s="32" t="s">
        <v>103</v>
      </c>
      <c r="O35" s="36">
        <v>0</v>
      </c>
      <c r="P35" s="36">
        <v>75140</v>
      </c>
      <c r="Q35" s="37">
        <v>0</v>
      </c>
      <c r="R35" s="38">
        <v>9</v>
      </c>
      <c r="S35" s="46">
        <v>0</v>
      </c>
      <c r="T35" s="36">
        <v>676260</v>
      </c>
      <c r="U35" s="32" t="s">
        <v>118</v>
      </c>
      <c r="V35" s="40">
        <v>1</v>
      </c>
      <c r="W35" s="32"/>
      <c r="X35" s="32">
        <v>9</v>
      </c>
      <c r="Y35" s="41">
        <v>0</v>
      </c>
      <c r="Z35" s="41">
        <v>676260</v>
      </c>
      <c r="AA35" s="41">
        <v>676260</v>
      </c>
      <c r="AB35" s="42" t="s">
        <v>126</v>
      </c>
      <c r="AC35" s="42" t="s">
        <v>120</v>
      </c>
      <c r="AD35" s="43"/>
      <c r="AE35" s="42"/>
      <c r="AF35" s="43">
        <f>ROUND(Tabla1[[#This Row],[VALOR TOTAL DE LA GLOSA]]-Tabla1[[#This Row],[Valor soportado por la Subred]],0)</f>
        <v>676260</v>
      </c>
      <c r="AG35" s="44"/>
      <c r="AH35" s="44"/>
      <c r="AI35" s="43">
        <f>+Tabla1[[#This Row],[VALOR GLOSA DEFINITIVA]]-Tabla1[[#This Row],[VALOR LEVANTADO EN LIQUIDACION]]</f>
        <v>676260</v>
      </c>
    </row>
    <row r="36" spans="2:35" s="45" customFormat="1" ht="137.1" hidden="1" customHeight="1">
      <c r="B36" s="32" t="s">
        <v>45</v>
      </c>
      <c r="C36" s="33">
        <v>1759</v>
      </c>
      <c r="D36" s="32" t="s">
        <v>46</v>
      </c>
      <c r="E36" s="34" t="s">
        <v>67</v>
      </c>
      <c r="F36" s="34" t="s">
        <v>48</v>
      </c>
      <c r="G36" s="34" t="s">
        <v>68</v>
      </c>
      <c r="H36" s="34" t="s">
        <v>50</v>
      </c>
      <c r="I36" s="34" t="s">
        <v>51</v>
      </c>
      <c r="J36" s="34" t="s">
        <v>51</v>
      </c>
      <c r="K36" s="32" t="s">
        <v>110</v>
      </c>
      <c r="L36" s="35" t="s">
        <v>84</v>
      </c>
      <c r="M36" s="34" t="s">
        <v>127</v>
      </c>
      <c r="N36" s="32" t="s">
        <v>103</v>
      </c>
      <c r="O36" s="36">
        <v>0</v>
      </c>
      <c r="P36" s="36">
        <v>60112</v>
      </c>
      <c r="Q36" s="37">
        <v>0</v>
      </c>
      <c r="R36" s="38">
        <v>45</v>
      </c>
      <c r="S36" s="46">
        <v>0</v>
      </c>
      <c r="T36" s="36">
        <v>2705040</v>
      </c>
      <c r="U36" s="32" t="s">
        <v>118</v>
      </c>
      <c r="V36" s="40">
        <v>1</v>
      </c>
      <c r="W36" s="32"/>
      <c r="X36" s="32">
        <v>45</v>
      </c>
      <c r="Y36" s="41">
        <v>0</v>
      </c>
      <c r="Z36" s="41">
        <v>2705040</v>
      </c>
      <c r="AA36" s="41">
        <v>2705040</v>
      </c>
      <c r="AB36" s="42" t="s">
        <v>128</v>
      </c>
      <c r="AC36" s="42" t="s">
        <v>120</v>
      </c>
      <c r="AD36" s="43"/>
      <c r="AE36" s="42"/>
      <c r="AF36" s="43">
        <f>ROUND(Tabla1[[#This Row],[VALOR TOTAL DE LA GLOSA]]-Tabla1[[#This Row],[Valor soportado por la Subred]],0)</f>
        <v>2705040</v>
      </c>
      <c r="AG36" s="44"/>
      <c r="AH36" s="44"/>
      <c r="AI36" s="43">
        <f>+Tabla1[[#This Row],[VALOR GLOSA DEFINITIVA]]-Tabla1[[#This Row],[VALOR LEVANTADO EN LIQUIDACION]]</f>
        <v>2705040</v>
      </c>
    </row>
    <row r="37" spans="2:35" s="45" customFormat="1" ht="137.1" hidden="1" customHeight="1">
      <c r="B37" s="32" t="s">
        <v>45</v>
      </c>
      <c r="C37" s="33">
        <v>1761</v>
      </c>
      <c r="D37" s="32" t="s">
        <v>46</v>
      </c>
      <c r="E37" s="34" t="s">
        <v>71</v>
      </c>
      <c r="F37" s="34" t="s">
        <v>48</v>
      </c>
      <c r="G37" s="34" t="s">
        <v>72</v>
      </c>
      <c r="H37" s="34" t="s">
        <v>50</v>
      </c>
      <c r="I37" s="34" t="s">
        <v>51</v>
      </c>
      <c r="J37" s="34" t="s">
        <v>51</v>
      </c>
      <c r="K37" s="32" t="s">
        <v>110</v>
      </c>
      <c r="L37" s="35" t="s">
        <v>84</v>
      </c>
      <c r="M37" s="34" t="s">
        <v>129</v>
      </c>
      <c r="N37" s="32" t="s">
        <v>103</v>
      </c>
      <c r="O37" s="36">
        <v>0</v>
      </c>
      <c r="P37" s="36">
        <v>60112</v>
      </c>
      <c r="Q37" s="37">
        <v>0</v>
      </c>
      <c r="R37" s="38">
        <v>6</v>
      </c>
      <c r="S37" s="46">
        <v>0</v>
      </c>
      <c r="T37" s="36">
        <v>360672</v>
      </c>
      <c r="U37" s="32" t="s">
        <v>118</v>
      </c>
      <c r="V37" s="40">
        <v>1</v>
      </c>
      <c r="W37" s="32"/>
      <c r="X37" s="32">
        <v>6</v>
      </c>
      <c r="Y37" s="41">
        <v>0</v>
      </c>
      <c r="Z37" s="41">
        <v>360672</v>
      </c>
      <c r="AA37" s="41">
        <v>360672</v>
      </c>
      <c r="AB37" s="42" t="s">
        <v>130</v>
      </c>
      <c r="AC37" s="42" t="s">
        <v>120</v>
      </c>
      <c r="AD37" s="43"/>
      <c r="AE37" s="42"/>
      <c r="AF37" s="43">
        <f>ROUND(Tabla1[[#This Row],[VALOR TOTAL DE LA GLOSA]]-Tabla1[[#This Row],[Valor soportado por la Subred]],0)</f>
        <v>360672</v>
      </c>
      <c r="AG37" s="44"/>
      <c r="AH37" s="44"/>
      <c r="AI37" s="43">
        <f>+Tabla1[[#This Row],[VALOR GLOSA DEFINITIVA]]-Tabla1[[#This Row],[VALOR LEVANTADO EN LIQUIDACION]]</f>
        <v>360672</v>
      </c>
    </row>
    <row r="38" spans="2:35" s="45" customFormat="1" ht="137.1" hidden="1" customHeight="1">
      <c r="B38" s="32" t="s">
        <v>45</v>
      </c>
      <c r="C38" s="33">
        <v>1759</v>
      </c>
      <c r="D38" s="32" t="s">
        <v>46</v>
      </c>
      <c r="E38" s="34" t="s">
        <v>67</v>
      </c>
      <c r="F38" s="34" t="s">
        <v>48</v>
      </c>
      <c r="G38" s="34" t="s">
        <v>68</v>
      </c>
      <c r="H38" s="34" t="s">
        <v>50</v>
      </c>
      <c r="I38" s="34" t="s">
        <v>51</v>
      </c>
      <c r="J38" s="34" t="s">
        <v>51</v>
      </c>
      <c r="K38" s="32" t="s">
        <v>131</v>
      </c>
      <c r="L38" s="35" t="s">
        <v>53</v>
      </c>
      <c r="M38" s="34" t="s">
        <v>132</v>
      </c>
      <c r="N38" s="32" t="s">
        <v>133</v>
      </c>
      <c r="O38" s="36">
        <v>0</v>
      </c>
      <c r="P38" s="36">
        <v>60112</v>
      </c>
      <c r="Q38" s="37">
        <v>0</v>
      </c>
      <c r="R38" s="38">
        <v>82</v>
      </c>
      <c r="S38" s="46">
        <v>0</v>
      </c>
      <c r="T38" s="36">
        <v>4929184</v>
      </c>
      <c r="U38" s="32" t="s">
        <v>79</v>
      </c>
      <c r="V38" s="40">
        <v>1</v>
      </c>
      <c r="W38" s="32"/>
      <c r="X38" s="32">
        <v>21.5074221453287</v>
      </c>
      <c r="Y38" s="41">
        <v>0</v>
      </c>
      <c r="Z38" s="41">
        <v>1292854.1599999988</v>
      </c>
      <c r="AA38" s="41">
        <v>1292854</v>
      </c>
      <c r="AB38" s="42" t="s">
        <v>134</v>
      </c>
      <c r="AC38" s="42" t="s">
        <v>81</v>
      </c>
      <c r="AD38" s="43"/>
      <c r="AE38" s="42"/>
      <c r="AF38" s="43">
        <f>ROUND(Tabla1[[#This Row],[VALOR TOTAL DE LA GLOSA]]-Tabla1[[#This Row],[Valor soportado por la Subred]],0)</f>
        <v>1292854</v>
      </c>
      <c r="AG38" s="44"/>
      <c r="AH38" s="44"/>
      <c r="AI38" s="43">
        <f>+Tabla1[[#This Row],[VALOR GLOSA DEFINITIVA]]-Tabla1[[#This Row],[VALOR LEVANTADO EN LIQUIDACION]]</f>
        <v>1292854</v>
      </c>
    </row>
    <row r="39" spans="2:35" s="45" customFormat="1" ht="137.1" hidden="1" customHeight="1">
      <c r="B39" s="32" t="s">
        <v>45</v>
      </c>
      <c r="C39" s="33">
        <v>4</v>
      </c>
      <c r="D39" s="32" t="s">
        <v>46</v>
      </c>
      <c r="E39" s="34" t="s">
        <v>82</v>
      </c>
      <c r="F39" s="34" t="s">
        <v>48</v>
      </c>
      <c r="G39" s="34" t="s">
        <v>83</v>
      </c>
      <c r="H39" s="34" t="s">
        <v>50</v>
      </c>
      <c r="I39" s="34" t="s">
        <v>51</v>
      </c>
      <c r="J39" s="34" t="s">
        <v>51</v>
      </c>
      <c r="K39" s="32" t="s">
        <v>131</v>
      </c>
      <c r="L39" s="35" t="s">
        <v>53</v>
      </c>
      <c r="M39" s="34" t="s">
        <v>135</v>
      </c>
      <c r="N39" s="32" t="s">
        <v>133</v>
      </c>
      <c r="O39" s="36">
        <v>0</v>
      </c>
      <c r="P39" s="36">
        <v>90168</v>
      </c>
      <c r="Q39" s="37">
        <v>0</v>
      </c>
      <c r="R39" s="38">
        <v>15</v>
      </c>
      <c r="S39" s="46">
        <v>0</v>
      </c>
      <c r="T39" s="36">
        <v>1352520</v>
      </c>
      <c r="U39" s="32" t="s">
        <v>56</v>
      </c>
      <c r="V39" s="40">
        <v>1</v>
      </c>
      <c r="W39" s="32"/>
      <c r="X39" s="32">
        <v>2</v>
      </c>
      <c r="Y39" s="41">
        <v>0</v>
      </c>
      <c r="Z39" s="41">
        <v>180336</v>
      </c>
      <c r="AA39" s="41">
        <v>180336</v>
      </c>
      <c r="AB39" s="42" t="s">
        <v>136</v>
      </c>
      <c r="AC39" s="42" t="s">
        <v>58</v>
      </c>
      <c r="AD39" s="43"/>
      <c r="AE39" s="42"/>
      <c r="AF39" s="43">
        <f>ROUND(Tabla1[[#This Row],[VALOR TOTAL DE LA GLOSA]]-Tabla1[[#This Row],[Valor soportado por la Subred]],0)</f>
        <v>180336</v>
      </c>
      <c r="AG39" s="44"/>
      <c r="AH39" s="44"/>
      <c r="AI39" s="43">
        <f>+Tabla1[[#This Row],[VALOR GLOSA DEFINITIVA]]-Tabla1[[#This Row],[VALOR LEVANTADO EN LIQUIDACION]]</f>
        <v>180336</v>
      </c>
    </row>
    <row r="40" spans="2:35" s="45" customFormat="1" ht="137.1" hidden="1" customHeight="1">
      <c r="B40" s="32" t="s">
        <v>45</v>
      </c>
      <c r="C40" s="33">
        <v>22</v>
      </c>
      <c r="D40" s="32" t="s">
        <v>46</v>
      </c>
      <c r="E40" s="34" t="s">
        <v>93</v>
      </c>
      <c r="F40" s="34" t="s">
        <v>48</v>
      </c>
      <c r="G40" s="34" t="s">
        <v>94</v>
      </c>
      <c r="H40" s="34" t="s">
        <v>50</v>
      </c>
      <c r="I40" s="34" t="s">
        <v>51</v>
      </c>
      <c r="J40" s="34" t="s">
        <v>51</v>
      </c>
      <c r="K40" s="32" t="s">
        <v>131</v>
      </c>
      <c r="L40" s="35" t="s">
        <v>53</v>
      </c>
      <c r="M40" s="34" t="s">
        <v>137</v>
      </c>
      <c r="N40" s="32" t="s">
        <v>133</v>
      </c>
      <c r="O40" s="36">
        <v>0</v>
      </c>
      <c r="P40" s="36">
        <v>90168</v>
      </c>
      <c r="Q40" s="37">
        <v>0</v>
      </c>
      <c r="R40" s="38">
        <v>70</v>
      </c>
      <c r="S40" s="46">
        <v>0</v>
      </c>
      <c r="T40" s="36">
        <v>6311760</v>
      </c>
      <c r="U40" s="32" t="s">
        <v>56</v>
      </c>
      <c r="V40" s="40">
        <v>1</v>
      </c>
      <c r="W40" s="32"/>
      <c r="X40" s="32">
        <v>1</v>
      </c>
      <c r="Y40" s="41">
        <v>0</v>
      </c>
      <c r="Z40" s="41">
        <v>90168</v>
      </c>
      <c r="AA40" s="41">
        <v>90168</v>
      </c>
      <c r="AB40" s="42" t="s">
        <v>138</v>
      </c>
      <c r="AC40" s="42" t="s">
        <v>58</v>
      </c>
      <c r="AD40" s="43"/>
      <c r="AE40" s="42"/>
      <c r="AF40" s="43">
        <f>ROUND(Tabla1[[#This Row],[VALOR TOTAL DE LA GLOSA]]-Tabla1[[#This Row],[Valor soportado por la Subred]],0)</f>
        <v>90168</v>
      </c>
      <c r="AG40" s="44"/>
      <c r="AH40" s="44"/>
      <c r="AI40" s="43">
        <f>+Tabla1[[#This Row],[VALOR GLOSA DEFINITIVA]]-Tabla1[[#This Row],[VALOR LEVANTADO EN LIQUIDACION]]</f>
        <v>90168</v>
      </c>
    </row>
    <row r="41" spans="2:35" s="45" customFormat="1" ht="137.1" hidden="1" customHeight="1">
      <c r="B41" s="32" t="s">
        <v>45</v>
      </c>
      <c r="C41" s="33">
        <v>1742</v>
      </c>
      <c r="D41" s="32" t="s">
        <v>46</v>
      </c>
      <c r="E41" s="34" t="s">
        <v>47</v>
      </c>
      <c r="F41" s="34" t="s">
        <v>48</v>
      </c>
      <c r="G41" s="34" t="s">
        <v>49</v>
      </c>
      <c r="H41" s="34" t="s">
        <v>50</v>
      </c>
      <c r="I41" s="34" t="s">
        <v>51</v>
      </c>
      <c r="J41" s="34" t="s">
        <v>51</v>
      </c>
      <c r="K41" s="32" t="s">
        <v>131</v>
      </c>
      <c r="L41" s="35" t="s">
        <v>53</v>
      </c>
      <c r="M41" s="34" t="s">
        <v>139</v>
      </c>
      <c r="N41" s="32" t="s">
        <v>133</v>
      </c>
      <c r="O41" s="36">
        <v>0</v>
      </c>
      <c r="P41" s="36">
        <v>60112</v>
      </c>
      <c r="Q41" s="37">
        <v>0</v>
      </c>
      <c r="R41" s="38">
        <v>32</v>
      </c>
      <c r="S41" s="46">
        <v>0</v>
      </c>
      <c r="T41" s="36">
        <v>1923584</v>
      </c>
      <c r="U41" s="32" t="s">
        <v>56</v>
      </c>
      <c r="V41" s="40">
        <v>1</v>
      </c>
      <c r="W41" s="32"/>
      <c r="X41" s="32">
        <v>2</v>
      </c>
      <c r="Y41" s="41">
        <v>0</v>
      </c>
      <c r="Z41" s="41">
        <v>120224</v>
      </c>
      <c r="AA41" s="41">
        <v>120224</v>
      </c>
      <c r="AB41" s="42" t="s">
        <v>140</v>
      </c>
      <c r="AC41" s="42" t="s">
        <v>58</v>
      </c>
      <c r="AD41" s="43"/>
      <c r="AE41" s="42"/>
      <c r="AF41" s="43">
        <f>ROUND(Tabla1[[#This Row],[VALOR TOTAL DE LA GLOSA]]-Tabla1[[#This Row],[Valor soportado por la Subred]],0)</f>
        <v>120224</v>
      </c>
      <c r="AG41" s="44"/>
      <c r="AH41" s="44"/>
      <c r="AI41" s="43">
        <f>+Tabla1[[#This Row],[VALOR GLOSA DEFINITIVA]]-Tabla1[[#This Row],[VALOR LEVANTADO EN LIQUIDACION]]</f>
        <v>120224</v>
      </c>
    </row>
    <row r="42" spans="2:35" s="45" customFormat="1" ht="137.1" hidden="1" customHeight="1">
      <c r="B42" s="32" t="s">
        <v>45</v>
      </c>
      <c r="C42" s="33">
        <v>1750</v>
      </c>
      <c r="D42" s="32" t="s">
        <v>46</v>
      </c>
      <c r="E42" s="34" t="s">
        <v>59</v>
      </c>
      <c r="F42" s="34" t="s">
        <v>48</v>
      </c>
      <c r="G42" s="34" t="s">
        <v>60</v>
      </c>
      <c r="H42" s="34" t="s">
        <v>50</v>
      </c>
      <c r="I42" s="34" t="s">
        <v>51</v>
      </c>
      <c r="J42" s="34" t="s">
        <v>51</v>
      </c>
      <c r="K42" s="32" t="s">
        <v>131</v>
      </c>
      <c r="L42" s="35" t="s">
        <v>53</v>
      </c>
      <c r="M42" s="34" t="s">
        <v>141</v>
      </c>
      <c r="N42" s="32" t="s">
        <v>133</v>
      </c>
      <c r="O42" s="36">
        <v>0</v>
      </c>
      <c r="P42" s="36">
        <v>75140</v>
      </c>
      <c r="Q42" s="37">
        <v>0</v>
      </c>
      <c r="R42" s="38">
        <v>24</v>
      </c>
      <c r="S42" s="46">
        <v>0</v>
      </c>
      <c r="T42" s="36">
        <v>1803360</v>
      </c>
      <c r="U42" s="32" t="s">
        <v>56</v>
      </c>
      <c r="V42" s="40">
        <v>1</v>
      </c>
      <c r="W42" s="32"/>
      <c r="X42" s="32">
        <v>1</v>
      </c>
      <c r="Y42" s="41">
        <v>0</v>
      </c>
      <c r="Z42" s="41">
        <v>75140</v>
      </c>
      <c r="AA42" s="41">
        <v>75140</v>
      </c>
      <c r="AB42" s="42" t="s">
        <v>142</v>
      </c>
      <c r="AC42" s="42" t="s">
        <v>58</v>
      </c>
      <c r="AD42" s="43"/>
      <c r="AE42" s="42"/>
      <c r="AF42" s="43">
        <f>ROUND(Tabla1[[#This Row],[VALOR TOTAL DE LA GLOSA]]-Tabla1[[#This Row],[Valor soportado por la Subred]],0)</f>
        <v>75140</v>
      </c>
      <c r="AG42" s="44"/>
      <c r="AH42" s="44"/>
      <c r="AI42" s="43">
        <f>+Tabla1[[#This Row],[VALOR GLOSA DEFINITIVA]]-Tabla1[[#This Row],[VALOR LEVANTADO EN LIQUIDACION]]</f>
        <v>75140</v>
      </c>
    </row>
    <row r="43" spans="2:35" s="45" customFormat="1" ht="137.1" hidden="1" customHeight="1">
      <c r="B43" s="32" t="s">
        <v>45</v>
      </c>
      <c r="C43" s="33">
        <v>1759</v>
      </c>
      <c r="D43" s="32" t="s">
        <v>46</v>
      </c>
      <c r="E43" s="34" t="s">
        <v>67</v>
      </c>
      <c r="F43" s="34" t="s">
        <v>48</v>
      </c>
      <c r="G43" s="34" t="s">
        <v>68</v>
      </c>
      <c r="H43" s="34" t="s">
        <v>50</v>
      </c>
      <c r="I43" s="34" t="s">
        <v>51</v>
      </c>
      <c r="J43" s="34" t="s">
        <v>51</v>
      </c>
      <c r="K43" s="32" t="s">
        <v>131</v>
      </c>
      <c r="L43" s="35" t="s">
        <v>53</v>
      </c>
      <c r="M43" s="34" t="s">
        <v>132</v>
      </c>
      <c r="N43" s="32" t="s">
        <v>133</v>
      </c>
      <c r="O43" s="36">
        <v>0</v>
      </c>
      <c r="P43" s="36">
        <v>60112</v>
      </c>
      <c r="Q43" s="37">
        <v>0</v>
      </c>
      <c r="R43" s="38">
        <v>82</v>
      </c>
      <c r="S43" s="46">
        <v>0</v>
      </c>
      <c r="T43" s="36">
        <v>4929184</v>
      </c>
      <c r="U43" s="32" t="s">
        <v>56</v>
      </c>
      <c r="V43" s="40">
        <v>1</v>
      </c>
      <c r="W43" s="32"/>
      <c r="X43" s="32">
        <v>2</v>
      </c>
      <c r="Y43" s="41">
        <v>0</v>
      </c>
      <c r="Z43" s="41">
        <v>120224</v>
      </c>
      <c r="AA43" s="41">
        <v>120224</v>
      </c>
      <c r="AB43" s="42" t="s">
        <v>143</v>
      </c>
      <c r="AC43" s="42" t="s">
        <v>58</v>
      </c>
      <c r="AD43" s="43"/>
      <c r="AE43" s="42"/>
      <c r="AF43" s="43">
        <f>ROUND(Tabla1[[#This Row],[VALOR TOTAL DE LA GLOSA]]-Tabla1[[#This Row],[Valor soportado por la Subred]],0)</f>
        <v>120224</v>
      </c>
      <c r="AG43" s="44"/>
      <c r="AH43" s="44"/>
      <c r="AI43" s="43">
        <f>+Tabla1[[#This Row],[VALOR GLOSA DEFINITIVA]]-Tabla1[[#This Row],[VALOR LEVANTADO EN LIQUIDACION]]</f>
        <v>120224</v>
      </c>
    </row>
    <row r="44" spans="2:35" s="45" customFormat="1" ht="137.1" hidden="1" customHeight="1">
      <c r="B44" s="32" t="s">
        <v>45</v>
      </c>
      <c r="C44" s="33">
        <v>4</v>
      </c>
      <c r="D44" s="32" t="s">
        <v>46</v>
      </c>
      <c r="E44" s="34" t="s">
        <v>82</v>
      </c>
      <c r="F44" s="34" t="s">
        <v>48</v>
      </c>
      <c r="G44" s="34" t="s">
        <v>83</v>
      </c>
      <c r="H44" s="34" t="s">
        <v>50</v>
      </c>
      <c r="I44" s="34" t="s">
        <v>51</v>
      </c>
      <c r="J44" s="34" t="s">
        <v>51</v>
      </c>
      <c r="K44" s="32" t="s">
        <v>131</v>
      </c>
      <c r="L44" s="35" t="s">
        <v>84</v>
      </c>
      <c r="M44" s="34" t="s">
        <v>144</v>
      </c>
      <c r="N44" s="32" t="s">
        <v>133</v>
      </c>
      <c r="O44" s="36">
        <v>0</v>
      </c>
      <c r="P44" s="36">
        <v>90168</v>
      </c>
      <c r="Q44" s="37">
        <v>0</v>
      </c>
      <c r="R44" s="38">
        <v>30</v>
      </c>
      <c r="S44" s="46">
        <v>0</v>
      </c>
      <c r="T44" s="36">
        <v>2705040</v>
      </c>
      <c r="U44" s="32" t="s">
        <v>56</v>
      </c>
      <c r="V44" s="40">
        <v>1</v>
      </c>
      <c r="W44" s="32"/>
      <c r="X44" s="32">
        <v>2</v>
      </c>
      <c r="Y44" s="41">
        <v>0</v>
      </c>
      <c r="Z44" s="41">
        <v>180336</v>
      </c>
      <c r="AA44" s="41">
        <v>180336</v>
      </c>
      <c r="AB44" s="42" t="s">
        <v>145</v>
      </c>
      <c r="AC44" s="42" t="s">
        <v>58</v>
      </c>
      <c r="AD44" s="43"/>
      <c r="AE44" s="42"/>
      <c r="AF44" s="43">
        <f>ROUND(Tabla1[[#This Row],[VALOR TOTAL DE LA GLOSA]]-Tabla1[[#This Row],[Valor soportado por la Subred]],0)</f>
        <v>180336</v>
      </c>
      <c r="AG44" s="44"/>
      <c r="AH44" s="44"/>
      <c r="AI44" s="43">
        <f>+Tabla1[[#This Row],[VALOR GLOSA DEFINITIVA]]-Tabla1[[#This Row],[VALOR LEVANTADO EN LIQUIDACION]]</f>
        <v>180336</v>
      </c>
    </row>
    <row r="45" spans="2:35" s="45" customFormat="1" ht="137.1" hidden="1" customHeight="1">
      <c r="B45" s="32" t="s">
        <v>45</v>
      </c>
      <c r="C45" s="33">
        <v>21</v>
      </c>
      <c r="D45" s="32" t="s">
        <v>46</v>
      </c>
      <c r="E45" s="34" t="s">
        <v>146</v>
      </c>
      <c r="F45" s="34" t="s">
        <v>48</v>
      </c>
      <c r="G45" s="34" t="s">
        <v>147</v>
      </c>
      <c r="H45" s="34" t="s">
        <v>50</v>
      </c>
      <c r="I45" s="34" t="s">
        <v>51</v>
      </c>
      <c r="J45" s="34" t="s">
        <v>51</v>
      </c>
      <c r="K45" s="32" t="s">
        <v>131</v>
      </c>
      <c r="L45" s="35" t="s">
        <v>84</v>
      </c>
      <c r="M45" s="34" t="s">
        <v>148</v>
      </c>
      <c r="N45" s="32" t="s">
        <v>133</v>
      </c>
      <c r="O45" s="36">
        <v>0</v>
      </c>
      <c r="P45" s="36">
        <v>120224</v>
      </c>
      <c r="Q45" s="37">
        <v>0</v>
      </c>
      <c r="R45" s="38">
        <v>3</v>
      </c>
      <c r="S45" s="46">
        <v>0</v>
      </c>
      <c r="T45" s="36">
        <v>360672</v>
      </c>
      <c r="U45" s="32" t="s">
        <v>56</v>
      </c>
      <c r="V45" s="40">
        <v>1</v>
      </c>
      <c r="W45" s="32"/>
      <c r="X45" s="32">
        <v>1</v>
      </c>
      <c r="Y45" s="41">
        <v>0</v>
      </c>
      <c r="Z45" s="41">
        <v>120224</v>
      </c>
      <c r="AA45" s="41">
        <v>120224</v>
      </c>
      <c r="AB45" s="42" t="s">
        <v>149</v>
      </c>
      <c r="AC45" s="42" t="s">
        <v>58</v>
      </c>
      <c r="AD45" s="43"/>
      <c r="AE45" s="42"/>
      <c r="AF45" s="43">
        <f>ROUND(Tabla1[[#This Row],[VALOR TOTAL DE LA GLOSA]]-Tabla1[[#This Row],[Valor soportado por la Subred]],0)</f>
        <v>120224</v>
      </c>
      <c r="AG45" s="44"/>
      <c r="AH45" s="44"/>
      <c r="AI45" s="43">
        <f>+Tabla1[[#This Row],[VALOR GLOSA DEFINITIVA]]-Tabla1[[#This Row],[VALOR LEVANTADO EN LIQUIDACION]]</f>
        <v>120224</v>
      </c>
    </row>
    <row r="46" spans="2:35" s="45" customFormat="1" ht="137.1" hidden="1" customHeight="1">
      <c r="B46" s="32" t="s">
        <v>45</v>
      </c>
      <c r="C46" s="33">
        <v>22</v>
      </c>
      <c r="D46" s="32" t="s">
        <v>46</v>
      </c>
      <c r="E46" s="34" t="s">
        <v>93</v>
      </c>
      <c r="F46" s="34" t="s">
        <v>48</v>
      </c>
      <c r="G46" s="34" t="s">
        <v>94</v>
      </c>
      <c r="H46" s="34" t="s">
        <v>50</v>
      </c>
      <c r="I46" s="34" t="s">
        <v>51</v>
      </c>
      <c r="J46" s="34" t="s">
        <v>51</v>
      </c>
      <c r="K46" s="32" t="s">
        <v>131</v>
      </c>
      <c r="L46" s="35" t="s">
        <v>84</v>
      </c>
      <c r="M46" s="34" t="s">
        <v>150</v>
      </c>
      <c r="N46" s="32" t="s">
        <v>133</v>
      </c>
      <c r="O46" s="36">
        <v>0</v>
      </c>
      <c r="P46" s="36">
        <v>90168</v>
      </c>
      <c r="Q46" s="37">
        <v>0</v>
      </c>
      <c r="R46" s="38">
        <v>74</v>
      </c>
      <c r="S46" s="46">
        <v>0</v>
      </c>
      <c r="T46" s="36">
        <v>6672432</v>
      </c>
      <c r="U46" s="32" t="s">
        <v>56</v>
      </c>
      <c r="V46" s="40">
        <v>1</v>
      </c>
      <c r="W46" s="32"/>
      <c r="X46" s="32">
        <v>4</v>
      </c>
      <c r="Y46" s="41">
        <v>0</v>
      </c>
      <c r="Z46" s="41">
        <v>360672</v>
      </c>
      <c r="AA46" s="41">
        <v>360672</v>
      </c>
      <c r="AB46" s="42" t="s">
        <v>151</v>
      </c>
      <c r="AC46" s="42" t="s">
        <v>58</v>
      </c>
      <c r="AD46" s="43"/>
      <c r="AE46" s="42"/>
      <c r="AF46" s="43">
        <f>ROUND(Tabla1[[#This Row],[VALOR TOTAL DE LA GLOSA]]-Tabla1[[#This Row],[Valor soportado por la Subred]],0)</f>
        <v>360672</v>
      </c>
      <c r="AG46" s="44"/>
      <c r="AH46" s="44"/>
      <c r="AI46" s="43">
        <f>+Tabla1[[#This Row],[VALOR GLOSA DEFINITIVA]]-Tabla1[[#This Row],[VALOR LEVANTADO EN LIQUIDACION]]</f>
        <v>360672</v>
      </c>
    </row>
    <row r="47" spans="2:35" s="49" customFormat="1" ht="137.1" hidden="1" customHeight="1">
      <c r="B47" s="32" t="s">
        <v>45</v>
      </c>
      <c r="C47" s="33">
        <v>1108</v>
      </c>
      <c r="D47" s="32" t="s">
        <v>46</v>
      </c>
      <c r="E47" s="34" t="s">
        <v>152</v>
      </c>
      <c r="F47" s="34" t="s">
        <v>153</v>
      </c>
      <c r="G47" s="34" t="s">
        <v>154</v>
      </c>
      <c r="H47" s="34" t="s">
        <v>155</v>
      </c>
      <c r="I47" s="34" t="s">
        <v>51</v>
      </c>
      <c r="J47" s="34" t="s">
        <v>51</v>
      </c>
      <c r="K47" s="32" t="s">
        <v>52</v>
      </c>
      <c r="L47" s="47" t="s">
        <v>53</v>
      </c>
      <c r="M47" s="34" t="s">
        <v>156</v>
      </c>
      <c r="N47" s="32" t="s">
        <v>157</v>
      </c>
      <c r="O47" s="36">
        <v>0</v>
      </c>
      <c r="P47" s="36">
        <v>3931</v>
      </c>
      <c r="Q47" s="37">
        <v>0</v>
      </c>
      <c r="R47" s="38">
        <v>7565</v>
      </c>
      <c r="S47" s="46">
        <v>0</v>
      </c>
      <c r="T47" s="36">
        <v>29738015</v>
      </c>
      <c r="U47" s="32" t="s">
        <v>118</v>
      </c>
      <c r="V47" s="40">
        <v>0.1</v>
      </c>
      <c r="W47" s="32"/>
      <c r="X47" s="32">
        <v>7565</v>
      </c>
      <c r="Y47" s="41">
        <v>0</v>
      </c>
      <c r="Z47" s="41">
        <v>2973801.5</v>
      </c>
      <c r="AA47" s="41">
        <v>2973802</v>
      </c>
      <c r="AB47" s="48" t="s">
        <v>158</v>
      </c>
      <c r="AC47" s="48" t="s">
        <v>159</v>
      </c>
      <c r="AD47" s="43"/>
      <c r="AE47" s="48"/>
      <c r="AF47" s="43">
        <f>ROUND(Tabla1[[#This Row],[VALOR TOTAL DE LA GLOSA]]-Tabla1[[#This Row],[Valor soportado por la Subred]],0)</f>
        <v>2973802</v>
      </c>
      <c r="AG47" s="44"/>
      <c r="AH47" s="44"/>
      <c r="AI47" s="43">
        <f>+Tabla1[[#This Row],[VALOR GLOSA DEFINITIVA]]-Tabla1[[#This Row],[VALOR LEVANTADO EN LIQUIDACION]]</f>
        <v>2973802</v>
      </c>
    </row>
    <row r="48" spans="2:35" s="49" customFormat="1" ht="137.1" hidden="1" customHeight="1">
      <c r="B48" s="32" t="s">
        <v>45</v>
      </c>
      <c r="C48" s="33">
        <v>1108</v>
      </c>
      <c r="D48" s="32" t="s">
        <v>46</v>
      </c>
      <c r="E48" s="34" t="s">
        <v>152</v>
      </c>
      <c r="F48" s="34" t="s">
        <v>153</v>
      </c>
      <c r="G48" s="34" t="s">
        <v>154</v>
      </c>
      <c r="H48" s="34" t="s">
        <v>155</v>
      </c>
      <c r="I48" s="34" t="s">
        <v>51</v>
      </c>
      <c r="J48" s="34" t="s">
        <v>51</v>
      </c>
      <c r="K48" s="32" t="s">
        <v>131</v>
      </c>
      <c r="L48" s="35" t="s">
        <v>53</v>
      </c>
      <c r="M48" s="34" t="s">
        <v>160</v>
      </c>
      <c r="N48" s="32" t="s">
        <v>157</v>
      </c>
      <c r="O48" s="36">
        <v>0</v>
      </c>
      <c r="P48" s="36">
        <v>3931</v>
      </c>
      <c r="Q48" s="37">
        <v>0</v>
      </c>
      <c r="R48" s="38">
        <v>450</v>
      </c>
      <c r="S48" s="46">
        <v>0</v>
      </c>
      <c r="T48" s="36">
        <v>1768950</v>
      </c>
      <c r="U48" s="32" t="s">
        <v>118</v>
      </c>
      <c r="V48" s="40">
        <v>0.1</v>
      </c>
      <c r="W48" s="32"/>
      <c r="X48" s="32">
        <v>450</v>
      </c>
      <c r="Y48" s="41">
        <v>0</v>
      </c>
      <c r="Z48" s="41">
        <v>176895</v>
      </c>
      <c r="AA48" s="41">
        <v>176895</v>
      </c>
      <c r="AB48" s="48" t="s">
        <v>161</v>
      </c>
      <c r="AC48" s="48" t="s">
        <v>159</v>
      </c>
      <c r="AD48" s="43"/>
      <c r="AE48" s="48"/>
      <c r="AF48" s="43">
        <f>ROUND(Tabla1[[#This Row],[VALOR TOTAL DE LA GLOSA]]-Tabla1[[#This Row],[Valor soportado por la Subred]],0)</f>
        <v>176895</v>
      </c>
      <c r="AG48" s="44"/>
      <c r="AH48" s="44"/>
      <c r="AI48" s="43">
        <f>+Tabla1[[#This Row],[VALOR GLOSA DEFINITIVA]]-Tabla1[[#This Row],[VALOR LEVANTADO EN LIQUIDACION]]</f>
        <v>176895</v>
      </c>
    </row>
    <row r="49" spans="2:35" s="49" customFormat="1" ht="137.1" hidden="1" customHeight="1">
      <c r="B49" s="32" t="s">
        <v>45</v>
      </c>
      <c r="C49" s="33">
        <v>2395</v>
      </c>
      <c r="D49" s="32" t="s">
        <v>46</v>
      </c>
      <c r="E49" s="34" t="s">
        <v>162</v>
      </c>
      <c r="F49" s="34" t="s">
        <v>153</v>
      </c>
      <c r="G49" s="34" t="s">
        <v>163</v>
      </c>
      <c r="H49" s="34" t="s">
        <v>155</v>
      </c>
      <c r="I49" s="34" t="s">
        <v>51</v>
      </c>
      <c r="J49" s="34" t="s">
        <v>51</v>
      </c>
      <c r="K49" s="32" t="s">
        <v>131</v>
      </c>
      <c r="L49" s="35" t="s">
        <v>53</v>
      </c>
      <c r="M49" s="34" t="s">
        <v>164</v>
      </c>
      <c r="N49" s="32" t="s">
        <v>157</v>
      </c>
      <c r="O49" s="36">
        <v>0</v>
      </c>
      <c r="P49" s="36">
        <v>180339</v>
      </c>
      <c r="Q49" s="37">
        <v>0</v>
      </c>
      <c r="R49" s="38">
        <v>290</v>
      </c>
      <c r="S49" s="46">
        <v>0</v>
      </c>
      <c r="T49" s="36">
        <v>52298310</v>
      </c>
      <c r="U49" s="32" t="s">
        <v>56</v>
      </c>
      <c r="V49" s="40">
        <v>1</v>
      </c>
      <c r="W49" s="32"/>
      <c r="X49" s="32">
        <v>0.75</v>
      </c>
      <c r="Y49" s="41">
        <v>0</v>
      </c>
      <c r="Z49" s="41">
        <v>135254.25</v>
      </c>
      <c r="AA49" s="41">
        <v>135254</v>
      </c>
      <c r="AB49" s="42" t="s">
        <v>165</v>
      </c>
      <c r="AC49" s="42" t="s">
        <v>166</v>
      </c>
      <c r="AD49" s="43"/>
      <c r="AE49" s="42"/>
      <c r="AF49" s="43">
        <f>ROUND(Tabla1[[#This Row],[VALOR TOTAL DE LA GLOSA]]-Tabla1[[#This Row],[Valor soportado por la Subred]],0)</f>
        <v>135254</v>
      </c>
      <c r="AG49" s="44"/>
      <c r="AH49" s="44"/>
      <c r="AI49" s="43">
        <f>+Tabla1[[#This Row],[VALOR GLOSA DEFINITIVA]]-Tabla1[[#This Row],[VALOR LEVANTADO EN LIQUIDACION]]</f>
        <v>135254</v>
      </c>
    </row>
    <row r="50" spans="2:35" s="49" customFormat="1" ht="137.1" hidden="1" customHeight="1">
      <c r="B50" s="32" t="s">
        <v>45</v>
      </c>
      <c r="C50" s="33">
        <v>1736</v>
      </c>
      <c r="D50" s="32" t="s">
        <v>46</v>
      </c>
      <c r="E50" s="34" t="s">
        <v>167</v>
      </c>
      <c r="F50" s="34" t="s">
        <v>153</v>
      </c>
      <c r="G50" s="34" t="s">
        <v>168</v>
      </c>
      <c r="H50" s="34" t="s">
        <v>155</v>
      </c>
      <c r="I50" s="34" t="s">
        <v>51</v>
      </c>
      <c r="J50" s="34" t="s">
        <v>51</v>
      </c>
      <c r="K50" s="32" t="s">
        <v>131</v>
      </c>
      <c r="L50" s="35" t="s">
        <v>53</v>
      </c>
      <c r="M50" s="34" t="s">
        <v>169</v>
      </c>
      <c r="N50" s="32" t="s">
        <v>157</v>
      </c>
      <c r="O50" s="36">
        <v>0</v>
      </c>
      <c r="P50" s="36">
        <v>5530386</v>
      </c>
      <c r="Q50" s="37">
        <v>0</v>
      </c>
      <c r="R50" s="38">
        <v>6</v>
      </c>
      <c r="S50" s="46">
        <v>0</v>
      </c>
      <c r="T50" s="36">
        <v>33182316</v>
      </c>
      <c r="U50" s="32" t="s">
        <v>56</v>
      </c>
      <c r="V50" s="40">
        <v>1</v>
      </c>
      <c r="W50" s="32"/>
      <c r="X50" s="32">
        <v>0.13043284899999999</v>
      </c>
      <c r="Y50" s="41">
        <v>0</v>
      </c>
      <c r="Z50" s="41">
        <v>721344.00204971398</v>
      </c>
      <c r="AA50" s="41">
        <v>721344</v>
      </c>
      <c r="AB50" s="42" t="s">
        <v>170</v>
      </c>
      <c r="AC50" s="42" t="s">
        <v>171</v>
      </c>
      <c r="AD50" s="43"/>
      <c r="AE50" s="42"/>
      <c r="AF50" s="43">
        <f>ROUND(Tabla1[[#This Row],[VALOR TOTAL DE LA GLOSA]]-Tabla1[[#This Row],[Valor soportado por la Subred]],0)</f>
        <v>721344</v>
      </c>
      <c r="AG50" s="44"/>
      <c r="AH50" s="44"/>
      <c r="AI50" s="43">
        <f>+Tabla1[[#This Row],[VALOR GLOSA DEFINITIVA]]-Tabla1[[#This Row],[VALOR LEVANTADO EN LIQUIDACION]]</f>
        <v>721344</v>
      </c>
    </row>
    <row r="51" spans="2:35" s="49" customFormat="1" ht="137.1" hidden="1" customHeight="1">
      <c r="B51" s="32" t="s">
        <v>45</v>
      </c>
      <c r="C51" s="33">
        <v>2395</v>
      </c>
      <c r="D51" s="32" t="s">
        <v>46</v>
      </c>
      <c r="E51" s="34" t="s">
        <v>162</v>
      </c>
      <c r="F51" s="34" t="s">
        <v>153</v>
      </c>
      <c r="G51" s="34" t="s">
        <v>163</v>
      </c>
      <c r="H51" s="34" t="s">
        <v>155</v>
      </c>
      <c r="I51" s="34" t="s">
        <v>51</v>
      </c>
      <c r="J51" s="34" t="s">
        <v>51</v>
      </c>
      <c r="K51" s="32" t="s">
        <v>131</v>
      </c>
      <c r="L51" s="35" t="s">
        <v>84</v>
      </c>
      <c r="M51" s="34" t="s">
        <v>172</v>
      </c>
      <c r="N51" s="32" t="s">
        <v>157</v>
      </c>
      <c r="O51" s="36">
        <v>0</v>
      </c>
      <c r="P51" s="36">
        <v>180339</v>
      </c>
      <c r="Q51" s="37">
        <v>0</v>
      </c>
      <c r="R51" s="38">
        <v>272</v>
      </c>
      <c r="S51" s="46">
        <v>0</v>
      </c>
      <c r="T51" s="36">
        <v>49052208</v>
      </c>
      <c r="U51" s="32" t="s">
        <v>56</v>
      </c>
      <c r="V51" s="40">
        <v>1</v>
      </c>
      <c r="W51" s="32"/>
      <c r="X51" s="32">
        <v>1.75</v>
      </c>
      <c r="Y51" s="41">
        <v>0</v>
      </c>
      <c r="Z51" s="41">
        <v>315593.25</v>
      </c>
      <c r="AA51" s="41">
        <v>315593</v>
      </c>
      <c r="AB51" s="42" t="s">
        <v>173</v>
      </c>
      <c r="AC51" s="42" t="s">
        <v>174</v>
      </c>
      <c r="AD51" s="43"/>
      <c r="AE51" s="42"/>
      <c r="AF51" s="43">
        <f>ROUND(Tabla1[[#This Row],[VALOR TOTAL DE LA GLOSA]]-Tabla1[[#This Row],[Valor soportado por la Subred]],0)</f>
        <v>315593</v>
      </c>
      <c r="AG51" s="44"/>
      <c r="AH51" s="44"/>
      <c r="AI51" s="43">
        <f>+Tabla1[[#This Row],[VALOR GLOSA DEFINITIVA]]-Tabla1[[#This Row],[VALOR LEVANTADO EN LIQUIDACION]]</f>
        <v>315593</v>
      </c>
    </row>
    <row r="52" spans="2:35" s="49" customFormat="1" ht="137.1" hidden="1" customHeight="1">
      <c r="B52" s="32" t="s">
        <v>45</v>
      </c>
      <c r="C52" s="33">
        <v>1736</v>
      </c>
      <c r="D52" s="32" t="s">
        <v>46</v>
      </c>
      <c r="E52" s="34" t="s">
        <v>167</v>
      </c>
      <c r="F52" s="34" t="s">
        <v>153</v>
      </c>
      <c r="G52" s="34" t="s">
        <v>168</v>
      </c>
      <c r="H52" s="34" t="s">
        <v>155</v>
      </c>
      <c r="I52" s="34" t="s">
        <v>51</v>
      </c>
      <c r="J52" s="34" t="s">
        <v>51</v>
      </c>
      <c r="K52" s="32" t="s">
        <v>131</v>
      </c>
      <c r="L52" s="35" t="s">
        <v>84</v>
      </c>
      <c r="M52" s="34" t="s">
        <v>175</v>
      </c>
      <c r="N52" s="32" t="s">
        <v>157</v>
      </c>
      <c r="O52" s="36">
        <v>0</v>
      </c>
      <c r="P52" s="36">
        <v>5530386</v>
      </c>
      <c r="Q52" s="37">
        <v>0</v>
      </c>
      <c r="R52" s="38">
        <v>6</v>
      </c>
      <c r="S52" s="46">
        <v>0</v>
      </c>
      <c r="T52" s="36">
        <v>33182316</v>
      </c>
      <c r="U52" s="32" t="s">
        <v>56</v>
      </c>
      <c r="V52" s="40">
        <v>1</v>
      </c>
      <c r="W52" s="32"/>
      <c r="X52" s="32">
        <v>1.6304105999999999E-2</v>
      </c>
      <c r="Y52" s="41">
        <v>0</v>
      </c>
      <c r="Z52" s="41">
        <v>90167.999564915997</v>
      </c>
      <c r="AA52" s="41">
        <v>90168</v>
      </c>
      <c r="AB52" s="42" t="s">
        <v>176</v>
      </c>
      <c r="AC52" s="42" t="s">
        <v>177</v>
      </c>
      <c r="AD52" s="43"/>
      <c r="AE52" s="42"/>
      <c r="AF52" s="43">
        <f>ROUND(Tabla1[[#This Row],[VALOR TOTAL DE LA GLOSA]]-Tabla1[[#This Row],[Valor soportado por la Subred]],0)</f>
        <v>90168</v>
      </c>
      <c r="AG52" s="44"/>
      <c r="AH52" s="44"/>
      <c r="AI52" s="43">
        <f>+Tabla1[[#This Row],[VALOR GLOSA DEFINITIVA]]-Tabla1[[#This Row],[VALOR LEVANTADO EN LIQUIDACION]]</f>
        <v>90168</v>
      </c>
    </row>
    <row r="53" spans="2:35" s="49" customFormat="1" ht="137.1" hidden="1" customHeight="1">
      <c r="B53" s="32" t="s">
        <v>45</v>
      </c>
      <c r="C53" s="33">
        <v>1108</v>
      </c>
      <c r="D53" s="32" t="s">
        <v>46</v>
      </c>
      <c r="E53" s="34" t="s">
        <v>152</v>
      </c>
      <c r="F53" s="34" t="s">
        <v>153</v>
      </c>
      <c r="G53" s="34" t="s">
        <v>154</v>
      </c>
      <c r="H53" s="34" t="s">
        <v>155</v>
      </c>
      <c r="I53" s="34" t="s">
        <v>51</v>
      </c>
      <c r="J53" s="34" t="s">
        <v>51</v>
      </c>
      <c r="K53" s="32" t="s">
        <v>52</v>
      </c>
      <c r="L53" s="35" t="s">
        <v>84</v>
      </c>
      <c r="M53" s="34" t="s">
        <v>178</v>
      </c>
      <c r="N53" s="32" t="s">
        <v>157</v>
      </c>
      <c r="O53" s="36">
        <v>0</v>
      </c>
      <c r="P53" s="36">
        <v>3931</v>
      </c>
      <c r="Q53" s="37">
        <v>0</v>
      </c>
      <c r="R53" s="38">
        <v>7565</v>
      </c>
      <c r="S53" s="46">
        <v>0</v>
      </c>
      <c r="T53" s="36">
        <v>29738015</v>
      </c>
      <c r="U53" s="32" t="s">
        <v>79</v>
      </c>
      <c r="V53" s="40">
        <v>1</v>
      </c>
      <c r="W53" s="32"/>
      <c r="X53" s="32">
        <v>531.27168659999995</v>
      </c>
      <c r="Y53" s="41">
        <v>0</v>
      </c>
      <c r="Z53" s="41">
        <v>2088429.0000245997</v>
      </c>
      <c r="AA53" s="41">
        <v>2088429</v>
      </c>
      <c r="AB53" s="42" t="s">
        <v>179</v>
      </c>
      <c r="AC53" s="42" t="s">
        <v>180</v>
      </c>
      <c r="AD53" s="43"/>
      <c r="AE53" s="42"/>
      <c r="AF53" s="43">
        <f>ROUND(Tabla1[[#This Row],[VALOR TOTAL DE LA GLOSA]]-Tabla1[[#This Row],[Valor soportado por la Subred]],0)</f>
        <v>2088429</v>
      </c>
      <c r="AG53" s="44"/>
      <c r="AH53" s="44"/>
      <c r="AI53" s="43">
        <f>+Tabla1[[#This Row],[VALOR GLOSA DEFINITIVA]]-Tabla1[[#This Row],[VALOR LEVANTADO EN LIQUIDACION]]</f>
        <v>2088429</v>
      </c>
    </row>
    <row r="54" spans="2:35" s="49" customFormat="1" ht="137.1" hidden="1" customHeight="1">
      <c r="B54" s="32" t="s">
        <v>45</v>
      </c>
      <c r="C54" s="33">
        <v>1108</v>
      </c>
      <c r="D54" s="32" t="s">
        <v>46</v>
      </c>
      <c r="E54" s="34" t="s">
        <v>152</v>
      </c>
      <c r="F54" s="34" t="s">
        <v>153</v>
      </c>
      <c r="G54" s="34" t="s">
        <v>154</v>
      </c>
      <c r="H54" s="34" t="s">
        <v>155</v>
      </c>
      <c r="I54" s="34" t="s">
        <v>51</v>
      </c>
      <c r="J54" s="34" t="s">
        <v>51</v>
      </c>
      <c r="K54" s="32" t="s">
        <v>90</v>
      </c>
      <c r="L54" s="35" t="s">
        <v>84</v>
      </c>
      <c r="M54" s="34" t="s">
        <v>181</v>
      </c>
      <c r="N54" s="32" t="s">
        <v>157</v>
      </c>
      <c r="O54" s="36">
        <v>0</v>
      </c>
      <c r="P54" s="36">
        <v>3931</v>
      </c>
      <c r="Q54" s="37">
        <v>0</v>
      </c>
      <c r="R54" s="38">
        <v>6058</v>
      </c>
      <c r="S54" s="46">
        <v>0</v>
      </c>
      <c r="T54" s="36">
        <v>23813998</v>
      </c>
      <c r="U54" s="32" t="s">
        <v>79</v>
      </c>
      <c r="V54" s="40">
        <v>1</v>
      </c>
      <c r="W54" s="32"/>
      <c r="X54" s="32">
        <v>809.56932080000001</v>
      </c>
      <c r="Y54" s="41">
        <v>0</v>
      </c>
      <c r="Z54" s="41">
        <v>3182417.0000648</v>
      </c>
      <c r="AA54" s="41">
        <v>3182417</v>
      </c>
      <c r="AB54" s="42" t="s">
        <v>182</v>
      </c>
      <c r="AC54" s="42" t="s">
        <v>180</v>
      </c>
      <c r="AD54" s="43"/>
      <c r="AE54" s="42"/>
      <c r="AF54" s="43">
        <f>ROUND(Tabla1[[#This Row],[VALOR TOTAL DE LA GLOSA]]-Tabla1[[#This Row],[Valor soportado por la Subred]],0)</f>
        <v>3182417</v>
      </c>
      <c r="AG54" s="44"/>
      <c r="AH54" s="44"/>
      <c r="AI54" s="43">
        <f>+Tabla1[[#This Row],[VALOR GLOSA DEFINITIVA]]-Tabla1[[#This Row],[VALOR LEVANTADO EN LIQUIDACION]]</f>
        <v>3182417</v>
      </c>
    </row>
    <row r="55" spans="2:35" s="49" customFormat="1" ht="137.1" hidden="1" customHeight="1">
      <c r="B55" s="32" t="s">
        <v>45</v>
      </c>
      <c r="C55" s="33">
        <v>2102</v>
      </c>
      <c r="D55" s="32" t="s">
        <v>46</v>
      </c>
      <c r="E55" s="34" t="s">
        <v>183</v>
      </c>
      <c r="F55" s="34" t="s">
        <v>153</v>
      </c>
      <c r="G55" s="34" t="s">
        <v>184</v>
      </c>
      <c r="H55" s="34" t="s">
        <v>185</v>
      </c>
      <c r="I55" s="34" t="s">
        <v>51</v>
      </c>
      <c r="J55" s="34" t="s">
        <v>51</v>
      </c>
      <c r="K55" s="32" t="s">
        <v>105</v>
      </c>
      <c r="L55" s="35" t="s">
        <v>53</v>
      </c>
      <c r="M55" s="34" t="s">
        <v>186</v>
      </c>
      <c r="N55" s="32" t="s">
        <v>187</v>
      </c>
      <c r="O55" s="36">
        <v>0</v>
      </c>
      <c r="P55" s="36">
        <v>99419</v>
      </c>
      <c r="Q55" s="37">
        <v>0</v>
      </c>
      <c r="R55" s="38">
        <v>60</v>
      </c>
      <c r="S55" s="46">
        <v>0</v>
      </c>
      <c r="T55" s="36">
        <v>5965140</v>
      </c>
      <c r="U55" s="32" t="s">
        <v>56</v>
      </c>
      <c r="V55" s="40">
        <v>1</v>
      </c>
      <c r="W55" s="32"/>
      <c r="X55" s="32">
        <v>1</v>
      </c>
      <c r="Y55" s="41">
        <v>0</v>
      </c>
      <c r="Z55" s="41">
        <v>99419</v>
      </c>
      <c r="AA55" s="41">
        <v>99419</v>
      </c>
      <c r="AB55" s="42" t="s">
        <v>188</v>
      </c>
      <c r="AC55" s="42" t="s">
        <v>189</v>
      </c>
      <c r="AD55" s="43"/>
      <c r="AE55" s="42"/>
      <c r="AF55" s="43">
        <f>ROUND(Tabla1[[#This Row],[VALOR TOTAL DE LA GLOSA]]-Tabla1[[#This Row],[Valor soportado por la Subred]],0)</f>
        <v>99419</v>
      </c>
      <c r="AG55" s="44"/>
      <c r="AH55" s="44"/>
      <c r="AI55" s="43">
        <f>+Tabla1[[#This Row],[VALOR GLOSA DEFINITIVA]]-Tabla1[[#This Row],[VALOR LEVANTADO EN LIQUIDACION]]</f>
        <v>99419</v>
      </c>
    </row>
    <row r="56" spans="2:35" s="49" customFormat="1" ht="137.1" hidden="1" customHeight="1">
      <c r="B56" s="32" t="s">
        <v>45</v>
      </c>
      <c r="C56" s="33">
        <v>2157</v>
      </c>
      <c r="D56" s="32" t="s">
        <v>46</v>
      </c>
      <c r="E56" s="34" t="s">
        <v>190</v>
      </c>
      <c r="F56" s="34" t="s">
        <v>153</v>
      </c>
      <c r="G56" s="34" t="s">
        <v>191</v>
      </c>
      <c r="H56" s="34" t="s">
        <v>50</v>
      </c>
      <c r="I56" s="34" t="s">
        <v>51</v>
      </c>
      <c r="J56" s="34" t="s">
        <v>51</v>
      </c>
      <c r="K56" s="32" t="s">
        <v>110</v>
      </c>
      <c r="L56" s="35" t="s">
        <v>84</v>
      </c>
      <c r="M56" s="34" t="s">
        <v>192</v>
      </c>
      <c r="N56" s="32" t="s">
        <v>187</v>
      </c>
      <c r="O56" s="36">
        <v>0</v>
      </c>
      <c r="P56" s="36">
        <v>90168</v>
      </c>
      <c r="Q56" s="37">
        <v>0</v>
      </c>
      <c r="R56" s="38">
        <v>1</v>
      </c>
      <c r="S56" s="46">
        <v>0</v>
      </c>
      <c r="T56" s="36">
        <v>90168</v>
      </c>
      <c r="U56" s="32" t="s">
        <v>118</v>
      </c>
      <c r="V56" s="40">
        <v>1</v>
      </c>
      <c r="W56" s="32"/>
      <c r="X56" s="32">
        <v>1</v>
      </c>
      <c r="Y56" s="41">
        <v>0</v>
      </c>
      <c r="Z56" s="41">
        <v>90168</v>
      </c>
      <c r="AA56" s="41">
        <v>90168</v>
      </c>
      <c r="AB56" s="42" t="s">
        <v>193</v>
      </c>
      <c r="AC56" s="42" t="s">
        <v>194</v>
      </c>
      <c r="AD56" s="43"/>
      <c r="AE56" s="42"/>
      <c r="AF56" s="43">
        <f>ROUND(Tabla1[[#This Row],[VALOR TOTAL DE LA GLOSA]]-Tabla1[[#This Row],[Valor soportado por la Subred]],0)</f>
        <v>90168</v>
      </c>
      <c r="AG56" s="44"/>
      <c r="AH56" s="44"/>
      <c r="AI56" s="43">
        <f>+Tabla1[[#This Row],[VALOR GLOSA DEFINITIVA]]-Tabla1[[#This Row],[VALOR LEVANTADO EN LIQUIDACION]]</f>
        <v>90168</v>
      </c>
    </row>
    <row r="57" spans="2:35" s="49" customFormat="1" ht="137.1" hidden="1" customHeight="1">
      <c r="B57" s="32" t="s">
        <v>45</v>
      </c>
      <c r="C57" s="33">
        <v>2102</v>
      </c>
      <c r="D57" s="32" t="s">
        <v>46</v>
      </c>
      <c r="E57" s="34" t="s">
        <v>183</v>
      </c>
      <c r="F57" s="34" t="s">
        <v>153</v>
      </c>
      <c r="G57" s="34" t="s">
        <v>184</v>
      </c>
      <c r="H57" s="34" t="s">
        <v>185</v>
      </c>
      <c r="I57" s="34" t="s">
        <v>51</v>
      </c>
      <c r="J57" s="34" t="s">
        <v>51</v>
      </c>
      <c r="K57" s="32" t="s">
        <v>105</v>
      </c>
      <c r="L57" s="35" t="s">
        <v>84</v>
      </c>
      <c r="M57" s="34" t="s">
        <v>195</v>
      </c>
      <c r="N57" s="32" t="s">
        <v>187</v>
      </c>
      <c r="O57" s="36">
        <v>0</v>
      </c>
      <c r="P57" s="36">
        <v>99419</v>
      </c>
      <c r="Q57" s="37">
        <v>0</v>
      </c>
      <c r="R57" s="38">
        <v>60</v>
      </c>
      <c r="S57" s="46">
        <v>0</v>
      </c>
      <c r="T57" s="36">
        <v>5965140</v>
      </c>
      <c r="U57" s="32" t="s">
        <v>56</v>
      </c>
      <c r="V57" s="40">
        <v>1</v>
      </c>
      <c r="W57" s="32"/>
      <c r="X57" s="32">
        <v>3</v>
      </c>
      <c r="Y57" s="41">
        <v>0</v>
      </c>
      <c r="Z57" s="41">
        <v>298257</v>
      </c>
      <c r="AA57" s="41">
        <v>298257</v>
      </c>
      <c r="AB57" s="42" t="s">
        <v>196</v>
      </c>
      <c r="AC57" s="42" t="s">
        <v>189</v>
      </c>
      <c r="AD57" s="43"/>
      <c r="AE57" s="42"/>
      <c r="AF57" s="43">
        <f>ROUND(Tabla1[[#This Row],[VALOR TOTAL DE LA GLOSA]]-Tabla1[[#This Row],[Valor soportado por la Subred]],0)</f>
        <v>298257</v>
      </c>
      <c r="AG57" s="44"/>
      <c r="AH57" s="44"/>
      <c r="AI57" s="43">
        <f>+Tabla1[[#This Row],[VALOR GLOSA DEFINITIVA]]-Tabla1[[#This Row],[VALOR LEVANTADO EN LIQUIDACION]]</f>
        <v>298257</v>
      </c>
    </row>
    <row r="58" spans="2:35" s="45" customFormat="1" ht="137.1" hidden="1" customHeight="1">
      <c r="B58" s="32" t="s">
        <v>45</v>
      </c>
      <c r="C58" s="33">
        <v>90</v>
      </c>
      <c r="D58" s="32" t="s">
        <v>46</v>
      </c>
      <c r="E58" s="34" t="s">
        <v>197</v>
      </c>
      <c r="F58" s="34" t="s">
        <v>198</v>
      </c>
      <c r="G58" s="34" t="s">
        <v>199</v>
      </c>
      <c r="H58" s="34" t="s">
        <v>50</v>
      </c>
      <c r="I58" s="34" t="s">
        <v>51</v>
      </c>
      <c r="J58" s="34" t="s">
        <v>51</v>
      </c>
      <c r="K58" s="32" t="s">
        <v>131</v>
      </c>
      <c r="L58" s="35" t="s">
        <v>53</v>
      </c>
      <c r="M58" s="34" t="s">
        <v>200</v>
      </c>
      <c r="N58" s="32" t="s">
        <v>201</v>
      </c>
      <c r="O58" s="36">
        <v>0</v>
      </c>
      <c r="P58" s="36">
        <v>58956</v>
      </c>
      <c r="Q58" s="37">
        <v>0</v>
      </c>
      <c r="R58" s="38">
        <v>27</v>
      </c>
      <c r="S58" s="46">
        <v>0</v>
      </c>
      <c r="T58" s="36">
        <v>1591812</v>
      </c>
      <c r="U58" s="32" t="s">
        <v>56</v>
      </c>
      <c r="V58" s="40">
        <v>1</v>
      </c>
      <c r="W58" s="32"/>
      <c r="X58" s="32">
        <v>1</v>
      </c>
      <c r="Y58" s="41">
        <v>0</v>
      </c>
      <c r="Z58" s="41">
        <v>58956</v>
      </c>
      <c r="AA58" s="41">
        <v>58956</v>
      </c>
      <c r="AB58" s="42" t="s">
        <v>202</v>
      </c>
      <c r="AC58" s="42" t="s">
        <v>203</v>
      </c>
      <c r="AD58" s="43"/>
      <c r="AE58" s="42"/>
      <c r="AF58" s="43">
        <f>ROUND(Tabla1[[#This Row],[VALOR TOTAL DE LA GLOSA]]-Tabla1[[#This Row],[Valor soportado por la Subred]],0)</f>
        <v>58956</v>
      </c>
      <c r="AG58" s="44"/>
      <c r="AH58" s="44"/>
      <c r="AI58" s="43">
        <f>+Tabla1[[#This Row],[VALOR GLOSA DEFINITIVA]]-Tabla1[[#This Row],[VALOR LEVANTADO EN LIQUIDACION]]</f>
        <v>58956</v>
      </c>
    </row>
    <row r="59" spans="2:35" s="45" customFormat="1" ht="137.1" hidden="1" customHeight="1">
      <c r="B59" s="32" t="s">
        <v>45</v>
      </c>
      <c r="C59" s="33">
        <v>104</v>
      </c>
      <c r="D59" s="32" t="s">
        <v>46</v>
      </c>
      <c r="E59" s="34" t="s">
        <v>204</v>
      </c>
      <c r="F59" s="34" t="s">
        <v>198</v>
      </c>
      <c r="G59" s="34" t="s">
        <v>205</v>
      </c>
      <c r="H59" s="34" t="s">
        <v>50</v>
      </c>
      <c r="I59" s="34" t="s">
        <v>51</v>
      </c>
      <c r="J59" s="34" t="s">
        <v>51</v>
      </c>
      <c r="K59" s="32" t="s">
        <v>131</v>
      </c>
      <c r="L59" s="35" t="s">
        <v>53</v>
      </c>
      <c r="M59" s="34" t="s">
        <v>206</v>
      </c>
      <c r="N59" s="32" t="s">
        <v>201</v>
      </c>
      <c r="O59" s="36">
        <v>0</v>
      </c>
      <c r="P59" s="36">
        <v>90168</v>
      </c>
      <c r="Q59" s="37">
        <v>0</v>
      </c>
      <c r="R59" s="38">
        <v>79</v>
      </c>
      <c r="S59" s="46">
        <v>0</v>
      </c>
      <c r="T59" s="36">
        <v>7123272</v>
      </c>
      <c r="U59" s="32" t="s">
        <v>56</v>
      </c>
      <c r="V59" s="40">
        <v>1</v>
      </c>
      <c r="W59" s="32"/>
      <c r="X59" s="32">
        <v>1</v>
      </c>
      <c r="Y59" s="41">
        <v>0</v>
      </c>
      <c r="Z59" s="41">
        <v>90168</v>
      </c>
      <c r="AA59" s="41">
        <v>90168</v>
      </c>
      <c r="AB59" s="42" t="s">
        <v>207</v>
      </c>
      <c r="AC59" s="42" t="s">
        <v>203</v>
      </c>
      <c r="AD59" s="43"/>
      <c r="AE59" s="42"/>
      <c r="AF59" s="43">
        <f>ROUND(Tabla1[[#This Row],[VALOR TOTAL DE LA GLOSA]]-Tabla1[[#This Row],[Valor soportado por la Subred]],0)</f>
        <v>90168</v>
      </c>
      <c r="AG59" s="44"/>
      <c r="AH59" s="44"/>
      <c r="AI59" s="43">
        <f>+Tabla1[[#This Row],[VALOR GLOSA DEFINITIVA]]-Tabla1[[#This Row],[VALOR LEVANTADO EN LIQUIDACION]]</f>
        <v>90168</v>
      </c>
    </row>
    <row r="60" spans="2:35" s="45" customFormat="1" ht="137.1" hidden="1" customHeight="1">
      <c r="B60" s="32" t="s">
        <v>45</v>
      </c>
      <c r="C60" s="33">
        <v>90</v>
      </c>
      <c r="D60" s="32" t="s">
        <v>46</v>
      </c>
      <c r="E60" s="34" t="s">
        <v>197</v>
      </c>
      <c r="F60" s="34" t="s">
        <v>198</v>
      </c>
      <c r="G60" s="34" t="s">
        <v>199</v>
      </c>
      <c r="H60" s="34" t="s">
        <v>50</v>
      </c>
      <c r="I60" s="34" t="s">
        <v>51</v>
      </c>
      <c r="J60" s="34" t="s">
        <v>51</v>
      </c>
      <c r="K60" s="32" t="s">
        <v>131</v>
      </c>
      <c r="L60" s="35" t="s">
        <v>84</v>
      </c>
      <c r="M60" s="34" t="s">
        <v>208</v>
      </c>
      <c r="N60" s="32" t="s">
        <v>201</v>
      </c>
      <c r="O60" s="36">
        <v>0</v>
      </c>
      <c r="P60" s="36">
        <v>58956</v>
      </c>
      <c r="Q60" s="37">
        <v>0</v>
      </c>
      <c r="R60" s="38">
        <v>40</v>
      </c>
      <c r="S60" s="46">
        <v>0</v>
      </c>
      <c r="T60" s="36">
        <v>2358240</v>
      </c>
      <c r="U60" s="32" t="s">
        <v>56</v>
      </c>
      <c r="V60" s="40">
        <v>1</v>
      </c>
      <c r="W60" s="32"/>
      <c r="X60" s="32">
        <v>1</v>
      </c>
      <c r="Y60" s="41">
        <v>0</v>
      </c>
      <c r="Z60" s="41">
        <v>58956</v>
      </c>
      <c r="AA60" s="41">
        <v>58956</v>
      </c>
      <c r="AB60" s="42" t="s">
        <v>209</v>
      </c>
      <c r="AC60" s="42" t="s">
        <v>203</v>
      </c>
      <c r="AD60" s="43"/>
      <c r="AE60" s="42"/>
      <c r="AF60" s="43">
        <f>ROUND(Tabla1[[#This Row],[VALOR TOTAL DE LA GLOSA]]-Tabla1[[#This Row],[Valor soportado por la Subred]],0)</f>
        <v>58956</v>
      </c>
      <c r="AG60" s="44"/>
      <c r="AH60" s="44"/>
      <c r="AI60" s="43">
        <f>+Tabla1[[#This Row],[VALOR GLOSA DEFINITIVA]]-Tabla1[[#This Row],[VALOR LEVANTADO EN LIQUIDACION]]</f>
        <v>58956</v>
      </c>
    </row>
    <row r="61" spans="2:35" s="45" customFormat="1" ht="137.1" hidden="1" customHeight="1">
      <c r="B61" s="32" t="s">
        <v>45</v>
      </c>
      <c r="C61" s="33">
        <v>87</v>
      </c>
      <c r="D61" s="32" t="s">
        <v>46</v>
      </c>
      <c r="E61" s="34" t="s">
        <v>210</v>
      </c>
      <c r="F61" s="34" t="s">
        <v>198</v>
      </c>
      <c r="G61" s="34" t="s">
        <v>211</v>
      </c>
      <c r="H61" s="34" t="s">
        <v>50</v>
      </c>
      <c r="I61" s="34" t="s">
        <v>51</v>
      </c>
      <c r="J61" s="34" t="s">
        <v>51</v>
      </c>
      <c r="K61" s="32" t="s">
        <v>131</v>
      </c>
      <c r="L61" s="35" t="s">
        <v>84</v>
      </c>
      <c r="M61" s="34" t="s">
        <v>212</v>
      </c>
      <c r="N61" s="32" t="s">
        <v>201</v>
      </c>
      <c r="O61" s="36">
        <v>0</v>
      </c>
      <c r="P61" s="36">
        <v>58956</v>
      </c>
      <c r="Q61" s="37">
        <v>0</v>
      </c>
      <c r="R61" s="38">
        <v>40</v>
      </c>
      <c r="S61" s="46">
        <v>0</v>
      </c>
      <c r="T61" s="36">
        <v>2358240</v>
      </c>
      <c r="U61" s="32" t="s">
        <v>79</v>
      </c>
      <c r="V61" s="40">
        <v>1</v>
      </c>
      <c r="W61" s="32"/>
      <c r="X61" s="32">
        <v>20.242011000000002</v>
      </c>
      <c r="Y61" s="41">
        <v>0</v>
      </c>
      <c r="Z61" s="41">
        <v>1193388.0005160002</v>
      </c>
      <c r="AA61" s="41">
        <v>1193388</v>
      </c>
      <c r="AB61" s="42" t="s">
        <v>213</v>
      </c>
      <c r="AC61" s="42" t="s">
        <v>214</v>
      </c>
      <c r="AD61" s="43"/>
      <c r="AE61" s="42"/>
      <c r="AF61" s="43">
        <f>ROUND(Tabla1[[#This Row],[VALOR TOTAL DE LA GLOSA]]-Tabla1[[#This Row],[Valor soportado por la Subred]],0)</f>
        <v>1193388</v>
      </c>
      <c r="AG61" s="44"/>
      <c r="AH61" s="44"/>
      <c r="AI61" s="43">
        <f>+Tabla1[[#This Row],[VALOR GLOSA DEFINITIVA]]-Tabla1[[#This Row],[VALOR LEVANTADO EN LIQUIDACION]]</f>
        <v>1193388</v>
      </c>
    </row>
    <row r="62" spans="2:35" s="45" customFormat="1" ht="137.1" hidden="1" customHeight="1">
      <c r="B62" s="32" t="s">
        <v>45</v>
      </c>
      <c r="C62" s="33">
        <v>104</v>
      </c>
      <c r="D62" s="32" t="s">
        <v>46</v>
      </c>
      <c r="E62" s="34" t="s">
        <v>204</v>
      </c>
      <c r="F62" s="34" t="s">
        <v>198</v>
      </c>
      <c r="G62" s="34" t="s">
        <v>205</v>
      </c>
      <c r="H62" s="34" t="s">
        <v>50</v>
      </c>
      <c r="I62" s="34" t="s">
        <v>51</v>
      </c>
      <c r="J62" s="34" t="s">
        <v>51</v>
      </c>
      <c r="K62" s="32" t="s">
        <v>90</v>
      </c>
      <c r="L62" s="35" t="s">
        <v>84</v>
      </c>
      <c r="M62" s="34" t="s">
        <v>215</v>
      </c>
      <c r="N62" s="32" t="s">
        <v>216</v>
      </c>
      <c r="O62" s="36">
        <v>0</v>
      </c>
      <c r="P62" s="36">
        <v>90168</v>
      </c>
      <c r="Q62" s="37">
        <v>0</v>
      </c>
      <c r="R62" s="38">
        <v>382</v>
      </c>
      <c r="S62" s="46">
        <v>0</v>
      </c>
      <c r="T62" s="36">
        <v>34444176</v>
      </c>
      <c r="U62" s="32" t="s">
        <v>56</v>
      </c>
      <c r="V62" s="40">
        <v>1</v>
      </c>
      <c r="W62" s="32"/>
      <c r="X62" s="32">
        <v>1</v>
      </c>
      <c r="Y62" s="41">
        <v>0</v>
      </c>
      <c r="Z62" s="41">
        <v>90168</v>
      </c>
      <c r="AA62" s="41">
        <v>90168</v>
      </c>
      <c r="AB62" s="42" t="s">
        <v>217</v>
      </c>
      <c r="AC62" s="42" t="s">
        <v>218</v>
      </c>
      <c r="AD62" s="43"/>
      <c r="AE62" s="42"/>
      <c r="AF62" s="43">
        <f>ROUND(Tabla1[[#This Row],[VALOR TOTAL DE LA GLOSA]]-Tabla1[[#This Row],[Valor soportado por la Subred]],0)</f>
        <v>90168</v>
      </c>
      <c r="AG62" s="44"/>
      <c r="AH62" s="44"/>
      <c r="AI62" s="43">
        <f>+Tabla1[[#This Row],[VALOR GLOSA DEFINITIVA]]-Tabla1[[#This Row],[VALOR LEVANTADO EN LIQUIDACION]]</f>
        <v>90168</v>
      </c>
    </row>
    <row r="63" spans="2:35" s="45" customFormat="1" ht="137.1" hidden="1" customHeight="1">
      <c r="B63" s="32" t="s">
        <v>45</v>
      </c>
      <c r="C63" s="33">
        <v>97</v>
      </c>
      <c r="D63" s="32" t="s">
        <v>46</v>
      </c>
      <c r="E63" s="34" t="s">
        <v>219</v>
      </c>
      <c r="F63" s="34" t="s">
        <v>198</v>
      </c>
      <c r="G63" s="34" t="s">
        <v>220</v>
      </c>
      <c r="H63" s="34" t="s">
        <v>50</v>
      </c>
      <c r="I63" s="34" t="s">
        <v>51</v>
      </c>
      <c r="J63" s="34" t="s">
        <v>51</v>
      </c>
      <c r="K63" s="32" t="s">
        <v>90</v>
      </c>
      <c r="L63" s="35" t="s">
        <v>84</v>
      </c>
      <c r="M63" s="34" t="s">
        <v>221</v>
      </c>
      <c r="N63" s="32" t="s">
        <v>216</v>
      </c>
      <c r="O63" s="36">
        <v>0</v>
      </c>
      <c r="P63" s="36">
        <v>58956</v>
      </c>
      <c r="Q63" s="37">
        <v>0</v>
      </c>
      <c r="R63" s="38">
        <v>113</v>
      </c>
      <c r="S63" s="46">
        <v>0</v>
      </c>
      <c r="T63" s="36">
        <v>6662028</v>
      </c>
      <c r="U63" s="32" t="s">
        <v>79</v>
      </c>
      <c r="V63" s="40">
        <v>1</v>
      </c>
      <c r="W63" s="32"/>
      <c r="X63" s="32">
        <v>51.568932763399999</v>
      </c>
      <c r="Y63" s="41">
        <v>0</v>
      </c>
      <c r="Z63" s="41">
        <v>3040297.9999990105</v>
      </c>
      <c r="AA63" s="41">
        <v>3040298</v>
      </c>
      <c r="AB63" s="42" t="s">
        <v>222</v>
      </c>
      <c r="AC63" s="42" t="s">
        <v>223</v>
      </c>
      <c r="AD63" s="43"/>
      <c r="AE63" s="42"/>
      <c r="AF63" s="43">
        <f>ROUND(Tabla1[[#This Row],[VALOR TOTAL DE LA GLOSA]]-Tabla1[[#This Row],[Valor soportado por la Subred]],0)</f>
        <v>3040298</v>
      </c>
      <c r="AG63" s="44"/>
      <c r="AH63" s="44"/>
      <c r="AI63" s="43">
        <f>+Tabla1[[#This Row],[VALOR GLOSA DEFINITIVA]]-Tabla1[[#This Row],[VALOR LEVANTADO EN LIQUIDACION]]</f>
        <v>3040298</v>
      </c>
    </row>
    <row r="64" spans="2:35" s="45" customFormat="1" ht="137.1" hidden="1" customHeight="1">
      <c r="B64" s="32" t="s">
        <v>45</v>
      </c>
      <c r="C64" s="33">
        <v>104</v>
      </c>
      <c r="D64" s="32" t="s">
        <v>46</v>
      </c>
      <c r="E64" s="34" t="s">
        <v>204</v>
      </c>
      <c r="F64" s="34" t="s">
        <v>198</v>
      </c>
      <c r="G64" s="34" t="s">
        <v>205</v>
      </c>
      <c r="H64" s="34" t="s">
        <v>50</v>
      </c>
      <c r="I64" s="34" t="s">
        <v>51</v>
      </c>
      <c r="J64" s="34" t="s">
        <v>51</v>
      </c>
      <c r="K64" s="32" t="s">
        <v>101</v>
      </c>
      <c r="L64" s="35" t="s">
        <v>53</v>
      </c>
      <c r="M64" s="34" t="s">
        <v>224</v>
      </c>
      <c r="N64" s="32" t="s">
        <v>216</v>
      </c>
      <c r="O64" s="36">
        <v>0</v>
      </c>
      <c r="P64" s="36">
        <v>90168</v>
      </c>
      <c r="Q64" s="37">
        <v>0</v>
      </c>
      <c r="R64" s="38">
        <v>78</v>
      </c>
      <c r="S64" s="46">
        <v>0</v>
      </c>
      <c r="T64" s="36">
        <v>7033104</v>
      </c>
      <c r="U64" s="32" t="s">
        <v>79</v>
      </c>
      <c r="V64" s="40">
        <v>1</v>
      </c>
      <c r="W64" s="32"/>
      <c r="X64" s="32">
        <v>44.340231600000003</v>
      </c>
      <c r="Y64" s="41">
        <v>0</v>
      </c>
      <c r="Z64" s="41">
        <v>3998070.0029088003</v>
      </c>
      <c r="AA64" s="41">
        <v>3998070</v>
      </c>
      <c r="AB64" s="42" t="s">
        <v>225</v>
      </c>
      <c r="AC64" s="42" t="s">
        <v>214</v>
      </c>
      <c r="AD64" s="43"/>
      <c r="AE64" s="42"/>
      <c r="AF64" s="43">
        <f>ROUND(Tabla1[[#This Row],[VALOR TOTAL DE LA GLOSA]]-Tabla1[[#This Row],[Valor soportado por la Subred]],0)</f>
        <v>3998070</v>
      </c>
      <c r="AG64" s="44"/>
      <c r="AH64" s="44"/>
      <c r="AI64" s="43">
        <f>+Tabla1[[#This Row],[VALOR GLOSA DEFINITIVA]]-Tabla1[[#This Row],[VALOR LEVANTADO EN LIQUIDACION]]</f>
        <v>3998070</v>
      </c>
    </row>
    <row r="65" spans="2:35" s="45" customFormat="1" ht="137.1" hidden="1" customHeight="1">
      <c r="B65" s="32" t="s">
        <v>45</v>
      </c>
      <c r="C65" s="33">
        <v>85</v>
      </c>
      <c r="D65" s="32" t="s">
        <v>46</v>
      </c>
      <c r="E65" s="34" t="s">
        <v>226</v>
      </c>
      <c r="F65" s="34" t="s">
        <v>198</v>
      </c>
      <c r="G65" s="34" t="s">
        <v>227</v>
      </c>
      <c r="H65" s="34" t="s">
        <v>50</v>
      </c>
      <c r="I65" s="34" t="s">
        <v>51</v>
      </c>
      <c r="J65" s="34" t="s">
        <v>51</v>
      </c>
      <c r="K65" s="32" t="s">
        <v>101</v>
      </c>
      <c r="L65" s="35" t="s">
        <v>84</v>
      </c>
      <c r="M65" s="34" t="s">
        <v>228</v>
      </c>
      <c r="N65" s="32" t="s">
        <v>216</v>
      </c>
      <c r="O65" s="36">
        <v>0</v>
      </c>
      <c r="P65" s="36">
        <v>416160</v>
      </c>
      <c r="Q65" s="37">
        <v>0</v>
      </c>
      <c r="R65" s="38">
        <v>2</v>
      </c>
      <c r="S65" s="46">
        <v>0</v>
      </c>
      <c r="T65" s="36">
        <v>832320</v>
      </c>
      <c r="U65" s="32" t="s">
        <v>118</v>
      </c>
      <c r="V65" s="40">
        <v>1</v>
      </c>
      <c r="W65" s="32"/>
      <c r="X65" s="32">
        <v>2</v>
      </c>
      <c r="Y65" s="41">
        <v>0</v>
      </c>
      <c r="Z65" s="41">
        <v>832320</v>
      </c>
      <c r="AA65" s="41">
        <v>832320</v>
      </c>
      <c r="AB65" s="42" t="s">
        <v>229</v>
      </c>
      <c r="AC65" s="42" t="s">
        <v>120</v>
      </c>
      <c r="AD65" s="43"/>
      <c r="AE65" s="42"/>
      <c r="AF65" s="43">
        <f>ROUND(Tabla1[[#This Row],[VALOR TOTAL DE LA GLOSA]]-Tabla1[[#This Row],[Valor soportado por la Subred]],0)</f>
        <v>832320</v>
      </c>
      <c r="AG65" s="44"/>
      <c r="AH65" s="44"/>
      <c r="AI65" s="43">
        <f>+Tabla1[[#This Row],[VALOR GLOSA DEFINITIVA]]-Tabla1[[#This Row],[VALOR LEVANTADO EN LIQUIDACION]]</f>
        <v>832320</v>
      </c>
    </row>
    <row r="66" spans="2:35" s="45" customFormat="1" ht="137.1" hidden="1" customHeight="1">
      <c r="B66" s="32" t="s">
        <v>45</v>
      </c>
      <c r="C66" s="33">
        <v>89</v>
      </c>
      <c r="D66" s="32" t="s">
        <v>46</v>
      </c>
      <c r="E66" s="34" t="s">
        <v>230</v>
      </c>
      <c r="F66" s="34" t="s">
        <v>198</v>
      </c>
      <c r="G66" s="34" t="s">
        <v>231</v>
      </c>
      <c r="H66" s="34" t="s">
        <v>50</v>
      </c>
      <c r="I66" s="34" t="s">
        <v>51</v>
      </c>
      <c r="J66" s="34" t="s">
        <v>51</v>
      </c>
      <c r="K66" s="32" t="s">
        <v>101</v>
      </c>
      <c r="L66" s="35" t="s">
        <v>84</v>
      </c>
      <c r="M66" s="34" t="s">
        <v>232</v>
      </c>
      <c r="N66" s="32" t="s">
        <v>216</v>
      </c>
      <c r="O66" s="36">
        <v>0</v>
      </c>
      <c r="P66" s="36">
        <v>90168</v>
      </c>
      <c r="Q66" s="37">
        <v>0</v>
      </c>
      <c r="R66" s="38">
        <v>10</v>
      </c>
      <c r="S66" s="46">
        <v>0</v>
      </c>
      <c r="T66" s="36">
        <v>901680</v>
      </c>
      <c r="U66" s="32" t="s">
        <v>118</v>
      </c>
      <c r="V66" s="40">
        <v>1</v>
      </c>
      <c r="W66" s="32"/>
      <c r="X66" s="32">
        <v>10</v>
      </c>
      <c r="Y66" s="41">
        <v>0</v>
      </c>
      <c r="Z66" s="41">
        <v>901680</v>
      </c>
      <c r="AA66" s="41">
        <v>901680</v>
      </c>
      <c r="AB66" s="42" t="s">
        <v>233</v>
      </c>
      <c r="AC66" s="42" t="s">
        <v>120</v>
      </c>
      <c r="AD66" s="43"/>
      <c r="AE66" s="42"/>
      <c r="AF66" s="43">
        <f>ROUND(Tabla1[[#This Row],[VALOR TOTAL DE LA GLOSA]]-Tabla1[[#This Row],[Valor soportado por la Subred]],0)</f>
        <v>901680</v>
      </c>
      <c r="AG66" s="44"/>
      <c r="AH66" s="44"/>
      <c r="AI66" s="43">
        <f>+Tabla1[[#This Row],[VALOR GLOSA DEFINITIVA]]-Tabla1[[#This Row],[VALOR LEVANTADO EN LIQUIDACION]]</f>
        <v>901680</v>
      </c>
    </row>
    <row r="67" spans="2:35" s="45" customFormat="1" ht="137.1" hidden="1" customHeight="1">
      <c r="B67" s="32" t="s">
        <v>45</v>
      </c>
      <c r="C67" s="33">
        <v>93</v>
      </c>
      <c r="D67" s="32" t="s">
        <v>46</v>
      </c>
      <c r="E67" s="34" t="s">
        <v>234</v>
      </c>
      <c r="F67" s="34" t="s">
        <v>198</v>
      </c>
      <c r="G67" s="34" t="s">
        <v>235</v>
      </c>
      <c r="H67" s="34" t="s">
        <v>50</v>
      </c>
      <c r="I67" s="34" t="s">
        <v>51</v>
      </c>
      <c r="J67" s="34" t="s">
        <v>51</v>
      </c>
      <c r="K67" s="32" t="s">
        <v>101</v>
      </c>
      <c r="L67" s="35" t="s">
        <v>84</v>
      </c>
      <c r="M67" s="34" t="s">
        <v>236</v>
      </c>
      <c r="N67" s="32" t="s">
        <v>216</v>
      </c>
      <c r="O67" s="36">
        <v>0</v>
      </c>
      <c r="P67" s="36">
        <v>90168</v>
      </c>
      <c r="Q67" s="37">
        <v>0</v>
      </c>
      <c r="R67" s="38">
        <v>2</v>
      </c>
      <c r="S67" s="46">
        <v>0</v>
      </c>
      <c r="T67" s="36">
        <v>180336</v>
      </c>
      <c r="U67" s="32" t="s">
        <v>118</v>
      </c>
      <c r="V67" s="40">
        <v>1</v>
      </c>
      <c r="W67" s="32"/>
      <c r="X67" s="32">
        <v>2</v>
      </c>
      <c r="Y67" s="41">
        <v>0</v>
      </c>
      <c r="Z67" s="41">
        <v>180336</v>
      </c>
      <c r="AA67" s="41">
        <v>180336</v>
      </c>
      <c r="AB67" s="42" t="s">
        <v>237</v>
      </c>
      <c r="AC67" s="42" t="s">
        <v>120</v>
      </c>
      <c r="AD67" s="43"/>
      <c r="AE67" s="42"/>
      <c r="AF67" s="43">
        <f>ROUND(Tabla1[[#This Row],[VALOR TOTAL DE LA GLOSA]]-Tabla1[[#This Row],[Valor soportado por la Subred]],0)</f>
        <v>180336</v>
      </c>
      <c r="AG67" s="44"/>
      <c r="AH67" s="44"/>
      <c r="AI67" s="43">
        <f>+Tabla1[[#This Row],[VALOR GLOSA DEFINITIVA]]-Tabla1[[#This Row],[VALOR LEVANTADO EN LIQUIDACION]]</f>
        <v>180336</v>
      </c>
    </row>
    <row r="68" spans="2:35" s="45" customFormat="1" ht="137.1" hidden="1" customHeight="1">
      <c r="B68" s="32" t="s">
        <v>45</v>
      </c>
      <c r="C68" s="33">
        <v>104</v>
      </c>
      <c r="D68" s="32" t="s">
        <v>46</v>
      </c>
      <c r="E68" s="34" t="s">
        <v>204</v>
      </c>
      <c r="F68" s="34" t="s">
        <v>198</v>
      </c>
      <c r="G68" s="34" t="s">
        <v>205</v>
      </c>
      <c r="H68" s="34" t="s">
        <v>50</v>
      </c>
      <c r="I68" s="34" t="s">
        <v>51</v>
      </c>
      <c r="J68" s="34" t="s">
        <v>51</v>
      </c>
      <c r="K68" s="32" t="s">
        <v>101</v>
      </c>
      <c r="L68" s="35" t="s">
        <v>84</v>
      </c>
      <c r="M68" s="34" t="s">
        <v>238</v>
      </c>
      <c r="N68" s="32" t="s">
        <v>216</v>
      </c>
      <c r="O68" s="36">
        <v>0</v>
      </c>
      <c r="P68" s="36">
        <v>90168</v>
      </c>
      <c r="Q68" s="37">
        <v>0</v>
      </c>
      <c r="R68" s="38">
        <v>171</v>
      </c>
      <c r="S68" s="46">
        <v>0</v>
      </c>
      <c r="T68" s="36">
        <v>15418728</v>
      </c>
      <c r="U68" s="32" t="s">
        <v>118</v>
      </c>
      <c r="V68" s="40">
        <v>1</v>
      </c>
      <c r="W68" s="32"/>
      <c r="X68" s="32">
        <v>171</v>
      </c>
      <c r="Y68" s="41">
        <v>0</v>
      </c>
      <c r="Z68" s="41">
        <v>15418728</v>
      </c>
      <c r="AA68" s="41">
        <v>15418728</v>
      </c>
      <c r="AB68" s="42" t="s">
        <v>239</v>
      </c>
      <c r="AC68" s="42" t="s">
        <v>120</v>
      </c>
      <c r="AD68" s="43"/>
      <c r="AE68" s="42"/>
      <c r="AF68" s="43">
        <f>ROUND(Tabla1[[#This Row],[VALOR TOTAL DE LA GLOSA]]-Tabla1[[#This Row],[Valor soportado por la Subred]],0)</f>
        <v>15418728</v>
      </c>
      <c r="AG68" s="44"/>
      <c r="AH68" s="44"/>
      <c r="AI68" s="43">
        <f>+Tabla1[[#This Row],[VALOR GLOSA DEFINITIVA]]-Tabla1[[#This Row],[VALOR LEVANTADO EN LIQUIDACION]]</f>
        <v>15418728</v>
      </c>
    </row>
    <row r="69" spans="2:35" s="45" customFormat="1" ht="137.1" hidden="1" customHeight="1">
      <c r="B69" s="32" t="s">
        <v>45</v>
      </c>
      <c r="C69" s="33">
        <v>1864</v>
      </c>
      <c r="D69" s="32" t="s">
        <v>46</v>
      </c>
      <c r="E69" s="34" t="s">
        <v>240</v>
      </c>
      <c r="F69" s="34" t="s">
        <v>198</v>
      </c>
      <c r="G69" s="34" t="s">
        <v>241</v>
      </c>
      <c r="H69" s="34" t="s">
        <v>242</v>
      </c>
      <c r="I69" s="34" t="s">
        <v>51</v>
      </c>
      <c r="J69" s="34" t="s">
        <v>51</v>
      </c>
      <c r="K69" s="32" t="s">
        <v>101</v>
      </c>
      <c r="L69" s="35" t="s">
        <v>84</v>
      </c>
      <c r="M69" s="34" t="s">
        <v>243</v>
      </c>
      <c r="N69" s="32" t="s">
        <v>216</v>
      </c>
      <c r="O69" s="36">
        <v>0</v>
      </c>
      <c r="P69" s="36">
        <v>90169</v>
      </c>
      <c r="Q69" s="37">
        <v>0</v>
      </c>
      <c r="R69" s="38">
        <v>3</v>
      </c>
      <c r="S69" s="46">
        <v>0</v>
      </c>
      <c r="T69" s="36">
        <v>270507</v>
      </c>
      <c r="U69" s="32" t="s">
        <v>118</v>
      </c>
      <c r="V69" s="40">
        <v>1</v>
      </c>
      <c r="W69" s="32"/>
      <c r="X69" s="32">
        <v>3</v>
      </c>
      <c r="Y69" s="41">
        <v>0</v>
      </c>
      <c r="Z69" s="41">
        <v>270507</v>
      </c>
      <c r="AA69" s="41">
        <v>270507</v>
      </c>
      <c r="AB69" s="42" t="s">
        <v>244</v>
      </c>
      <c r="AC69" s="42" t="s">
        <v>120</v>
      </c>
      <c r="AD69" s="43"/>
      <c r="AE69" s="42"/>
      <c r="AF69" s="43">
        <f>ROUND(Tabla1[[#This Row],[VALOR TOTAL DE LA GLOSA]]-Tabla1[[#This Row],[Valor soportado por la Subred]],0)</f>
        <v>270507</v>
      </c>
      <c r="AG69" s="44"/>
      <c r="AH69" s="44"/>
      <c r="AI69" s="43">
        <f>+Tabla1[[#This Row],[VALOR GLOSA DEFINITIVA]]-Tabla1[[#This Row],[VALOR LEVANTADO EN LIQUIDACION]]</f>
        <v>270507</v>
      </c>
    </row>
    <row r="70" spans="2:35" s="45" customFormat="1" ht="137.1" hidden="1" customHeight="1">
      <c r="B70" s="32" t="s">
        <v>45</v>
      </c>
      <c r="C70" s="33">
        <v>1946</v>
      </c>
      <c r="D70" s="32" t="s">
        <v>46</v>
      </c>
      <c r="E70" s="34" t="s">
        <v>245</v>
      </c>
      <c r="F70" s="34" t="s">
        <v>198</v>
      </c>
      <c r="G70" s="34" t="s">
        <v>246</v>
      </c>
      <c r="H70" s="34" t="s">
        <v>50</v>
      </c>
      <c r="I70" s="34" t="s">
        <v>51</v>
      </c>
      <c r="J70" s="34" t="s">
        <v>51</v>
      </c>
      <c r="K70" s="32" t="s">
        <v>110</v>
      </c>
      <c r="L70" s="35" t="s">
        <v>53</v>
      </c>
      <c r="M70" s="34" t="s">
        <v>247</v>
      </c>
      <c r="N70" s="32" t="s">
        <v>248</v>
      </c>
      <c r="O70" s="36">
        <v>0</v>
      </c>
      <c r="P70" s="36">
        <v>149124</v>
      </c>
      <c r="Q70" s="37">
        <v>0</v>
      </c>
      <c r="R70" s="38">
        <v>8</v>
      </c>
      <c r="S70" s="46">
        <v>0</v>
      </c>
      <c r="T70" s="36">
        <v>1192992</v>
      </c>
      <c r="U70" s="32" t="s">
        <v>249</v>
      </c>
      <c r="V70" s="40">
        <v>1</v>
      </c>
      <c r="W70" s="32"/>
      <c r="X70" s="32">
        <v>1</v>
      </c>
      <c r="Y70" s="41">
        <v>0</v>
      </c>
      <c r="Z70" s="41">
        <v>149124</v>
      </c>
      <c r="AA70" s="41">
        <v>149124</v>
      </c>
      <c r="AB70" s="42" t="s">
        <v>250</v>
      </c>
      <c r="AC70" s="42" t="s">
        <v>251</v>
      </c>
      <c r="AD70" s="43"/>
      <c r="AE70" s="42"/>
      <c r="AF70" s="43">
        <f>ROUND(Tabla1[[#This Row],[VALOR TOTAL DE LA GLOSA]]-Tabla1[[#This Row],[Valor soportado por la Subred]],0)</f>
        <v>149124</v>
      </c>
      <c r="AG70" s="44"/>
      <c r="AH70" s="44"/>
      <c r="AI70" s="43">
        <f>+Tabla1[[#This Row],[VALOR GLOSA DEFINITIVA]]-Tabla1[[#This Row],[VALOR LEVANTADO EN LIQUIDACION]]</f>
        <v>149124</v>
      </c>
    </row>
    <row r="71" spans="2:35" s="45" customFormat="1" ht="137.1" hidden="1" customHeight="1">
      <c r="B71" s="32" t="s">
        <v>45</v>
      </c>
      <c r="C71" s="33">
        <v>94</v>
      </c>
      <c r="D71" s="32" t="s">
        <v>46</v>
      </c>
      <c r="E71" s="34" t="s">
        <v>252</v>
      </c>
      <c r="F71" s="34" t="s">
        <v>198</v>
      </c>
      <c r="G71" s="34" t="s">
        <v>253</v>
      </c>
      <c r="H71" s="34" t="s">
        <v>50</v>
      </c>
      <c r="I71" s="34" t="s">
        <v>51</v>
      </c>
      <c r="J71" s="34" t="s">
        <v>51</v>
      </c>
      <c r="K71" s="32" t="s">
        <v>110</v>
      </c>
      <c r="L71" s="35" t="s">
        <v>53</v>
      </c>
      <c r="M71" s="34" t="s">
        <v>254</v>
      </c>
      <c r="N71" s="32" t="s">
        <v>248</v>
      </c>
      <c r="O71" s="36">
        <v>0</v>
      </c>
      <c r="P71" s="36">
        <v>149124</v>
      </c>
      <c r="Q71" s="37">
        <v>0</v>
      </c>
      <c r="R71" s="38">
        <v>3</v>
      </c>
      <c r="S71" s="46">
        <v>0</v>
      </c>
      <c r="T71" s="36">
        <v>447372</v>
      </c>
      <c r="U71" s="32" t="s">
        <v>56</v>
      </c>
      <c r="V71" s="40">
        <v>1</v>
      </c>
      <c r="W71" s="32"/>
      <c r="X71" s="32">
        <v>1</v>
      </c>
      <c r="Y71" s="41">
        <v>0</v>
      </c>
      <c r="Z71" s="41">
        <v>149124</v>
      </c>
      <c r="AA71" s="41">
        <v>149124</v>
      </c>
      <c r="AB71" s="42" t="s">
        <v>255</v>
      </c>
      <c r="AC71" s="42" t="s">
        <v>251</v>
      </c>
      <c r="AD71" s="43"/>
      <c r="AE71" s="42"/>
      <c r="AF71" s="43">
        <f>ROUND(Tabla1[[#This Row],[VALOR TOTAL DE LA GLOSA]]-Tabla1[[#This Row],[Valor soportado por la Subred]],0)</f>
        <v>149124</v>
      </c>
      <c r="AG71" s="44"/>
      <c r="AH71" s="44"/>
      <c r="AI71" s="43">
        <f>+Tabla1[[#This Row],[VALOR GLOSA DEFINITIVA]]-Tabla1[[#This Row],[VALOR LEVANTADO EN LIQUIDACION]]</f>
        <v>149124</v>
      </c>
    </row>
    <row r="72" spans="2:35" s="45" customFormat="1" ht="137.1" hidden="1" customHeight="1">
      <c r="B72" s="32" t="s">
        <v>45</v>
      </c>
      <c r="C72" s="33">
        <v>104</v>
      </c>
      <c r="D72" s="32" t="s">
        <v>46</v>
      </c>
      <c r="E72" s="34" t="s">
        <v>204</v>
      </c>
      <c r="F72" s="34" t="s">
        <v>198</v>
      </c>
      <c r="G72" s="34" t="s">
        <v>205</v>
      </c>
      <c r="H72" s="34" t="s">
        <v>50</v>
      </c>
      <c r="I72" s="34" t="s">
        <v>51</v>
      </c>
      <c r="J72" s="34" t="s">
        <v>51</v>
      </c>
      <c r="K72" s="32" t="s">
        <v>110</v>
      </c>
      <c r="L72" s="35" t="s">
        <v>53</v>
      </c>
      <c r="M72" s="34" t="s">
        <v>256</v>
      </c>
      <c r="N72" s="32" t="s">
        <v>248</v>
      </c>
      <c r="O72" s="36">
        <v>0</v>
      </c>
      <c r="P72" s="36">
        <v>90168</v>
      </c>
      <c r="Q72" s="37">
        <v>0</v>
      </c>
      <c r="R72" s="38">
        <v>166</v>
      </c>
      <c r="S72" s="46">
        <v>0</v>
      </c>
      <c r="T72" s="36">
        <v>14967888</v>
      </c>
      <c r="U72" s="32" t="s">
        <v>56</v>
      </c>
      <c r="V72" s="40">
        <v>1</v>
      </c>
      <c r="W72" s="32"/>
      <c r="X72" s="32">
        <v>1</v>
      </c>
      <c r="Y72" s="41">
        <v>0</v>
      </c>
      <c r="Z72" s="41">
        <v>90168</v>
      </c>
      <c r="AA72" s="41">
        <v>90168</v>
      </c>
      <c r="AB72" s="42" t="s">
        <v>257</v>
      </c>
      <c r="AC72" s="42" t="s">
        <v>251</v>
      </c>
      <c r="AD72" s="43"/>
      <c r="AE72" s="42"/>
      <c r="AF72" s="43">
        <f>ROUND(Tabla1[[#This Row],[VALOR TOTAL DE LA GLOSA]]-Tabla1[[#This Row],[Valor soportado por la Subred]],0)</f>
        <v>90168</v>
      </c>
      <c r="AG72" s="44"/>
      <c r="AH72" s="44"/>
      <c r="AI72" s="43">
        <f>+Tabla1[[#This Row],[VALOR GLOSA DEFINITIVA]]-Tabla1[[#This Row],[VALOR LEVANTADO EN LIQUIDACION]]</f>
        <v>90168</v>
      </c>
    </row>
    <row r="73" spans="2:35" s="45" customFormat="1" ht="137.1" hidden="1" customHeight="1">
      <c r="B73" s="32" t="s">
        <v>45</v>
      </c>
      <c r="C73" s="33">
        <v>1157</v>
      </c>
      <c r="D73" s="32" t="s">
        <v>46</v>
      </c>
      <c r="E73" s="34" t="s">
        <v>258</v>
      </c>
      <c r="F73" s="34" t="s">
        <v>198</v>
      </c>
      <c r="G73" s="34" t="s">
        <v>259</v>
      </c>
      <c r="H73" s="34" t="s">
        <v>50</v>
      </c>
      <c r="I73" s="34" t="s">
        <v>51</v>
      </c>
      <c r="J73" s="34" t="s">
        <v>51</v>
      </c>
      <c r="K73" s="32" t="s">
        <v>110</v>
      </c>
      <c r="L73" s="35" t="s">
        <v>53</v>
      </c>
      <c r="M73" s="34" t="s">
        <v>260</v>
      </c>
      <c r="N73" s="32" t="s">
        <v>248</v>
      </c>
      <c r="O73" s="36">
        <v>0</v>
      </c>
      <c r="P73" s="36">
        <v>4184820</v>
      </c>
      <c r="Q73" s="37">
        <v>0</v>
      </c>
      <c r="R73" s="38">
        <v>1</v>
      </c>
      <c r="S73" s="46">
        <v>0</v>
      </c>
      <c r="T73" s="36">
        <v>4184820</v>
      </c>
      <c r="U73" s="32" t="s">
        <v>56</v>
      </c>
      <c r="V73" s="40">
        <v>1</v>
      </c>
      <c r="W73" s="32"/>
      <c r="X73" s="32">
        <v>2.15466854010447E-2</v>
      </c>
      <c r="Y73" s="41">
        <v>0</v>
      </c>
      <c r="Z73" s="41">
        <v>90168.999999999884</v>
      </c>
      <c r="AA73" s="41">
        <v>90169</v>
      </c>
      <c r="AB73" s="42" t="s">
        <v>261</v>
      </c>
      <c r="AC73" s="42" t="s">
        <v>251</v>
      </c>
      <c r="AD73" s="43"/>
      <c r="AE73" s="42"/>
      <c r="AF73" s="43">
        <f>ROUND(Tabla1[[#This Row],[VALOR TOTAL DE LA GLOSA]]-Tabla1[[#This Row],[Valor soportado por la Subred]],0)</f>
        <v>90169</v>
      </c>
      <c r="AG73" s="44"/>
      <c r="AH73" s="44"/>
      <c r="AI73" s="43">
        <f>+Tabla1[[#This Row],[VALOR GLOSA DEFINITIVA]]-Tabla1[[#This Row],[VALOR LEVANTADO EN LIQUIDACION]]</f>
        <v>90169</v>
      </c>
    </row>
    <row r="74" spans="2:35" s="45" customFormat="1" ht="137.1" hidden="1" customHeight="1">
      <c r="B74" s="32" t="s">
        <v>45</v>
      </c>
      <c r="C74" s="33">
        <v>1864</v>
      </c>
      <c r="D74" s="32" t="s">
        <v>46</v>
      </c>
      <c r="E74" s="34" t="s">
        <v>240</v>
      </c>
      <c r="F74" s="34" t="s">
        <v>198</v>
      </c>
      <c r="G74" s="34" t="s">
        <v>241</v>
      </c>
      <c r="H74" s="34" t="s">
        <v>242</v>
      </c>
      <c r="I74" s="34" t="s">
        <v>51</v>
      </c>
      <c r="J74" s="34" t="s">
        <v>51</v>
      </c>
      <c r="K74" s="32" t="s">
        <v>110</v>
      </c>
      <c r="L74" s="35" t="s">
        <v>53</v>
      </c>
      <c r="M74" s="34" t="s">
        <v>262</v>
      </c>
      <c r="N74" s="32" t="s">
        <v>248</v>
      </c>
      <c r="O74" s="36">
        <v>0</v>
      </c>
      <c r="P74" s="36">
        <v>90169</v>
      </c>
      <c r="Q74" s="37">
        <v>0</v>
      </c>
      <c r="R74" s="38">
        <v>3</v>
      </c>
      <c r="S74" s="46">
        <v>0</v>
      </c>
      <c r="T74" s="36">
        <v>270507</v>
      </c>
      <c r="U74" s="32" t="s">
        <v>56</v>
      </c>
      <c r="V74" s="40">
        <v>1</v>
      </c>
      <c r="W74" s="32"/>
      <c r="X74" s="32">
        <v>1</v>
      </c>
      <c r="Y74" s="41">
        <v>0</v>
      </c>
      <c r="Z74" s="41">
        <v>90169</v>
      </c>
      <c r="AA74" s="41">
        <v>90169</v>
      </c>
      <c r="AB74" s="42" t="s">
        <v>263</v>
      </c>
      <c r="AC74" s="42" t="s">
        <v>251</v>
      </c>
      <c r="AD74" s="43"/>
      <c r="AE74" s="42"/>
      <c r="AF74" s="43">
        <f>ROUND(Tabla1[[#This Row],[VALOR TOTAL DE LA GLOSA]]-Tabla1[[#This Row],[Valor soportado por la Subred]],0)</f>
        <v>90169</v>
      </c>
      <c r="AG74" s="44"/>
      <c r="AH74" s="44"/>
      <c r="AI74" s="43">
        <f>+Tabla1[[#This Row],[VALOR GLOSA DEFINITIVA]]-Tabla1[[#This Row],[VALOR LEVANTADO EN LIQUIDACION]]</f>
        <v>90169</v>
      </c>
    </row>
    <row r="75" spans="2:35" s="45" customFormat="1" ht="137.1" hidden="1" customHeight="1">
      <c r="B75" s="32" t="s">
        <v>45</v>
      </c>
      <c r="C75" s="33">
        <v>1864</v>
      </c>
      <c r="D75" s="32" t="s">
        <v>46</v>
      </c>
      <c r="E75" s="34" t="s">
        <v>240</v>
      </c>
      <c r="F75" s="34" t="s">
        <v>198</v>
      </c>
      <c r="G75" s="34" t="s">
        <v>241</v>
      </c>
      <c r="H75" s="34" t="s">
        <v>242</v>
      </c>
      <c r="I75" s="34" t="s">
        <v>51</v>
      </c>
      <c r="J75" s="34" t="s">
        <v>51</v>
      </c>
      <c r="K75" s="32" t="s">
        <v>105</v>
      </c>
      <c r="L75" s="35" t="s">
        <v>53</v>
      </c>
      <c r="M75" s="34" t="s">
        <v>264</v>
      </c>
      <c r="N75" s="32" t="s">
        <v>248</v>
      </c>
      <c r="O75" s="36">
        <v>0</v>
      </c>
      <c r="P75" s="36">
        <v>90169</v>
      </c>
      <c r="Q75" s="37">
        <v>0</v>
      </c>
      <c r="R75" s="38">
        <v>3</v>
      </c>
      <c r="S75" s="46">
        <v>0</v>
      </c>
      <c r="T75" s="36">
        <v>270507</v>
      </c>
      <c r="U75" s="32" t="s">
        <v>56</v>
      </c>
      <c r="V75" s="40">
        <v>1</v>
      </c>
      <c r="W75" s="32"/>
      <c r="X75" s="32">
        <v>1</v>
      </c>
      <c r="Y75" s="41">
        <v>0</v>
      </c>
      <c r="Z75" s="41">
        <v>90169</v>
      </c>
      <c r="AA75" s="41">
        <v>90169</v>
      </c>
      <c r="AB75" s="42" t="s">
        <v>265</v>
      </c>
      <c r="AC75" s="42" t="s">
        <v>251</v>
      </c>
      <c r="AD75" s="43"/>
      <c r="AE75" s="42"/>
      <c r="AF75" s="43">
        <f>ROUND(Tabla1[[#This Row],[VALOR TOTAL DE LA GLOSA]]-Tabla1[[#This Row],[Valor soportado por la Subred]],0)</f>
        <v>90169</v>
      </c>
      <c r="AG75" s="44"/>
      <c r="AH75" s="44"/>
      <c r="AI75" s="43">
        <f>+Tabla1[[#This Row],[VALOR GLOSA DEFINITIVA]]-Tabla1[[#This Row],[VALOR LEVANTADO EN LIQUIDACION]]</f>
        <v>90169</v>
      </c>
    </row>
    <row r="76" spans="2:35" s="45" customFormat="1" ht="137.1" hidden="1" customHeight="1">
      <c r="B76" s="32" t="s">
        <v>45</v>
      </c>
      <c r="C76" s="33">
        <v>1114</v>
      </c>
      <c r="D76" s="32" t="s">
        <v>46</v>
      </c>
      <c r="E76" s="34" t="s">
        <v>266</v>
      </c>
      <c r="F76" s="34" t="s">
        <v>198</v>
      </c>
      <c r="G76" s="34" t="s">
        <v>267</v>
      </c>
      <c r="H76" s="34" t="s">
        <v>50</v>
      </c>
      <c r="I76" s="34" t="s">
        <v>51</v>
      </c>
      <c r="J76" s="34" t="s">
        <v>51</v>
      </c>
      <c r="K76" s="32" t="s">
        <v>105</v>
      </c>
      <c r="L76" s="35" t="s">
        <v>84</v>
      </c>
      <c r="M76" s="34" t="s">
        <v>268</v>
      </c>
      <c r="N76" s="32" t="s">
        <v>248</v>
      </c>
      <c r="O76" s="36">
        <v>0</v>
      </c>
      <c r="P76" s="36">
        <v>712096</v>
      </c>
      <c r="Q76" s="37">
        <v>0</v>
      </c>
      <c r="R76" s="38">
        <v>6</v>
      </c>
      <c r="S76" s="46">
        <v>0</v>
      </c>
      <c r="T76" s="36">
        <v>4272576</v>
      </c>
      <c r="U76" s="32" t="s">
        <v>118</v>
      </c>
      <c r="V76" s="40">
        <v>1</v>
      </c>
      <c r="W76" s="32"/>
      <c r="X76" s="32">
        <v>6</v>
      </c>
      <c r="Y76" s="41">
        <v>0</v>
      </c>
      <c r="Z76" s="41">
        <v>4272576</v>
      </c>
      <c r="AA76" s="41">
        <v>4272576</v>
      </c>
      <c r="AB76" s="42" t="s">
        <v>269</v>
      </c>
      <c r="AC76" s="42" t="s">
        <v>120</v>
      </c>
      <c r="AD76" s="43"/>
      <c r="AE76" s="42"/>
      <c r="AF76" s="43">
        <f>ROUND(Tabla1[[#This Row],[VALOR TOTAL DE LA GLOSA]]-Tabla1[[#This Row],[Valor soportado por la Subred]],0)</f>
        <v>4272576</v>
      </c>
      <c r="AG76" s="44"/>
      <c r="AH76" s="44"/>
      <c r="AI76" s="43">
        <f>+Tabla1[[#This Row],[VALOR GLOSA DEFINITIVA]]-Tabla1[[#This Row],[VALOR LEVANTADO EN LIQUIDACION]]</f>
        <v>4272576</v>
      </c>
    </row>
    <row r="77" spans="2:35" s="45" customFormat="1" ht="137.1" hidden="1" customHeight="1">
      <c r="B77" s="32" t="s">
        <v>45</v>
      </c>
      <c r="C77" s="33">
        <v>89</v>
      </c>
      <c r="D77" s="32" t="s">
        <v>46</v>
      </c>
      <c r="E77" s="34" t="s">
        <v>230</v>
      </c>
      <c r="F77" s="34" t="s">
        <v>198</v>
      </c>
      <c r="G77" s="34" t="s">
        <v>231</v>
      </c>
      <c r="H77" s="34" t="s">
        <v>50</v>
      </c>
      <c r="I77" s="34" t="s">
        <v>51</v>
      </c>
      <c r="J77" s="34" t="s">
        <v>51</v>
      </c>
      <c r="K77" s="32" t="s">
        <v>52</v>
      </c>
      <c r="L77" s="35" t="s">
        <v>84</v>
      </c>
      <c r="M77" s="34" t="s">
        <v>270</v>
      </c>
      <c r="N77" s="32" t="s">
        <v>271</v>
      </c>
      <c r="O77" s="36">
        <v>0</v>
      </c>
      <c r="P77" s="36">
        <v>90168</v>
      </c>
      <c r="Q77" s="37">
        <v>0</v>
      </c>
      <c r="R77" s="38">
        <v>47</v>
      </c>
      <c r="S77" s="46">
        <v>0</v>
      </c>
      <c r="T77" s="36">
        <v>4237896</v>
      </c>
      <c r="U77" s="32" t="s">
        <v>56</v>
      </c>
      <c r="V77" s="40">
        <v>1</v>
      </c>
      <c r="W77" s="32"/>
      <c r="X77" s="32">
        <v>2</v>
      </c>
      <c r="Y77" s="41">
        <v>0</v>
      </c>
      <c r="Z77" s="41">
        <v>180336</v>
      </c>
      <c r="AA77" s="41">
        <v>180336</v>
      </c>
      <c r="AB77" s="42" t="s">
        <v>272</v>
      </c>
      <c r="AC77" s="42" t="s">
        <v>251</v>
      </c>
      <c r="AD77" s="43"/>
      <c r="AE77" s="42"/>
      <c r="AF77" s="43">
        <f>ROUND(Tabla1[[#This Row],[VALOR TOTAL DE LA GLOSA]]-Tabla1[[#This Row],[Valor soportado por la Subred]],0)</f>
        <v>180336</v>
      </c>
      <c r="AG77" s="44"/>
      <c r="AH77" s="44"/>
      <c r="AI77" s="43">
        <f>+Tabla1[[#This Row],[VALOR GLOSA DEFINITIVA]]-Tabla1[[#This Row],[VALOR LEVANTADO EN LIQUIDACION]]</f>
        <v>180336</v>
      </c>
    </row>
    <row r="78" spans="2:35" s="45" customFormat="1" ht="137.1" hidden="1" customHeight="1">
      <c r="B78" s="32" t="s">
        <v>45</v>
      </c>
      <c r="C78" s="33">
        <v>1912</v>
      </c>
      <c r="D78" s="32" t="s">
        <v>46</v>
      </c>
      <c r="E78" s="34" t="s">
        <v>273</v>
      </c>
      <c r="F78" s="34" t="s">
        <v>274</v>
      </c>
      <c r="G78" s="34" t="s">
        <v>275</v>
      </c>
      <c r="H78" s="34" t="s">
        <v>276</v>
      </c>
      <c r="I78" s="34" t="s">
        <v>51</v>
      </c>
      <c r="J78" s="34" t="s">
        <v>51</v>
      </c>
      <c r="K78" s="32" t="s">
        <v>101</v>
      </c>
      <c r="L78" s="35" t="s">
        <v>84</v>
      </c>
      <c r="M78" s="34" t="s">
        <v>277</v>
      </c>
      <c r="N78" s="32" t="s">
        <v>278</v>
      </c>
      <c r="O78" s="36">
        <v>0</v>
      </c>
      <c r="P78" s="36">
        <v>38070316</v>
      </c>
      <c r="Q78" s="37">
        <v>0</v>
      </c>
      <c r="R78" s="38">
        <v>1</v>
      </c>
      <c r="S78" s="46">
        <v>0</v>
      </c>
      <c r="T78" s="36">
        <v>38070316</v>
      </c>
      <c r="U78" s="32" t="s">
        <v>79</v>
      </c>
      <c r="V78" s="40">
        <v>1</v>
      </c>
      <c r="W78" s="32"/>
      <c r="X78" s="32">
        <v>0.10501977446155161</v>
      </c>
      <c r="Y78" s="41">
        <v>0</v>
      </c>
      <c r="Z78" s="41">
        <v>3998135.9999999995</v>
      </c>
      <c r="AA78" s="41">
        <v>3998136</v>
      </c>
      <c r="AB78" s="42" t="s">
        <v>279</v>
      </c>
      <c r="AC78" s="42" t="s">
        <v>180</v>
      </c>
      <c r="AD78" s="43"/>
      <c r="AE78" s="42"/>
      <c r="AF78" s="43">
        <f>ROUND(Tabla1[[#This Row],[VALOR TOTAL DE LA GLOSA]]-Tabla1[[#This Row],[Valor soportado por la Subred]],0)</f>
        <v>3998136</v>
      </c>
      <c r="AG78" s="44"/>
      <c r="AH78" s="44"/>
      <c r="AI78" s="43">
        <f>+Tabla1[[#This Row],[VALOR GLOSA DEFINITIVA]]-Tabla1[[#This Row],[VALOR LEVANTADO EN LIQUIDACION]]</f>
        <v>3998136</v>
      </c>
    </row>
    <row r="79" spans="2:35" s="45" customFormat="1" ht="137.1" hidden="1" customHeight="1">
      <c r="B79" s="32" t="s">
        <v>45</v>
      </c>
      <c r="C79" s="33">
        <v>2021</v>
      </c>
      <c r="D79" s="32" t="s">
        <v>46</v>
      </c>
      <c r="E79" s="34" t="s">
        <v>280</v>
      </c>
      <c r="F79" s="34" t="s">
        <v>274</v>
      </c>
      <c r="G79" s="34" t="s">
        <v>281</v>
      </c>
      <c r="H79" s="34" t="s">
        <v>50</v>
      </c>
      <c r="I79" s="34" t="s">
        <v>51</v>
      </c>
      <c r="J79" s="34" t="s">
        <v>51</v>
      </c>
      <c r="K79" s="32" t="s">
        <v>110</v>
      </c>
      <c r="L79" s="35" t="s">
        <v>53</v>
      </c>
      <c r="M79" s="34" t="s">
        <v>282</v>
      </c>
      <c r="N79" s="32" t="s">
        <v>283</v>
      </c>
      <c r="O79" s="36">
        <v>0</v>
      </c>
      <c r="P79" s="36">
        <v>360672</v>
      </c>
      <c r="Q79" s="37">
        <v>0</v>
      </c>
      <c r="R79" s="38">
        <v>2</v>
      </c>
      <c r="S79" s="46">
        <v>0</v>
      </c>
      <c r="T79" s="36">
        <v>721344</v>
      </c>
      <c r="U79" s="32" t="s">
        <v>56</v>
      </c>
      <c r="V79" s="40">
        <v>1</v>
      </c>
      <c r="W79" s="32"/>
      <c r="X79" s="32">
        <v>1</v>
      </c>
      <c r="Y79" s="41">
        <v>0</v>
      </c>
      <c r="Z79" s="41">
        <v>360672</v>
      </c>
      <c r="AA79" s="41">
        <v>360672</v>
      </c>
      <c r="AB79" s="42" t="s">
        <v>284</v>
      </c>
      <c r="AC79" s="42" t="s">
        <v>285</v>
      </c>
      <c r="AD79" s="43"/>
      <c r="AE79" s="42"/>
      <c r="AF79" s="43">
        <f>ROUND(Tabla1[[#This Row],[VALOR TOTAL DE LA GLOSA]]-Tabla1[[#This Row],[Valor soportado por la Subred]],0)</f>
        <v>360672</v>
      </c>
      <c r="AG79" s="44"/>
      <c r="AH79" s="44"/>
      <c r="AI79" s="43">
        <f>+Tabla1[[#This Row],[VALOR GLOSA DEFINITIVA]]-Tabla1[[#This Row],[VALOR LEVANTADO EN LIQUIDACION]]</f>
        <v>360672</v>
      </c>
    </row>
    <row r="80" spans="2:35" s="45" customFormat="1" ht="137.1" hidden="1" customHeight="1">
      <c r="B80" s="32" t="s">
        <v>45</v>
      </c>
      <c r="C80" s="33">
        <v>31</v>
      </c>
      <c r="D80" s="32" t="s">
        <v>46</v>
      </c>
      <c r="E80" s="34" t="s">
        <v>286</v>
      </c>
      <c r="F80" s="34" t="s">
        <v>274</v>
      </c>
      <c r="G80" s="34" t="s">
        <v>287</v>
      </c>
      <c r="H80" s="34" t="s">
        <v>50</v>
      </c>
      <c r="I80" s="34" t="s">
        <v>51</v>
      </c>
      <c r="J80" s="34" t="s">
        <v>51</v>
      </c>
      <c r="K80" s="32" t="s">
        <v>131</v>
      </c>
      <c r="L80" s="35" t="s">
        <v>53</v>
      </c>
      <c r="M80" s="34" t="s">
        <v>288</v>
      </c>
      <c r="N80" s="32" t="s">
        <v>283</v>
      </c>
      <c r="O80" s="36">
        <v>0</v>
      </c>
      <c r="P80" s="36">
        <v>90168</v>
      </c>
      <c r="Q80" s="37">
        <v>0</v>
      </c>
      <c r="R80" s="38">
        <v>8</v>
      </c>
      <c r="S80" s="46">
        <v>0</v>
      </c>
      <c r="T80" s="36">
        <v>721344</v>
      </c>
      <c r="U80" s="32" t="s">
        <v>56</v>
      </c>
      <c r="V80" s="40">
        <v>1</v>
      </c>
      <c r="W80" s="32"/>
      <c r="X80" s="32">
        <v>1</v>
      </c>
      <c r="Y80" s="41">
        <v>0</v>
      </c>
      <c r="Z80" s="41">
        <v>90168</v>
      </c>
      <c r="AA80" s="41">
        <v>90168</v>
      </c>
      <c r="AB80" s="42" t="s">
        <v>289</v>
      </c>
      <c r="AC80" s="42" t="s">
        <v>290</v>
      </c>
      <c r="AD80" s="43"/>
      <c r="AE80" s="42"/>
      <c r="AF80" s="43">
        <f>ROUND(Tabla1[[#This Row],[VALOR TOTAL DE LA GLOSA]]-Tabla1[[#This Row],[Valor soportado por la Subred]],0)</f>
        <v>90168</v>
      </c>
      <c r="AG80" s="44"/>
      <c r="AH80" s="44"/>
      <c r="AI80" s="43">
        <f>+Tabla1[[#This Row],[VALOR GLOSA DEFINITIVA]]-Tabla1[[#This Row],[VALOR LEVANTADO EN LIQUIDACION]]</f>
        <v>90168</v>
      </c>
    </row>
    <row r="81" spans="2:35" s="45" customFormat="1" ht="137.1" hidden="1" customHeight="1">
      <c r="B81" s="32" t="s">
        <v>45</v>
      </c>
      <c r="C81" s="33">
        <v>46</v>
      </c>
      <c r="D81" s="32" t="s">
        <v>46</v>
      </c>
      <c r="E81" s="34" t="s">
        <v>291</v>
      </c>
      <c r="F81" s="34" t="s">
        <v>274</v>
      </c>
      <c r="G81" s="34" t="s">
        <v>292</v>
      </c>
      <c r="H81" s="34" t="s">
        <v>50</v>
      </c>
      <c r="I81" s="34" t="s">
        <v>51</v>
      </c>
      <c r="J81" s="34" t="s">
        <v>51</v>
      </c>
      <c r="K81" s="32" t="s">
        <v>131</v>
      </c>
      <c r="L81" s="35" t="s">
        <v>53</v>
      </c>
      <c r="M81" s="34" t="s">
        <v>293</v>
      </c>
      <c r="N81" s="32" t="s">
        <v>283</v>
      </c>
      <c r="O81" s="36">
        <v>0</v>
      </c>
      <c r="P81" s="36">
        <v>120224</v>
      </c>
      <c r="Q81" s="37">
        <v>0</v>
      </c>
      <c r="R81" s="38">
        <v>5</v>
      </c>
      <c r="S81" s="46">
        <v>0</v>
      </c>
      <c r="T81" s="36">
        <v>601120</v>
      </c>
      <c r="U81" s="32" t="s">
        <v>56</v>
      </c>
      <c r="V81" s="40">
        <v>1</v>
      </c>
      <c r="W81" s="32"/>
      <c r="X81" s="32">
        <v>1</v>
      </c>
      <c r="Y81" s="41">
        <v>0</v>
      </c>
      <c r="Z81" s="41">
        <v>120224</v>
      </c>
      <c r="AA81" s="41">
        <v>120224</v>
      </c>
      <c r="AB81" s="42" t="s">
        <v>294</v>
      </c>
      <c r="AC81" s="42" t="s">
        <v>290</v>
      </c>
      <c r="AD81" s="43"/>
      <c r="AE81" s="42"/>
      <c r="AF81" s="43">
        <f>ROUND(Tabla1[[#This Row],[VALOR TOTAL DE LA GLOSA]]-Tabla1[[#This Row],[Valor soportado por la Subred]],0)</f>
        <v>120224</v>
      </c>
      <c r="AG81" s="44"/>
      <c r="AH81" s="44"/>
      <c r="AI81" s="43">
        <f>+Tabla1[[#This Row],[VALOR GLOSA DEFINITIVA]]-Tabla1[[#This Row],[VALOR LEVANTADO EN LIQUIDACION]]</f>
        <v>120224</v>
      </c>
    </row>
    <row r="82" spans="2:35" s="45" customFormat="1" ht="137.1" hidden="1" customHeight="1">
      <c r="B82" s="32" t="s">
        <v>45</v>
      </c>
      <c r="C82" s="33">
        <v>2018</v>
      </c>
      <c r="D82" s="32" t="s">
        <v>46</v>
      </c>
      <c r="E82" s="34" t="s">
        <v>295</v>
      </c>
      <c r="F82" s="34" t="s">
        <v>274</v>
      </c>
      <c r="G82" s="34" t="s">
        <v>296</v>
      </c>
      <c r="H82" s="34" t="s">
        <v>50</v>
      </c>
      <c r="I82" s="34" t="s">
        <v>51</v>
      </c>
      <c r="J82" s="34" t="s">
        <v>51</v>
      </c>
      <c r="K82" s="32" t="s">
        <v>131</v>
      </c>
      <c r="L82" s="35" t="s">
        <v>53</v>
      </c>
      <c r="M82" s="34" t="s">
        <v>297</v>
      </c>
      <c r="N82" s="32" t="s">
        <v>283</v>
      </c>
      <c r="O82" s="36">
        <v>0</v>
      </c>
      <c r="P82" s="36">
        <v>39304</v>
      </c>
      <c r="Q82" s="37">
        <v>0</v>
      </c>
      <c r="R82" s="38">
        <v>73</v>
      </c>
      <c r="S82" s="46">
        <v>0</v>
      </c>
      <c r="T82" s="36">
        <v>2869192</v>
      </c>
      <c r="U82" s="32" t="s">
        <v>56</v>
      </c>
      <c r="V82" s="40">
        <v>1</v>
      </c>
      <c r="W82" s="32"/>
      <c r="X82" s="32">
        <v>3</v>
      </c>
      <c r="Y82" s="41">
        <v>0</v>
      </c>
      <c r="Z82" s="41">
        <v>117912</v>
      </c>
      <c r="AA82" s="41">
        <v>117912</v>
      </c>
      <c r="AB82" s="42" t="s">
        <v>298</v>
      </c>
      <c r="AC82" s="42" t="s">
        <v>290</v>
      </c>
      <c r="AD82" s="43"/>
      <c r="AE82" s="42"/>
      <c r="AF82" s="43">
        <f>ROUND(Tabla1[[#This Row],[VALOR TOTAL DE LA GLOSA]]-Tabla1[[#This Row],[Valor soportado por la Subred]],0)</f>
        <v>117912</v>
      </c>
      <c r="AG82" s="44"/>
      <c r="AH82" s="44"/>
      <c r="AI82" s="43">
        <f>+Tabla1[[#This Row],[VALOR GLOSA DEFINITIVA]]-Tabla1[[#This Row],[VALOR LEVANTADO EN LIQUIDACION]]</f>
        <v>117912</v>
      </c>
    </row>
    <row r="83" spans="2:35" s="45" customFormat="1" ht="137.1" hidden="1" customHeight="1">
      <c r="B83" s="32" t="s">
        <v>45</v>
      </c>
      <c r="C83" s="33">
        <v>2019</v>
      </c>
      <c r="D83" s="32" t="s">
        <v>46</v>
      </c>
      <c r="E83" s="34" t="s">
        <v>299</v>
      </c>
      <c r="F83" s="34" t="s">
        <v>274</v>
      </c>
      <c r="G83" s="34" t="s">
        <v>300</v>
      </c>
      <c r="H83" s="34" t="s">
        <v>50</v>
      </c>
      <c r="I83" s="34" t="s">
        <v>51</v>
      </c>
      <c r="J83" s="34" t="s">
        <v>51</v>
      </c>
      <c r="K83" s="32" t="s">
        <v>131</v>
      </c>
      <c r="L83" s="35" t="s">
        <v>53</v>
      </c>
      <c r="M83" s="34" t="s">
        <v>301</v>
      </c>
      <c r="N83" s="32" t="s">
        <v>283</v>
      </c>
      <c r="O83" s="36">
        <v>0</v>
      </c>
      <c r="P83" s="36">
        <v>39304</v>
      </c>
      <c r="Q83" s="37">
        <v>0</v>
      </c>
      <c r="R83" s="38">
        <v>7</v>
      </c>
      <c r="S83" s="46">
        <v>0</v>
      </c>
      <c r="T83" s="36">
        <v>275128</v>
      </c>
      <c r="U83" s="32" t="s">
        <v>56</v>
      </c>
      <c r="V83" s="40">
        <v>1</v>
      </c>
      <c r="W83" s="32"/>
      <c r="X83" s="32">
        <v>1</v>
      </c>
      <c r="Y83" s="41">
        <v>0</v>
      </c>
      <c r="Z83" s="41">
        <v>39304</v>
      </c>
      <c r="AA83" s="41">
        <v>39304</v>
      </c>
      <c r="AB83" s="42" t="s">
        <v>302</v>
      </c>
      <c r="AC83" s="42" t="s">
        <v>290</v>
      </c>
      <c r="AD83" s="43"/>
      <c r="AE83" s="42"/>
      <c r="AF83" s="43">
        <f>ROUND(Tabla1[[#This Row],[VALOR TOTAL DE LA GLOSA]]-Tabla1[[#This Row],[Valor soportado por la Subred]],0)</f>
        <v>39304</v>
      </c>
      <c r="AG83" s="44"/>
      <c r="AH83" s="44"/>
      <c r="AI83" s="43">
        <f>+Tabla1[[#This Row],[VALOR GLOSA DEFINITIVA]]-Tabla1[[#This Row],[VALOR LEVANTADO EN LIQUIDACION]]</f>
        <v>39304</v>
      </c>
    </row>
    <row r="84" spans="2:35" s="45" customFormat="1" ht="137.1" hidden="1" customHeight="1">
      <c r="B84" s="32" t="s">
        <v>45</v>
      </c>
      <c r="C84" s="33">
        <v>2153</v>
      </c>
      <c r="D84" s="32" t="s">
        <v>46</v>
      </c>
      <c r="E84" s="34" t="s">
        <v>303</v>
      </c>
      <c r="F84" s="34" t="s">
        <v>274</v>
      </c>
      <c r="G84" s="34" t="s">
        <v>304</v>
      </c>
      <c r="H84" s="34" t="s">
        <v>50</v>
      </c>
      <c r="I84" s="34" t="s">
        <v>51</v>
      </c>
      <c r="J84" s="34" t="s">
        <v>51</v>
      </c>
      <c r="K84" s="32" t="s">
        <v>131</v>
      </c>
      <c r="L84" s="35" t="s">
        <v>53</v>
      </c>
      <c r="M84" s="34" t="s">
        <v>305</v>
      </c>
      <c r="N84" s="32" t="s">
        <v>283</v>
      </c>
      <c r="O84" s="36">
        <v>0</v>
      </c>
      <c r="P84" s="36">
        <v>180336</v>
      </c>
      <c r="Q84" s="37">
        <v>0</v>
      </c>
      <c r="R84" s="38">
        <v>4</v>
      </c>
      <c r="S84" s="46">
        <v>0</v>
      </c>
      <c r="T84" s="36">
        <v>721344</v>
      </c>
      <c r="U84" s="32" t="s">
        <v>56</v>
      </c>
      <c r="V84" s="40">
        <v>1</v>
      </c>
      <c r="W84" s="32"/>
      <c r="X84" s="32">
        <v>1</v>
      </c>
      <c r="Y84" s="41">
        <v>0</v>
      </c>
      <c r="Z84" s="41">
        <v>180336</v>
      </c>
      <c r="AA84" s="41">
        <v>180336</v>
      </c>
      <c r="AB84" s="42" t="s">
        <v>306</v>
      </c>
      <c r="AC84" s="42" t="s">
        <v>290</v>
      </c>
      <c r="AD84" s="43"/>
      <c r="AE84" s="42"/>
      <c r="AF84" s="43">
        <f>ROUND(Tabla1[[#This Row],[VALOR TOTAL DE LA GLOSA]]-Tabla1[[#This Row],[Valor soportado por la Subred]],0)</f>
        <v>180336</v>
      </c>
      <c r="AG84" s="44"/>
      <c r="AH84" s="44"/>
      <c r="AI84" s="43">
        <f>+Tabla1[[#This Row],[VALOR GLOSA DEFINITIVA]]-Tabla1[[#This Row],[VALOR LEVANTADO EN LIQUIDACION]]</f>
        <v>180336</v>
      </c>
    </row>
    <row r="85" spans="2:35" s="45" customFormat="1" ht="137.1" hidden="1" customHeight="1">
      <c r="B85" s="32" t="s">
        <v>45</v>
      </c>
      <c r="C85" s="33">
        <v>2154</v>
      </c>
      <c r="D85" s="32" t="s">
        <v>46</v>
      </c>
      <c r="E85" s="34" t="s">
        <v>307</v>
      </c>
      <c r="F85" s="34" t="s">
        <v>274</v>
      </c>
      <c r="G85" s="34" t="s">
        <v>308</v>
      </c>
      <c r="H85" s="34" t="s">
        <v>50</v>
      </c>
      <c r="I85" s="34" t="s">
        <v>51</v>
      </c>
      <c r="J85" s="34" t="s">
        <v>51</v>
      </c>
      <c r="K85" s="32" t="s">
        <v>131</v>
      </c>
      <c r="L85" s="35" t="s">
        <v>53</v>
      </c>
      <c r="M85" s="34" t="s">
        <v>309</v>
      </c>
      <c r="N85" s="32" t="s">
        <v>283</v>
      </c>
      <c r="O85" s="36">
        <v>0</v>
      </c>
      <c r="P85" s="36">
        <v>120224</v>
      </c>
      <c r="Q85" s="37">
        <v>0</v>
      </c>
      <c r="R85" s="38">
        <v>38</v>
      </c>
      <c r="S85" s="46">
        <v>0</v>
      </c>
      <c r="T85" s="36">
        <v>4568512</v>
      </c>
      <c r="U85" s="32" t="s">
        <v>56</v>
      </c>
      <c r="V85" s="40">
        <v>1</v>
      </c>
      <c r="W85" s="32"/>
      <c r="X85" s="32">
        <v>2</v>
      </c>
      <c r="Y85" s="41">
        <v>0</v>
      </c>
      <c r="Z85" s="41">
        <v>240448</v>
      </c>
      <c r="AA85" s="41">
        <v>240448</v>
      </c>
      <c r="AB85" s="42" t="s">
        <v>310</v>
      </c>
      <c r="AC85" s="42" t="s">
        <v>290</v>
      </c>
      <c r="AD85" s="43"/>
      <c r="AE85" s="42"/>
      <c r="AF85" s="43">
        <f>ROUND(Tabla1[[#This Row],[VALOR TOTAL DE LA GLOSA]]-Tabla1[[#This Row],[Valor soportado por la Subred]],0)</f>
        <v>240448</v>
      </c>
      <c r="AG85" s="44"/>
      <c r="AH85" s="44"/>
      <c r="AI85" s="43">
        <f>+Tabla1[[#This Row],[VALOR GLOSA DEFINITIVA]]-Tabla1[[#This Row],[VALOR LEVANTADO EN LIQUIDACION]]</f>
        <v>240448</v>
      </c>
    </row>
    <row r="86" spans="2:35" s="45" customFormat="1" ht="137.1" hidden="1" customHeight="1">
      <c r="B86" s="32" t="s">
        <v>45</v>
      </c>
      <c r="C86" s="33">
        <v>1005</v>
      </c>
      <c r="D86" s="32" t="s">
        <v>46</v>
      </c>
      <c r="E86" s="34" t="s">
        <v>311</v>
      </c>
      <c r="F86" s="34" t="s">
        <v>274</v>
      </c>
      <c r="G86" s="34" t="s">
        <v>312</v>
      </c>
      <c r="H86" s="34" t="s">
        <v>50</v>
      </c>
      <c r="I86" s="34" t="s">
        <v>51</v>
      </c>
      <c r="J86" s="34" t="s">
        <v>51</v>
      </c>
      <c r="K86" s="32" t="s">
        <v>131</v>
      </c>
      <c r="L86" s="35" t="s">
        <v>84</v>
      </c>
      <c r="M86" s="34" t="s">
        <v>313</v>
      </c>
      <c r="N86" s="32" t="s">
        <v>283</v>
      </c>
      <c r="O86" s="36">
        <v>0</v>
      </c>
      <c r="P86" s="36">
        <v>90168</v>
      </c>
      <c r="Q86" s="37">
        <v>0</v>
      </c>
      <c r="R86" s="38">
        <v>23</v>
      </c>
      <c r="S86" s="46">
        <v>0</v>
      </c>
      <c r="T86" s="36">
        <v>2073864</v>
      </c>
      <c r="U86" s="32" t="s">
        <v>56</v>
      </c>
      <c r="V86" s="40">
        <v>1</v>
      </c>
      <c r="W86" s="32"/>
      <c r="X86" s="32">
        <v>1</v>
      </c>
      <c r="Y86" s="41">
        <v>0</v>
      </c>
      <c r="Z86" s="41">
        <v>90168</v>
      </c>
      <c r="AA86" s="41">
        <v>90168</v>
      </c>
      <c r="AB86" s="42" t="s">
        <v>314</v>
      </c>
      <c r="AC86" s="42" t="s">
        <v>290</v>
      </c>
      <c r="AD86" s="43"/>
      <c r="AE86" s="42"/>
      <c r="AF86" s="43">
        <f>ROUND(Tabla1[[#This Row],[VALOR TOTAL DE LA GLOSA]]-Tabla1[[#This Row],[Valor soportado por la Subred]],0)</f>
        <v>90168</v>
      </c>
      <c r="AG86" s="44"/>
      <c r="AH86" s="44"/>
      <c r="AI86" s="43">
        <f>+Tabla1[[#This Row],[VALOR GLOSA DEFINITIVA]]-Tabla1[[#This Row],[VALOR LEVANTADO EN LIQUIDACION]]</f>
        <v>90168</v>
      </c>
    </row>
    <row r="87" spans="2:35" s="45" customFormat="1" ht="137.1" hidden="1" customHeight="1">
      <c r="B87" s="32" t="s">
        <v>45</v>
      </c>
      <c r="C87" s="33">
        <v>2018</v>
      </c>
      <c r="D87" s="32" t="s">
        <v>46</v>
      </c>
      <c r="E87" s="34" t="s">
        <v>295</v>
      </c>
      <c r="F87" s="34" t="s">
        <v>274</v>
      </c>
      <c r="G87" s="34" t="s">
        <v>296</v>
      </c>
      <c r="H87" s="34" t="s">
        <v>50</v>
      </c>
      <c r="I87" s="34" t="s">
        <v>51</v>
      </c>
      <c r="J87" s="34" t="s">
        <v>51</v>
      </c>
      <c r="K87" s="32" t="s">
        <v>131</v>
      </c>
      <c r="L87" s="35" t="s">
        <v>84</v>
      </c>
      <c r="M87" s="34" t="s">
        <v>315</v>
      </c>
      <c r="N87" s="32" t="s">
        <v>283</v>
      </c>
      <c r="O87" s="36">
        <v>0</v>
      </c>
      <c r="P87" s="36">
        <v>39304</v>
      </c>
      <c r="Q87" s="37">
        <v>0</v>
      </c>
      <c r="R87" s="38">
        <v>77</v>
      </c>
      <c r="S87" s="46">
        <v>0</v>
      </c>
      <c r="T87" s="36">
        <v>3026408</v>
      </c>
      <c r="U87" s="32" t="s">
        <v>56</v>
      </c>
      <c r="V87" s="40">
        <v>1</v>
      </c>
      <c r="W87" s="32"/>
      <c r="X87" s="32">
        <v>1</v>
      </c>
      <c r="Y87" s="41">
        <v>0</v>
      </c>
      <c r="Z87" s="41">
        <v>39304</v>
      </c>
      <c r="AA87" s="41">
        <v>39304</v>
      </c>
      <c r="AB87" s="42" t="s">
        <v>316</v>
      </c>
      <c r="AC87" s="42" t="s">
        <v>290</v>
      </c>
      <c r="AD87" s="43"/>
      <c r="AE87" s="42"/>
      <c r="AF87" s="43">
        <f>ROUND(Tabla1[[#This Row],[VALOR TOTAL DE LA GLOSA]]-Tabla1[[#This Row],[Valor soportado por la Subred]],0)</f>
        <v>39304</v>
      </c>
      <c r="AG87" s="44"/>
      <c r="AH87" s="44"/>
      <c r="AI87" s="43">
        <f>+Tabla1[[#This Row],[VALOR GLOSA DEFINITIVA]]-Tabla1[[#This Row],[VALOR LEVANTADO EN LIQUIDACION]]</f>
        <v>39304</v>
      </c>
    </row>
    <row r="88" spans="2:35" s="45" customFormat="1" ht="137.1" hidden="1" customHeight="1">
      <c r="B88" s="32" t="s">
        <v>45</v>
      </c>
      <c r="C88" s="33">
        <v>2019</v>
      </c>
      <c r="D88" s="32" t="s">
        <v>46</v>
      </c>
      <c r="E88" s="34" t="s">
        <v>299</v>
      </c>
      <c r="F88" s="34" t="s">
        <v>274</v>
      </c>
      <c r="G88" s="34" t="s">
        <v>300</v>
      </c>
      <c r="H88" s="34" t="s">
        <v>50</v>
      </c>
      <c r="I88" s="34" t="s">
        <v>51</v>
      </c>
      <c r="J88" s="34" t="s">
        <v>51</v>
      </c>
      <c r="K88" s="32" t="s">
        <v>131</v>
      </c>
      <c r="L88" s="35" t="s">
        <v>84</v>
      </c>
      <c r="M88" s="34" t="s">
        <v>317</v>
      </c>
      <c r="N88" s="32" t="s">
        <v>283</v>
      </c>
      <c r="O88" s="36">
        <v>0</v>
      </c>
      <c r="P88" s="36">
        <v>39304</v>
      </c>
      <c r="Q88" s="37">
        <v>0</v>
      </c>
      <c r="R88" s="38">
        <v>7</v>
      </c>
      <c r="S88" s="46">
        <v>0</v>
      </c>
      <c r="T88" s="36">
        <v>275128</v>
      </c>
      <c r="U88" s="32" t="s">
        <v>56</v>
      </c>
      <c r="V88" s="40">
        <v>1</v>
      </c>
      <c r="W88" s="32"/>
      <c r="X88" s="32">
        <v>1</v>
      </c>
      <c r="Y88" s="41">
        <v>0</v>
      </c>
      <c r="Z88" s="41">
        <v>39304</v>
      </c>
      <c r="AA88" s="41">
        <v>39304</v>
      </c>
      <c r="AB88" s="42" t="s">
        <v>318</v>
      </c>
      <c r="AC88" s="42" t="s">
        <v>290</v>
      </c>
      <c r="AD88" s="43"/>
      <c r="AE88" s="42"/>
      <c r="AF88" s="43">
        <f>ROUND(Tabla1[[#This Row],[VALOR TOTAL DE LA GLOSA]]-Tabla1[[#This Row],[Valor soportado por la Subred]],0)</f>
        <v>39304</v>
      </c>
      <c r="AG88" s="44"/>
      <c r="AH88" s="44"/>
      <c r="AI88" s="43">
        <f>+Tabla1[[#This Row],[VALOR GLOSA DEFINITIVA]]-Tabla1[[#This Row],[VALOR LEVANTADO EN LIQUIDACION]]</f>
        <v>39304</v>
      </c>
    </row>
    <row r="89" spans="2:35" s="45" customFormat="1" ht="137.1" hidden="1" customHeight="1">
      <c r="B89" s="32" t="s">
        <v>45</v>
      </c>
      <c r="C89" s="33">
        <v>2018</v>
      </c>
      <c r="D89" s="32" t="s">
        <v>46</v>
      </c>
      <c r="E89" s="34" t="s">
        <v>295</v>
      </c>
      <c r="F89" s="34" t="s">
        <v>274</v>
      </c>
      <c r="G89" s="34" t="s">
        <v>296</v>
      </c>
      <c r="H89" s="34" t="s">
        <v>50</v>
      </c>
      <c r="I89" s="34" t="s">
        <v>51</v>
      </c>
      <c r="J89" s="34" t="s">
        <v>51</v>
      </c>
      <c r="K89" s="32" t="s">
        <v>131</v>
      </c>
      <c r="L89" s="35" t="s">
        <v>84</v>
      </c>
      <c r="M89" s="34" t="s">
        <v>315</v>
      </c>
      <c r="N89" s="32" t="s">
        <v>283</v>
      </c>
      <c r="O89" s="36">
        <v>0</v>
      </c>
      <c r="P89" s="36">
        <v>39304</v>
      </c>
      <c r="Q89" s="37">
        <v>0</v>
      </c>
      <c r="R89" s="38">
        <v>77</v>
      </c>
      <c r="S89" s="46">
        <v>0</v>
      </c>
      <c r="T89" s="36">
        <v>3026408</v>
      </c>
      <c r="U89" s="32" t="s">
        <v>249</v>
      </c>
      <c r="V89" s="40">
        <v>1</v>
      </c>
      <c r="W89" s="32"/>
      <c r="X89" s="32">
        <v>1</v>
      </c>
      <c r="Y89" s="41">
        <v>0</v>
      </c>
      <c r="Z89" s="41">
        <v>39304</v>
      </c>
      <c r="AA89" s="41">
        <v>39304</v>
      </c>
      <c r="AB89" s="42" t="s">
        <v>319</v>
      </c>
      <c r="AC89" s="42" t="s">
        <v>290</v>
      </c>
      <c r="AD89" s="43"/>
      <c r="AE89" s="42"/>
      <c r="AF89" s="43">
        <f>ROUND(Tabla1[[#This Row],[VALOR TOTAL DE LA GLOSA]]-Tabla1[[#This Row],[Valor soportado por la Subred]],0)</f>
        <v>39304</v>
      </c>
      <c r="AG89" s="44"/>
      <c r="AH89" s="44"/>
      <c r="AI89" s="43">
        <f>+Tabla1[[#This Row],[VALOR GLOSA DEFINITIVA]]-Tabla1[[#This Row],[VALOR LEVANTADO EN LIQUIDACION]]</f>
        <v>39304</v>
      </c>
    </row>
    <row r="90" spans="2:35" s="45" customFormat="1" ht="137.1" hidden="1" customHeight="1">
      <c r="B90" s="32" t="s">
        <v>45</v>
      </c>
      <c r="C90" s="33">
        <v>41</v>
      </c>
      <c r="D90" s="32" t="s">
        <v>46</v>
      </c>
      <c r="E90" s="34" t="s">
        <v>320</v>
      </c>
      <c r="F90" s="34" t="s">
        <v>274</v>
      </c>
      <c r="G90" s="34" t="s">
        <v>321</v>
      </c>
      <c r="H90" s="34" t="s">
        <v>50</v>
      </c>
      <c r="I90" s="34" t="s">
        <v>51</v>
      </c>
      <c r="J90" s="34" t="s">
        <v>51</v>
      </c>
      <c r="K90" s="32" t="s">
        <v>131</v>
      </c>
      <c r="L90" s="35" t="s">
        <v>84</v>
      </c>
      <c r="M90" s="34" t="s">
        <v>322</v>
      </c>
      <c r="N90" s="32" t="s">
        <v>283</v>
      </c>
      <c r="O90" s="36">
        <v>0</v>
      </c>
      <c r="P90" s="36">
        <v>90168</v>
      </c>
      <c r="Q90" s="37">
        <v>0</v>
      </c>
      <c r="R90" s="38">
        <v>4</v>
      </c>
      <c r="S90" s="46">
        <v>0</v>
      </c>
      <c r="T90" s="36">
        <v>360672</v>
      </c>
      <c r="U90" s="32" t="s">
        <v>79</v>
      </c>
      <c r="V90" s="40">
        <v>1</v>
      </c>
      <c r="W90" s="32"/>
      <c r="X90" s="32">
        <v>3.0076299999999998</v>
      </c>
      <c r="Y90" s="41">
        <v>0</v>
      </c>
      <c r="Z90" s="41">
        <v>271191.98183999996</v>
      </c>
      <c r="AA90" s="41">
        <v>271192</v>
      </c>
      <c r="AB90" s="42" t="s">
        <v>323</v>
      </c>
      <c r="AC90" s="42" t="s">
        <v>180</v>
      </c>
      <c r="AD90" s="43"/>
      <c r="AE90" s="42"/>
      <c r="AF90" s="43">
        <f>ROUND(Tabla1[[#This Row],[VALOR TOTAL DE LA GLOSA]]-Tabla1[[#This Row],[Valor soportado por la Subred]],0)</f>
        <v>271192</v>
      </c>
      <c r="AG90" s="44"/>
      <c r="AH90" s="44"/>
      <c r="AI90" s="43">
        <f>+Tabla1[[#This Row],[VALOR GLOSA DEFINITIVA]]-Tabla1[[#This Row],[VALOR LEVANTADO EN LIQUIDACION]]</f>
        <v>271192</v>
      </c>
    </row>
    <row r="91" spans="2:35" s="45" customFormat="1" ht="137.1" hidden="1" customHeight="1">
      <c r="B91" s="32" t="s">
        <v>45</v>
      </c>
      <c r="C91" s="33">
        <v>2028</v>
      </c>
      <c r="D91" s="32" t="s">
        <v>46</v>
      </c>
      <c r="E91" s="34" t="s">
        <v>324</v>
      </c>
      <c r="F91" s="34" t="s">
        <v>274</v>
      </c>
      <c r="G91" s="34" t="s">
        <v>325</v>
      </c>
      <c r="H91" s="34" t="s">
        <v>50</v>
      </c>
      <c r="I91" s="34" t="s">
        <v>51</v>
      </c>
      <c r="J91" s="34" t="s">
        <v>51</v>
      </c>
      <c r="K91" s="32" t="s">
        <v>131</v>
      </c>
      <c r="L91" s="35" t="s">
        <v>84</v>
      </c>
      <c r="M91" s="34" t="s">
        <v>326</v>
      </c>
      <c r="N91" s="32" t="s">
        <v>283</v>
      </c>
      <c r="O91" s="36">
        <v>0</v>
      </c>
      <c r="P91" s="36">
        <v>90168</v>
      </c>
      <c r="Q91" s="37">
        <v>0</v>
      </c>
      <c r="R91" s="38">
        <v>12</v>
      </c>
      <c r="S91" s="46">
        <v>0</v>
      </c>
      <c r="T91" s="36">
        <v>1082016</v>
      </c>
      <c r="U91" s="32" t="s">
        <v>79</v>
      </c>
      <c r="V91" s="40">
        <v>1</v>
      </c>
      <c r="W91" s="32"/>
      <c r="X91" s="32">
        <v>12</v>
      </c>
      <c r="Y91" s="41">
        <v>0</v>
      </c>
      <c r="Z91" s="41">
        <v>1082016</v>
      </c>
      <c r="AA91" s="41">
        <v>1082016</v>
      </c>
      <c r="AB91" s="42" t="s">
        <v>327</v>
      </c>
      <c r="AC91" s="42" t="s">
        <v>180</v>
      </c>
      <c r="AD91" s="43"/>
      <c r="AE91" s="42"/>
      <c r="AF91" s="43">
        <f>ROUND(Tabla1[[#This Row],[VALOR TOTAL DE LA GLOSA]]-Tabla1[[#This Row],[Valor soportado por la Subred]],0)</f>
        <v>1082016</v>
      </c>
      <c r="AG91" s="44"/>
      <c r="AH91" s="44"/>
      <c r="AI91" s="43">
        <f>+Tabla1[[#This Row],[VALOR GLOSA DEFINITIVA]]-Tabla1[[#This Row],[VALOR LEVANTADO EN LIQUIDACION]]</f>
        <v>1082016</v>
      </c>
    </row>
    <row r="92" spans="2:35" s="45" customFormat="1" ht="137.1" hidden="1" customHeight="1">
      <c r="B92" s="32" t="s">
        <v>45</v>
      </c>
      <c r="C92" s="33">
        <v>2154</v>
      </c>
      <c r="D92" s="32" t="s">
        <v>46</v>
      </c>
      <c r="E92" s="34" t="s">
        <v>307</v>
      </c>
      <c r="F92" s="34" t="s">
        <v>274</v>
      </c>
      <c r="G92" s="34" t="s">
        <v>308</v>
      </c>
      <c r="H92" s="34" t="s">
        <v>50</v>
      </c>
      <c r="I92" s="34" t="s">
        <v>51</v>
      </c>
      <c r="J92" s="34" t="s">
        <v>51</v>
      </c>
      <c r="K92" s="32" t="s">
        <v>131</v>
      </c>
      <c r="L92" s="35" t="s">
        <v>84</v>
      </c>
      <c r="M92" s="34" t="s">
        <v>328</v>
      </c>
      <c r="N92" s="32" t="s">
        <v>283</v>
      </c>
      <c r="O92" s="36">
        <v>0</v>
      </c>
      <c r="P92" s="36">
        <v>120224</v>
      </c>
      <c r="Q92" s="37">
        <v>0</v>
      </c>
      <c r="R92" s="38">
        <v>22</v>
      </c>
      <c r="S92" s="46">
        <v>0</v>
      </c>
      <c r="T92" s="36">
        <v>2644928</v>
      </c>
      <c r="U92" s="32" t="s">
        <v>79</v>
      </c>
      <c r="V92" s="40">
        <v>1</v>
      </c>
      <c r="W92" s="32"/>
      <c r="X92" s="32">
        <v>22</v>
      </c>
      <c r="Y92" s="41">
        <v>0</v>
      </c>
      <c r="Z92" s="41">
        <v>2644928</v>
      </c>
      <c r="AA92" s="41">
        <v>2644928</v>
      </c>
      <c r="AB92" s="42" t="s">
        <v>329</v>
      </c>
      <c r="AC92" s="42" t="s">
        <v>180</v>
      </c>
      <c r="AD92" s="43"/>
      <c r="AE92" s="42"/>
      <c r="AF92" s="43">
        <f>ROUND(Tabla1[[#This Row],[VALOR TOTAL DE LA GLOSA]]-Tabla1[[#This Row],[Valor soportado por la Subred]],0)</f>
        <v>2644928</v>
      </c>
      <c r="AG92" s="44"/>
      <c r="AH92" s="44"/>
      <c r="AI92" s="43">
        <f>+Tabla1[[#This Row],[VALOR GLOSA DEFINITIVA]]-Tabla1[[#This Row],[VALOR LEVANTADO EN LIQUIDACION]]</f>
        <v>2644928</v>
      </c>
    </row>
    <row r="93" spans="2:35" s="45" customFormat="1" ht="137.1" hidden="1" customHeight="1">
      <c r="B93" s="32" t="s">
        <v>45</v>
      </c>
      <c r="C93" s="33">
        <v>1007</v>
      </c>
      <c r="D93" s="32" t="s">
        <v>46</v>
      </c>
      <c r="E93" s="34" t="s">
        <v>330</v>
      </c>
      <c r="F93" s="34" t="s">
        <v>274</v>
      </c>
      <c r="G93" s="34" t="s">
        <v>331</v>
      </c>
      <c r="H93" s="34" t="s">
        <v>50</v>
      </c>
      <c r="I93" s="34" t="s">
        <v>51</v>
      </c>
      <c r="J93" s="34" t="s">
        <v>51</v>
      </c>
      <c r="K93" s="32" t="s">
        <v>101</v>
      </c>
      <c r="L93" s="35" t="s">
        <v>53</v>
      </c>
      <c r="M93" s="34" t="s">
        <v>332</v>
      </c>
      <c r="N93" s="32" t="s">
        <v>333</v>
      </c>
      <c r="O93" s="36">
        <v>0</v>
      </c>
      <c r="P93" s="36">
        <v>240448</v>
      </c>
      <c r="Q93" s="37">
        <v>0</v>
      </c>
      <c r="R93" s="38">
        <v>2</v>
      </c>
      <c r="S93" s="46">
        <v>0</v>
      </c>
      <c r="T93" s="36">
        <v>480896</v>
      </c>
      <c r="U93" s="32" t="s">
        <v>56</v>
      </c>
      <c r="V93" s="40">
        <v>1</v>
      </c>
      <c r="W93" s="32"/>
      <c r="X93" s="32">
        <v>1</v>
      </c>
      <c r="Y93" s="41">
        <v>0</v>
      </c>
      <c r="Z93" s="41">
        <v>240448</v>
      </c>
      <c r="AA93" s="41">
        <v>240448</v>
      </c>
      <c r="AB93" s="42" t="s">
        <v>334</v>
      </c>
      <c r="AC93" s="42" t="s">
        <v>290</v>
      </c>
      <c r="AD93" s="43"/>
      <c r="AE93" s="42"/>
      <c r="AF93" s="43">
        <f>ROUND(Tabla1[[#This Row],[VALOR TOTAL DE LA GLOSA]]-Tabla1[[#This Row],[Valor soportado por la Subred]],0)</f>
        <v>240448</v>
      </c>
      <c r="AG93" s="44"/>
      <c r="AH93" s="44"/>
      <c r="AI93" s="43">
        <f>+Tabla1[[#This Row],[VALOR GLOSA DEFINITIVA]]-Tabla1[[#This Row],[VALOR LEVANTADO EN LIQUIDACION]]</f>
        <v>240448</v>
      </c>
    </row>
    <row r="94" spans="2:35" s="45" customFormat="1" ht="137.1" hidden="1" customHeight="1">
      <c r="B94" s="32" t="s">
        <v>45</v>
      </c>
      <c r="C94" s="33">
        <v>2018</v>
      </c>
      <c r="D94" s="32" t="s">
        <v>46</v>
      </c>
      <c r="E94" s="34" t="s">
        <v>295</v>
      </c>
      <c r="F94" s="34" t="s">
        <v>274</v>
      </c>
      <c r="G94" s="34" t="s">
        <v>296</v>
      </c>
      <c r="H94" s="34" t="s">
        <v>50</v>
      </c>
      <c r="I94" s="34" t="s">
        <v>51</v>
      </c>
      <c r="J94" s="34" t="s">
        <v>51</v>
      </c>
      <c r="K94" s="32" t="s">
        <v>101</v>
      </c>
      <c r="L94" s="35" t="s">
        <v>53</v>
      </c>
      <c r="M94" s="34" t="s">
        <v>335</v>
      </c>
      <c r="N94" s="32" t="s">
        <v>333</v>
      </c>
      <c r="O94" s="36">
        <v>0</v>
      </c>
      <c r="P94" s="36">
        <v>39304</v>
      </c>
      <c r="Q94" s="37">
        <v>0</v>
      </c>
      <c r="R94" s="38">
        <v>106</v>
      </c>
      <c r="S94" s="46">
        <v>0</v>
      </c>
      <c r="T94" s="36">
        <v>4166224</v>
      </c>
      <c r="U94" s="32" t="s">
        <v>56</v>
      </c>
      <c r="V94" s="40">
        <v>1</v>
      </c>
      <c r="W94" s="32"/>
      <c r="X94" s="32">
        <v>1</v>
      </c>
      <c r="Y94" s="41">
        <v>0</v>
      </c>
      <c r="Z94" s="41">
        <v>39304</v>
      </c>
      <c r="AA94" s="41">
        <v>39304</v>
      </c>
      <c r="AB94" s="42" t="s">
        <v>336</v>
      </c>
      <c r="AC94" s="42" t="s">
        <v>290</v>
      </c>
      <c r="AD94" s="43"/>
      <c r="AE94" s="42"/>
      <c r="AF94" s="43">
        <f>ROUND(Tabla1[[#This Row],[VALOR TOTAL DE LA GLOSA]]-Tabla1[[#This Row],[Valor soportado por la Subred]],0)</f>
        <v>39304</v>
      </c>
      <c r="AG94" s="44"/>
      <c r="AH94" s="44"/>
      <c r="AI94" s="43">
        <f>+Tabla1[[#This Row],[VALOR GLOSA DEFINITIVA]]-Tabla1[[#This Row],[VALOR LEVANTADO EN LIQUIDACION]]</f>
        <v>39304</v>
      </c>
    </row>
    <row r="95" spans="2:35" s="45" customFormat="1" ht="137.1" hidden="1" customHeight="1">
      <c r="B95" s="32" t="s">
        <v>45</v>
      </c>
      <c r="C95" s="33">
        <v>31</v>
      </c>
      <c r="D95" s="32" t="s">
        <v>46</v>
      </c>
      <c r="E95" s="34" t="s">
        <v>286</v>
      </c>
      <c r="F95" s="34" t="s">
        <v>274</v>
      </c>
      <c r="G95" s="34" t="s">
        <v>287</v>
      </c>
      <c r="H95" s="34" t="s">
        <v>50</v>
      </c>
      <c r="I95" s="34" t="s">
        <v>51</v>
      </c>
      <c r="J95" s="34" t="s">
        <v>51</v>
      </c>
      <c r="K95" s="32" t="s">
        <v>90</v>
      </c>
      <c r="L95" s="35" t="s">
        <v>53</v>
      </c>
      <c r="M95" s="34" t="s">
        <v>337</v>
      </c>
      <c r="N95" s="32" t="s">
        <v>333</v>
      </c>
      <c r="O95" s="36">
        <v>0</v>
      </c>
      <c r="P95" s="36">
        <v>90168</v>
      </c>
      <c r="Q95" s="37">
        <v>0</v>
      </c>
      <c r="R95" s="38">
        <v>11</v>
      </c>
      <c r="S95" s="46">
        <v>0</v>
      </c>
      <c r="T95" s="36">
        <v>991848</v>
      </c>
      <c r="U95" s="32" t="s">
        <v>56</v>
      </c>
      <c r="V95" s="40">
        <v>1</v>
      </c>
      <c r="W95" s="32"/>
      <c r="X95" s="32">
        <v>1</v>
      </c>
      <c r="Y95" s="41">
        <v>0</v>
      </c>
      <c r="Z95" s="41">
        <v>90168</v>
      </c>
      <c r="AA95" s="41">
        <v>90168</v>
      </c>
      <c r="AB95" s="42" t="s">
        <v>338</v>
      </c>
      <c r="AC95" s="42" t="s">
        <v>290</v>
      </c>
      <c r="AD95" s="43"/>
      <c r="AE95" s="42"/>
      <c r="AF95" s="43">
        <f>ROUND(Tabla1[[#This Row],[VALOR TOTAL DE LA GLOSA]]-Tabla1[[#This Row],[Valor soportado por la Subred]],0)</f>
        <v>90168</v>
      </c>
      <c r="AG95" s="44"/>
      <c r="AH95" s="44"/>
      <c r="AI95" s="43">
        <f>+Tabla1[[#This Row],[VALOR GLOSA DEFINITIVA]]-Tabla1[[#This Row],[VALOR LEVANTADO EN LIQUIDACION]]</f>
        <v>90168</v>
      </c>
    </row>
    <row r="96" spans="2:35" s="45" customFormat="1" ht="137.1" hidden="1" customHeight="1">
      <c r="B96" s="32" t="s">
        <v>45</v>
      </c>
      <c r="C96" s="33">
        <v>2018</v>
      </c>
      <c r="D96" s="32" t="s">
        <v>46</v>
      </c>
      <c r="E96" s="34" t="s">
        <v>295</v>
      </c>
      <c r="F96" s="34" t="s">
        <v>274</v>
      </c>
      <c r="G96" s="34" t="s">
        <v>296</v>
      </c>
      <c r="H96" s="34" t="s">
        <v>50</v>
      </c>
      <c r="I96" s="34" t="s">
        <v>51</v>
      </c>
      <c r="J96" s="34" t="s">
        <v>51</v>
      </c>
      <c r="K96" s="32" t="s">
        <v>90</v>
      </c>
      <c r="L96" s="35" t="s">
        <v>53</v>
      </c>
      <c r="M96" s="34" t="s">
        <v>339</v>
      </c>
      <c r="N96" s="32" t="s">
        <v>333</v>
      </c>
      <c r="O96" s="36">
        <v>0</v>
      </c>
      <c r="P96" s="36">
        <v>39304</v>
      </c>
      <c r="Q96" s="37">
        <v>0</v>
      </c>
      <c r="R96" s="38">
        <v>165</v>
      </c>
      <c r="S96" s="46">
        <v>0</v>
      </c>
      <c r="T96" s="36">
        <v>6485160</v>
      </c>
      <c r="U96" s="32" t="s">
        <v>56</v>
      </c>
      <c r="V96" s="40">
        <v>1</v>
      </c>
      <c r="W96" s="32"/>
      <c r="X96" s="32">
        <v>3</v>
      </c>
      <c r="Y96" s="41">
        <v>0</v>
      </c>
      <c r="Z96" s="41">
        <v>117912</v>
      </c>
      <c r="AA96" s="41">
        <v>117912</v>
      </c>
      <c r="AB96" s="42" t="s">
        <v>340</v>
      </c>
      <c r="AC96" s="42" t="s">
        <v>290</v>
      </c>
      <c r="AD96" s="43"/>
      <c r="AE96" s="42"/>
      <c r="AF96" s="43">
        <f>ROUND(Tabla1[[#This Row],[VALOR TOTAL DE LA GLOSA]]-Tabla1[[#This Row],[Valor soportado por la Subred]],0)</f>
        <v>117912</v>
      </c>
      <c r="AG96" s="44"/>
      <c r="AH96" s="44"/>
      <c r="AI96" s="43">
        <f>+Tabla1[[#This Row],[VALOR GLOSA DEFINITIVA]]-Tabla1[[#This Row],[VALOR LEVANTADO EN LIQUIDACION]]</f>
        <v>117912</v>
      </c>
    </row>
    <row r="97" spans="2:35" s="45" customFormat="1" ht="137.1" hidden="1" customHeight="1">
      <c r="B97" s="32" t="s">
        <v>45</v>
      </c>
      <c r="C97" s="33">
        <v>2152</v>
      </c>
      <c r="D97" s="32" t="s">
        <v>46</v>
      </c>
      <c r="E97" s="34" t="s">
        <v>341</v>
      </c>
      <c r="F97" s="34" t="s">
        <v>274</v>
      </c>
      <c r="G97" s="34" t="s">
        <v>342</v>
      </c>
      <c r="H97" s="34" t="s">
        <v>50</v>
      </c>
      <c r="I97" s="34" t="s">
        <v>51</v>
      </c>
      <c r="J97" s="34" t="s">
        <v>51</v>
      </c>
      <c r="K97" s="32" t="s">
        <v>90</v>
      </c>
      <c r="L97" s="35" t="s">
        <v>53</v>
      </c>
      <c r="M97" s="34" t="s">
        <v>343</v>
      </c>
      <c r="N97" s="32" t="s">
        <v>333</v>
      </c>
      <c r="O97" s="36">
        <v>0</v>
      </c>
      <c r="P97" s="36">
        <v>120224</v>
      </c>
      <c r="Q97" s="37">
        <v>0</v>
      </c>
      <c r="R97" s="38">
        <v>13</v>
      </c>
      <c r="S97" s="46">
        <v>0</v>
      </c>
      <c r="T97" s="36">
        <v>1562912</v>
      </c>
      <c r="U97" s="32" t="s">
        <v>56</v>
      </c>
      <c r="V97" s="40">
        <v>1</v>
      </c>
      <c r="W97" s="32"/>
      <c r="X97" s="32">
        <v>1</v>
      </c>
      <c r="Y97" s="41">
        <v>0</v>
      </c>
      <c r="Z97" s="41">
        <v>120224</v>
      </c>
      <c r="AA97" s="41">
        <v>120224</v>
      </c>
      <c r="AB97" s="42" t="s">
        <v>344</v>
      </c>
      <c r="AC97" s="42" t="s">
        <v>290</v>
      </c>
      <c r="AD97" s="43"/>
      <c r="AE97" s="42"/>
      <c r="AF97" s="43">
        <f>ROUND(Tabla1[[#This Row],[VALOR TOTAL DE LA GLOSA]]-Tabla1[[#This Row],[Valor soportado por la Subred]],0)</f>
        <v>120224</v>
      </c>
      <c r="AG97" s="44"/>
      <c r="AH97" s="44"/>
      <c r="AI97" s="43">
        <f>+Tabla1[[#This Row],[VALOR GLOSA DEFINITIVA]]-Tabla1[[#This Row],[VALOR LEVANTADO EN LIQUIDACION]]</f>
        <v>120224</v>
      </c>
    </row>
    <row r="98" spans="2:35" s="45" customFormat="1" ht="137.1" hidden="1" customHeight="1">
      <c r="B98" s="32" t="s">
        <v>45</v>
      </c>
      <c r="C98" s="33">
        <v>28</v>
      </c>
      <c r="D98" s="32" t="s">
        <v>46</v>
      </c>
      <c r="E98" s="34" t="s">
        <v>345</v>
      </c>
      <c r="F98" s="34" t="s">
        <v>274</v>
      </c>
      <c r="G98" s="34" t="s">
        <v>346</v>
      </c>
      <c r="H98" s="34" t="s">
        <v>50</v>
      </c>
      <c r="I98" s="34" t="s">
        <v>51</v>
      </c>
      <c r="J98" s="34" t="s">
        <v>51</v>
      </c>
      <c r="K98" s="32" t="s">
        <v>101</v>
      </c>
      <c r="L98" s="35" t="s">
        <v>84</v>
      </c>
      <c r="M98" s="34" t="s">
        <v>347</v>
      </c>
      <c r="N98" s="32" t="s">
        <v>333</v>
      </c>
      <c r="O98" s="36">
        <v>0</v>
      </c>
      <c r="P98" s="36">
        <v>58956</v>
      </c>
      <c r="Q98" s="37">
        <v>0</v>
      </c>
      <c r="R98" s="38">
        <v>2</v>
      </c>
      <c r="S98" s="46">
        <v>0</v>
      </c>
      <c r="T98" s="36">
        <v>117912</v>
      </c>
      <c r="U98" s="32" t="s">
        <v>56</v>
      </c>
      <c r="V98" s="40">
        <v>1</v>
      </c>
      <c r="W98" s="32"/>
      <c r="X98" s="32">
        <v>1</v>
      </c>
      <c r="Y98" s="41">
        <v>0</v>
      </c>
      <c r="Z98" s="41">
        <v>58956</v>
      </c>
      <c r="AA98" s="41">
        <v>58956</v>
      </c>
      <c r="AB98" s="42" t="s">
        <v>348</v>
      </c>
      <c r="AC98" s="42" t="s">
        <v>290</v>
      </c>
      <c r="AD98" s="43"/>
      <c r="AE98" s="42"/>
      <c r="AF98" s="43">
        <f>ROUND(Tabla1[[#This Row],[VALOR TOTAL DE LA GLOSA]]-Tabla1[[#This Row],[Valor soportado por la Subred]],0)</f>
        <v>58956</v>
      </c>
      <c r="AG98" s="44"/>
      <c r="AH98" s="44"/>
      <c r="AI98" s="43">
        <f>+Tabla1[[#This Row],[VALOR GLOSA DEFINITIVA]]-Tabla1[[#This Row],[VALOR LEVANTADO EN LIQUIDACION]]</f>
        <v>58956</v>
      </c>
    </row>
    <row r="99" spans="2:35" s="45" customFormat="1" ht="137.1" hidden="1" customHeight="1">
      <c r="B99" s="32" t="s">
        <v>45</v>
      </c>
      <c r="C99" s="33">
        <v>2018</v>
      </c>
      <c r="D99" s="32" t="s">
        <v>46</v>
      </c>
      <c r="E99" s="34" t="s">
        <v>295</v>
      </c>
      <c r="F99" s="34" t="s">
        <v>274</v>
      </c>
      <c r="G99" s="34" t="s">
        <v>296</v>
      </c>
      <c r="H99" s="34" t="s">
        <v>50</v>
      </c>
      <c r="I99" s="34" t="s">
        <v>51</v>
      </c>
      <c r="J99" s="34" t="s">
        <v>51</v>
      </c>
      <c r="K99" s="32" t="s">
        <v>101</v>
      </c>
      <c r="L99" s="35" t="s">
        <v>84</v>
      </c>
      <c r="M99" s="34" t="s">
        <v>349</v>
      </c>
      <c r="N99" s="32" t="s">
        <v>333</v>
      </c>
      <c r="O99" s="36">
        <v>0</v>
      </c>
      <c r="P99" s="36">
        <v>39304</v>
      </c>
      <c r="Q99" s="37">
        <v>0</v>
      </c>
      <c r="R99" s="38">
        <v>112</v>
      </c>
      <c r="S99" s="46">
        <v>0</v>
      </c>
      <c r="T99" s="36">
        <v>4402048</v>
      </c>
      <c r="U99" s="32" t="s">
        <v>56</v>
      </c>
      <c r="V99" s="40">
        <v>1</v>
      </c>
      <c r="W99" s="32"/>
      <c r="X99" s="32">
        <v>2</v>
      </c>
      <c r="Y99" s="41">
        <v>0</v>
      </c>
      <c r="Z99" s="41">
        <v>78608</v>
      </c>
      <c r="AA99" s="41">
        <v>78608</v>
      </c>
      <c r="AB99" s="42" t="s">
        <v>350</v>
      </c>
      <c r="AC99" s="42" t="s">
        <v>290</v>
      </c>
      <c r="AD99" s="43"/>
      <c r="AE99" s="42"/>
      <c r="AF99" s="43">
        <f>ROUND(Tabla1[[#This Row],[VALOR TOTAL DE LA GLOSA]]-Tabla1[[#This Row],[Valor soportado por la Subred]],0)</f>
        <v>78608</v>
      </c>
      <c r="AG99" s="44"/>
      <c r="AH99" s="44"/>
      <c r="AI99" s="43">
        <f>+Tabla1[[#This Row],[VALOR GLOSA DEFINITIVA]]-Tabla1[[#This Row],[VALOR LEVANTADO EN LIQUIDACION]]</f>
        <v>78608</v>
      </c>
    </row>
    <row r="100" spans="2:35" s="45" customFormat="1" ht="137.1" hidden="1" customHeight="1">
      <c r="B100" s="32" t="s">
        <v>45</v>
      </c>
      <c r="C100" s="33">
        <v>31</v>
      </c>
      <c r="D100" s="32" t="s">
        <v>46</v>
      </c>
      <c r="E100" s="34" t="s">
        <v>286</v>
      </c>
      <c r="F100" s="34" t="s">
        <v>274</v>
      </c>
      <c r="G100" s="34" t="s">
        <v>287</v>
      </c>
      <c r="H100" s="34" t="s">
        <v>50</v>
      </c>
      <c r="I100" s="34" t="s">
        <v>51</v>
      </c>
      <c r="J100" s="34" t="s">
        <v>51</v>
      </c>
      <c r="K100" s="32" t="s">
        <v>90</v>
      </c>
      <c r="L100" s="35" t="s">
        <v>84</v>
      </c>
      <c r="M100" s="34" t="s">
        <v>351</v>
      </c>
      <c r="N100" s="32" t="s">
        <v>333</v>
      </c>
      <c r="O100" s="36">
        <v>0</v>
      </c>
      <c r="P100" s="36">
        <v>90168</v>
      </c>
      <c r="Q100" s="37">
        <v>0</v>
      </c>
      <c r="R100" s="38">
        <v>13</v>
      </c>
      <c r="S100" s="46">
        <v>0</v>
      </c>
      <c r="T100" s="36">
        <v>1172184</v>
      </c>
      <c r="U100" s="32" t="s">
        <v>56</v>
      </c>
      <c r="V100" s="40">
        <v>1</v>
      </c>
      <c r="W100" s="32"/>
      <c r="X100" s="32">
        <v>1</v>
      </c>
      <c r="Y100" s="41">
        <v>0</v>
      </c>
      <c r="Z100" s="41">
        <v>90168</v>
      </c>
      <c r="AA100" s="41">
        <v>90168</v>
      </c>
      <c r="AB100" s="42" t="s">
        <v>352</v>
      </c>
      <c r="AC100" s="42" t="s">
        <v>290</v>
      </c>
      <c r="AD100" s="43"/>
      <c r="AE100" s="42"/>
      <c r="AF100" s="43">
        <f>ROUND(Tabla1[[#This Row],[VALOR TOTAL DE LA GLOSA]]-Tabla1[[#This Row],[Valor soportado por la Subred]],0)</f>
        <v>90168</v>
      </c>
      <c r="AG100" s="44"/>
      <c r="AH100" s="44"/>
      <c r="AI100" s="43">
        <f>+Tabla1[[#This Row],[VALOR GLOSA DEFINITIVA]]-Tabla1[[#This Row],[VALOR LEVANTADO EN LIQUIDACION]]</f>
        <v>90168</v>
      </c>
    </row>
    <row r="101" spans="2:35" s="45" customFormat="1" ht="137.1" hidden="1" customHeight="1">
      <c r="B101" s="32" t="s">
        <v>45</v>
      </c>
      <c r="C101" s="33">
        <v>43</v>
      </c>
      <c r="D101" s="32" t="s">
        <v>46</v>
      </c>
      <c r="E101" s="34" t="s">
        <v>353</v>
      </c>
      <c r="F101" s="34" t="s">
        <v>274</v>
      </c>
      <c r="G101" s="34" t="s">
        <v>354</v>
      </c>
      <c r="H101" s="34" t="s">
        <v>50</v>
      </c>
      <c r="I101" s="34" t="s">
        <v>51</v>
      </c>
      <c r="J101" s="34" t="s">
        <v>51</v>
      </c>
      <c r="K101" s="32" t="s">
        <v>90</v>
      </c>
      <c r="L101" s="35" t="s">
        <v>84</v>
      </c>
      <c r="M101" s="34" t="s">
        <v>355</v>
      </c>
      <c r="N101" s="32" t="s">
        <v>333</v>
      </c>
      <c r="O101" s="36">
        <v>0</v>
      </c>
      <c r="P101" s="36">
        <v>58956</v>
      </c>
      <c r="Q101" s="37">
        <v>0</v>
      </c>
      <c r="R101" s="38">
        <v>5</v>
      </c>
      <c r="S101" s="46">
        <v>0</v>
      </c>
      <c r="T101" s="36">
        <v>294780</v>
      </c>
      <c r="U101" s="32" t="s">
        <v>79</v>
      </c>
      <c r="V101" s="40">
        <v>1</v>
      </c>
      <c r="W101" s="32"/>
      <c r="X101" s="32">
        <v>5</v>
      </c>
      <c r="Y101" s="41">
        <v>0</v>
      </c>
      <c r="Z101" s="41">
        <v>294780</v>
      </c>
      <c r="AA101" s="41">
        <v>294780</v>
      </c>
      <c r="AB101" s="42" t="s">
        <v>356</v>
      </c>
      <c r="AC101" s="42" t="s">
        <v>357</v>
      </c>
      <c r="AD101" s="43"/>
      <c r="AE101" s="42"/>
      <c r="AF101" s="43">
        <f>ROUND(Tabla1[[#This Row],[VALOR TOTAL DE LA GLOSA]]-Tabla1[[#This Row],[Valor soportado por la Subred]],0)</f>
        <v>294780</v>
      </c>
      <c r="AG101" s="44"/>
      <c r="AH101" s="44"/>
      <c r="AI101" s="43">
        <f>+Tabla1[[#This Row],[VALOR GLOSA DEFINITIVA]]-Tabla1[[#This Row],[VALOR LEVANTADO EN LIQUIDACION]]</f>
        <v>294780</v>
      </c>
    </row>
    <row r="102" spans="2:35" s="45" customFormat="1" ht="137.1" hidden="1" customHeight="1">
      <c r="B102" s="32" t="s">
        <v>45</v>
      </c>
      <c r="C102" s="33">
        <v>2018</v>
      </c>
      <c r="D102" s="32" t="s">
        <v>46</v>
      </c>
      <c r="E102" s="34" t="s">
        <v>295</v>
      </c>
      <c r="F102" s="34" t="s">
        <v>274</v>
      </c>
      <c r="G102" s="34" t="s">
        <v>296</v>
      </c>
      <c r="H102" s="34" t="s">
        <v>50</v>
      </c>
      <c r="I102" s="34" t="s">
        <v>51</v>
      </c>
      <c r="J102" s="34" t="s">
        <v>51</v>
      </c>
      <c r="K102" s="32" t="s">
        <v>90</v>
      </c>
      <c r="L102" s="35" t="s">
        <v>84</v>
      </c>
      <c r="M102" s="34" t="s">
        <v>358</v>
      </c>
      <c r="N102" s="32" t="s">
        <v>333</v>
      </c>
      <c r="O102" s="36">
        <v>0</v>
      </c>
      <c r="P102" s="36">
        <v>39304</v>
      </c>
      <c r="Q102" s="37">
        <v>0</v>
      </c>
      <c r="R102" s="38">
        <v>78</v>
      </c>
      <c r="S102" s="46">
        <v>0</v>
      </c>
      <c r="T102" s="36">
        <v>3065712</v>
      </c>
      <c r="U102" s="32" t="s">
        <v>79</v>
      </c>
      <c r="V102" s="40">
        <v>1</v>
      </c>
      <c r="W102" s="32"/>
      <c r="X102" s="32">
        <v>51.421229391410542</v>
      </c>
      <c r="Y102" s="41">
        <v>0</v>
      </c>
      <c r="Z102" s="41">
        <v>2021060</v>
      </c>
      <c r="AA102" s="41">
        <v>2021060</v>
      </c>
      <c r="AB102" s="42" t="s">
        <v>359</v>
      </c>
      <c r="AC102" s="42" t="s">
        <v>357</v>
      </c>
      <c r="AD102" s="43"/>
      <c r="AE102" s="42"/>
      <c r="AF102" s="43">
        <f>ROUND(Tabla1[[#This Row],[VALOR TOTAL DE LA GLOSA]]-Tabla1[[#This Row],[Valor soportado por la Subred]],0)</f>
        <v>2021060</v>
      </c>
      <c r="AG102" s="44"/>
      <c r="AH102" s="44"/>
      <c r="AI102" s="43">
        <f>+Tabla1[[#This Row],[VALOR GLOSA DEFINITIVA]]-Tabla1[[#This Row],[VALOR LEVANTADO EN LIQUIDACION]]</f>
        <v>2021060</v>
      </c>
    </row>
    <row r="103" spans="2:35" s="45" customFormat="1" ht="137.1" hidden="1" customHeight="1">
      <c r="B103" s="32" t="s">
        <v>45</v>
      </c>
      <c r="C103" s="33">
        <v>2018</v>
      </c>
      <c r="D103" s="32" t="s">
        <v>46</v>
      </c>
      <c r="E103" s="34" t="s">
        <v>295</v>
      </c>
      <c r="F103" s="34" t="s">
        <v>274</v>
      </c>
      <c r="G103" s="34" t="s">
        <v>296</v>
      </c>
      <c r="H103" s="34" t="s">
        <v>50</v>
      </c>
      <c r="I103" s="34" t="s">
        <v>51</v>
      </c>
      <c r="J103" s="34" t="s">
        <v>51</v>
      </c>
      <c r="K103" s="32" t="s">
        <v>90</v>
      </c>
      <c r="L103" s="35" t="s">
        <v>84</v>
      </c>
      <c r="M103" s="34" t="s">
        <v>358</v>
      </c>
      <c r="N103" s="32" t="s">
        <v>333</v>
      </c>
      <c r="O103" s="36">
        <v>0</v>
      </c>
      <c r="P103" s="36">
        <v>39304</v>
      </c>
      <c r="Q103" s="37">
        <v>0</v>
      </c>
      <c r="R103" s="38">
        <v>78</v>
      </c>
      <c r="S103" s="46">
        <v>0</v>
      </c>
      <c r="T103" s="36">
        <v>3065712</v>
      </c>
      <c r="U103" s="32" t="s">
        <v>56</v>
      </c>
      <c r="V103" s="40">
        <v>1</v>
      </c>
      <c r="W103" s="32"/>
      <c r="X103" s="32">
        <v>1</v>
      </c>
      <c r="Y103" s="41">
        <v>0</v>
      </c>
      <c r="Z103" s="41">
        <v>39304</v>
      </c>
      <c r="AA103" s="41">
        <v>39304</v>
      </c>
      <c r="AB103" s="42" t="s">
        <v>360</v>
      </c>
      <c r="AC103" s="42" t="s">
        <v>290</v>
      </c>
      <c r="AD103" s="43"/>
      <c r="AE103" s="42"/>
      <c r="AF103" s="43">
        <f>ROUND(Tabla1[[#This Row],[VALOR TOTAL DE LA GLOSA]]-Tabla1[[#This Row],[Valor soportado por la Subred]],0)</f>
        <v>39304</v>
      </c>
      <c r="AG103" s="44"/>
      <c r="AH103" s="44"/>
      <c r="AI103" s="43">
        <f>+Tabla1[[#This Row],[VALOR GLOSA DEFINITIVA]]-Tabla1[[#This Row],[VALOR LEVANTADO EN LIQUIDACION]]</f>
        <v>39304</v>
      </c>
    </row>
    <row r="104" spans="2:35" s="45" customFormat="1" ht="137.1" hidden="1" customHeight="1">
      <c r="B104" s="32" t="s">
        <v>45</v>
      </c>
      <c r="C104" s="33">
        <v>2020</v>
      </c>
      <c r="D104" s="32" t="s">
        <v>46</v>
      </c>
      <c r="E104" s="34" t="s">
        <v>361</v>
      </c>
      <c r="F104" s="34" t="s">
        <v>274</v>
      </c>
      <c r="G104" s="34" t="s">
        <v>362</v>
      </c>
      <c r="H104" s="34" t="s">
        <v>50</v>
      </c>
      <c r="I104" s="34" t="s">
        <v>51</v>
      </c>
      <c r="J104" s="34" t="s">
        <v>51</v>
      </c>
      <c r="K104" s="32" t="s">
        <v>90</v>
      </c>
      <c r="L104" s="35" t="s">
        <v>84</v>
      </c>
      <c r="M104" s="34" t="s">
        <v>363</v>
      </c>
      <c r="N104" s="32" t="s">
        <v>333</v>
      </c>
      <c r="O104" s="36">
        <v>0</v>
      </c>
      <c r="P104" s="36">
        <v>149124</v>
      </c>
      <c r="Q104" s="37">
        <v>0</v>
      </c>
      <c r="R104" s="38">
        <v>2</v>
      </c>
      <c r="S104" s="46">
        <v>0</v>
      </c>
      <c r="T104" s="36">
        <v>298248</v>
      </c>
      <c r="U104" s="32" t="s">
        <v>79</v>
      </c>
      <c r="V104" s="40">
        <v>1</v>
      </c>
      <c r="W104" s="32"/>
      <c r="X104" s="32">
        <v>2</v>
      </c>
      <c r="Y104" s="41">
        <v>0</v>
      </c>
      <c r="Z104" s="41">
        <v>298248</v>
      </c>
      <c r="AA104" s="41">
        <v>298248</v>
      </c>
      <c r="AB104" s="42" t="s">
        <v>364</v>
      </c>
      <c r="AC104" s="42" t="s">
        <v>357</v>
      </c>
      <c r="AD104" s="43"/>
      <c r="AE104" s="42"/>
      <c r="AF104" s="43">
        <f>ROUND(Tabla1[[#This Row],[VALOR TOTAL DE LA GLOSA]]-Tabla1[[#This Row],[Valor soportado por la Subred]],0)</f>
        <v>298248</v>
      </c>
      <c r="AG104" s="44"/>
      <c r="AH104" s="44"/>
      <c r="AI104" s="43">
        <f>+Tabla1[[#This Row],[VALOR GLOSA DEFINITIVA]]-Tabla1[[#This Row],[VALOR LEVANTADO EN LIQUIDACION]]</f>
        <v>298248</v>
      </c>
    </row>
    <row r="105" spans="2:35" ht="137.1" hidden="1" customHeight="1">
      <c r="B105" s="32" t="s">
        <v>45</v>
      </c>
      <c r="C105" s="33">
        <v>2153</v>
      </c>
      <c r="D105" s="32" t="s">
        <v>46</v>
      </c>
      <c r="E105" s="50" t="s">
        <v>303</v>
      </c>
      <c r="F105" s="50" t="s">
        <v>274</v>
      </c>
      <c r="G105" s="50" t="s">
        <v>304</v>
      </c>
      <c r="H105" s="50" t="s">
        <v>50</v>
      </c>
      <c r="I105" s="50" t="s">
        <v>51</v>
      </c>
      <c r="J105" s="50" t="s">
        <v>51</v>
      </c>
      <c r="K105" s="32" t="s">
        <v>90</v>
      </c>
      <c r="L105" s="35" t="s">
        <v>84</v>
      </c>
      <c r="M105" s="50" t="s">
        <v>365</v>
      </c>
      <c r="N105" s="32" t="s">
        <v>333</v>
      </c>
      <c r="O105" s="36">
        <v>0</v>
      </c>
      <c r="P105" s="36">
        <v>180336</v>
      </c>
      <c r="Q105" s="37">
        <v>0</v>
      </c>
      <c r="R105" s="38">
        <v>26</v>
      </c>
      <c r="S105" s="46">
        <v>0</v>
      </c>
      <c r="T105" s="51">
        <v>4688736</v>
      </c>
      <c r="U105" s="32" t="s">
        <v>56</v>
      </c>
      <c r="V105" s="40">
        <v>1</v>
      </c>
      <c r="W105" s="32"/>
      <c r="X105" s="32">
        <v>1</v>
      </c>
      <c r="Y105" s="41">
        <v>0</v>
      </c>
      <c r="Z105" s="41">
        <v>180336</v>
      </c>
      <c r="AA105" s="41">
        <v>180336</v>
      </c>
      <c r="AB105" s="42" t="s">
        <v>366</v>
      </c>
      <c r="AC105" s="42" t="s">
        <v>290</v>
      </c>
      <c r="AD105" s="43"/>
      <c r="AE105" s="42"/>
      <c r="AF105" s="43">
        <f>ROUND(Tabla1[[#This Row],[VALOR TOTAL DE LA GLOSA]]-Tabla1[[#This Row],[Valor soportado por la Subred]],0)</f>
        <v>180336</v>
      </c>
      <c r="AG105" s="44"/>
      <c r="AH105" s="44"/>
      <c r="AI105" s="43">
        <f>+Tabla1[[#This Row],[VALOR GLOSA DEFINITIVA]]-Tabla1[[#This Row],[VALOR LEVANTADO EN LIQUIDACION]]</f>
        <v>180336</v>
      </c>
    </row>
    <row r="106" spans="2:35" ht="137.1" hidden="1" customHeight="1">
      <c r="B106" s="32" t="s">
        <v>45</v>
      </c>
      <c r="C106" s="33">
        <v>2018</v>
      </c>
      <c r="D106" s="32" t="s">
        <v>46</v>
      </c>
      <c r="E106" s="50" t="s">
        <v>295</v>
      </c>
      <c r="F106" s="50" t="s">
        <v>274</v>
      </c>
      <c r="G106" s="50" t="s">
        <v>296</v>
      </c>
      <c r="H106" s="50" t="s">
        <v>50</v>
      </c>
      <c r="I106" s="50" t="s">
        <v>51</v>
      </c>
      <c r="J106" s="50" t="s">
        <v>51</v>
      </c>
      <c r="K106" s="32" t="s">
        <v>52</v>
      </c>
      <c r="L106" s="35" t="s">
        <v>53</v>
      </c>
      <c r="M106" s="50" t="s">
        <v>367</v>
      </c>
      <c r="N106" s="32" t="s">
        <v>368</v>
      </c>
      <c r="O106" s="36">
        <v>0</v>
      </c>
      <c r="P106" s="36">
        <v>39304</v>
      </c>
      <c r="Q106" s="37">
        <v>0</v>
      </c>
      <c r="R106" s="38">
        <v>90</v>
      </c>
      <c r="S106" s="46">
        <v>0</v>
      </c>
      <c r="T106" s="51">
        <v>3537360</v>
      </c>
      <c r="U106" s="32" t="s">
        <v>56</v>
      </c>
      <c r="V106" s="40">
        <v>1</v>
      </c>
      <c r="W106" s="32"/>
      <c r="X106" s="32">
        <v>1</v>
      </c>
      <c r="Y106" s="41">
        <v>0</v>
      </c>
      <c r="Z106" s="41">
        <v>39304</v>
      </c>
      <c r="AA106" s="41">
        <v>39304</v>
      </c>
      <c r="AB106" s="42" t="s">
        <v>369</v>
      </c>
      <c r="AC106" s="42" t="s">
        <v>370</v>
      </c>
      <c r="AD106" s="43"/>
      <c r="AE106" s="42"/>
      <c r="AF106" s="43">
        <f>ROUND(Tabla1[[#This Row],[VALOR TOTAL DE LA GLOSA]]-Tabla1[[#This Row],[Valor soportado por la Subred]],0)</f>
        <v>39304</v>
      </c>
      <c r="AG106" s="44"/>
      <c r="AH106" s="44"/>
      <c r="AI106" s="43">
        <f>+Tabla1[[#This Row],[VALOR GLOSA DEFINITIVA]]-Tabla1[[#This Row],[VALOR LEVANTADO EN LIQUIDACION]]</f>
        <v>39304</v>
      </c>
    </row>
    <row r="107" spans="2:35" ht="137.1" hidden="1" customHeight="1">
      <c r="B107" s="32" t="s">
        <v>45</v>
      </c>
      <c r="C107" s="33">
        <v>2378</v>
      </c>
      <c r="D107" s="32" t="s">
        <v>46</v>
      </c>
      <c r="E107" s="50" t="s">
        <v>371</v>
      </c>
      <c r="F107" s="50" t="s">
        <v>372</v>
      </c>
      <c r="G107" s="50" t="s">
        <v>373</v>
      </c>
      <c r="H107" s="50" t="s">
        <v>374</v>
      </c>
      <c r="I107" s="50" t="s">
        <v>51</v>
      </c>
      <c r="J107" s="50" t="s">
        <v>51</v>
      </c>
      <c r="K107" s="32" t="s">
        <v>131</v>
      </c>
      <c r="L107" s="35" t="s">
        <v>53</v>
      </c>
      <c r="M107" s="50" t="s">
        <v>375</v>
      </c>
      <c r="N107" s="32" t="s">
        <v>376</v>
      </c>
      <c r="O107" s="36">
        <v>0</v>
      </c>
      <c r="P107" s="36">
        <v>49132</v>
      </c>
      <c r="Q107" s="37">
        <v>0</v>
      </c>
      <c r="R107" s="38">
        <v>43</v>
      </c>
      <c r="S107" s="46">
        <v>0</v>
      </c>
      <c r="T107" s="51">
        <v>2112676</v>
      </c>
      <c r="U107" s="32" t="s">
        <v>56</v>
      </c>
      <c r="V107" s="40">
        <v>1</v>
      </c>
      <c r="W107" s="32"/>
      <c r="X107" s="32">
        <v>1</v>
      </c>
      <c r="Y107" s="41">
        <v>0</v>
      </c>
      <c r="Z107" s="41">
        <v>49132</v>
      </c>
      <c r="AA107" s="41">
        <v>49132</v>
      </c>
      <c r="AB107" s="42" t="s">
        <v>377</v>
      </c>
      <c r="AC107" s="42" t="s">
        <v>378</v>
      </c>
      <c r="AD107" s="43"/>
      <c r="AE107" s="42"/>
      <c r="AF107" s="43">
        <f>ROUND(Tabla1[[#This Row],[VALOR TOTAL DE LA GLOSA]]-Tabla1[[#This Row],[Valor soportado por la Subred]],0)</f>
        <v>49132</v>
      </c>
      <c r="AG107" s="44"/>
      <c r="AH107" s="44"/>
      <c r="AI107" s="43">
        <f>+Tabla1[[#This Row],[VALOR GLOSA DEFINITIVA]]-Tabla1[[#This Row],[VALOR LEVANTADO EN LIQUIDACION]]</f>
        <v>49132</v>
      </c>
    </row>
    <row r="108" spans="2:35" ht="137.1" hidden="1" customHeight="1">
      <c r="B108" s="32" t="s">
        <v>45</v>
      </c>
      <c r="C108" s="33">
        <v>2378</v>
      </c>
      <c r="D108" s="32" t="s">
        <v>46</v>
      </c>
      <c r="E108" s="50" t="s">
        <v>371</v>
      </c>
      <c r="F108" s="50" t="s">
        <v>372</v>
      </c>
      <c r="G108" s="50" t="s">
        <v>373</v>
      </c>
      <c r="H108" s="50" t="s">
        <v>374</v>
      </c>
      <c r="I108" s="50" t="s">
        <v>51</v>
      </c>
      <c r="J108" s="50" t="s">
        <v>51</v>
      </c>
      <c r="K108" s="32" t="s">
        <v>131</v>
      </c>
      <c r="L108" s="35" t="s">
        <v>84</v>
      </c>
      <c r="M108" s="50" t="s">
        <v>379</v>
      </c>
      <c r="N108" s="32" t="s">
        <v>376</v>
      </c>
      <c r="O108" s="36">
        <v>0</v>
      </c>
      <c r="P108" s="36">
        <v>49132</v>
      </c>
      <c r="Q108" s="37">
        <v>0</v>
      </c>
      <c r="R108" s="38">
        <v>28</v>
      </c>
      <c r="S108" s="46">
        <v>0</v>
      </c>
      <c r="T108" s="51">
        <v>1375696</v>
      </c>
      <c r="U108" s="32" t="s">
        <v>56</v>
      </c>
      <c r="V108" s="40">
        <v>1</v>
      </c>
      <c r="W108" s="32"/>
      <c r="X108" s="32">
        <v>1</v>
      </c>
      <c r="Y108" s="41">
        <v>0</v>
      </c>
      <c r="Z108" s="41">
        <v>49132</v>
      </c>
      <c r="AA108" s="41">
        <v>49132</v>
      </c>
      <c r="AB108" s="42" t="s">
        <v>380</v>
      </c>
      <c r="AC108" s="42" t="s">
        <v>378</v>
      </c>
      <c r="AD108" s="43"/>
      <c r="AE108" s="42"/>
      <c r="AF108" s="43">
        <f>ROUND(Tabla1[[#This Row],[VALOR TOTAL DE LA GLOSA]]-Tabla1[[#This Row],[Valor soportado por la Subred]],0)</f>
        <v>49132</v>
      </c>
      <c r="AG108" s="44"/>
      <c r="AH108" s="44"/>
      <c r="AI108" s="43">
        <f>+Tabla1[[#This Row],[VALOR GLOSA DEFINITIVA]]-Tabla1[[#This Row],[VALOR LEVANTADO EN LIQUIDACION]]</f>
        <v>49132</v>
      </c>
    </row>
    <row r="109" spans="2:35" ht="137.1" hidden="1" customHeight="1">
      <c r="B109" s="32" t="s">
        <v>45</v>
      </c>
      <c r="C109" s="33">
        <v>2378</v>
      </c>
      <c r="D109" s="32" t="s">
        <v>46</v>
      </c>
      <c r="E109" s="50" t="s">
        <v>371</v>
      </c>
      <c r="F109" s="50" t="s">
        <v>372</v>
      </c>
      <c r="G109" s="50" t="s">
        <v>373</v>
      </c>
      <c r="H109" s="50" t="s">
        <v>374</v>
      </c>
      <c r="I109" s="50" t="s">
        <v>51</v>
      </c>
      <c r="J109" s="50" t="s">
        <v>51</v>
      </c>
      <c r="K109" s="32" t="s">
        <v>90</v>
      </c>
      <c r="L109" s="35" t="s">
        <v>53</v>
      </c>
      <c r="M109" s="50" t="s">
        <v>381</v>
      </c>
      <c r="N109" s="32" t="s">
        <v>376</v>
      </c>
      <c r="O109" s="36">
        <v>0</v>
      </c>
      <c r="P109" s="36">
        <v>49132</v>
      </c>
      <c r="Q109" s="37">
        <v>0</v>
      </c>
      <c r="R109" s="38">
        <v>116</v>
      </c>
      <c r="S109" s="46">
        <v>0</v>
      </c>
      <c r="T109" s="51">
        <v>5699312</v>
      </c>
      <c r="U109" s="32" t="s">
        <v>56</v>
      </c>
      <c r="V109" s="40">
        <v>1</v>
      </c>
      <c r="W109" s="32"/>
      <c r="X109" s="32">
        <v>18</v>
      </c>
      <c r="Y109" s="41">
        <v>0</v>
      </c>
      <c r="Z109" s="41">
        <v>884376</v>
      </c>
      <c r="AA109" s="41">
        <v>884376</v>
      </c>
      <c r="AB109" s="42" t="s">
        <v>382</v>
      </c>
      <c r="AC109" s="42" t="s">
        <v>378</v>
      </c>
      <c r="AD109" s="43"/>
      <c r="AE109" s="42"/>
      <c r="AF109" s="43">
        <f>ROUND(Tabla1[[#This Row],[VALOR TOTAL DE LA GLOSA]]-Tabla1[[#This Row],[Valor soportado por la Subred]],0)</f>
        <v>884376</v>
      </c>
      <c r="AG109" s="44"/>
      <c r="AH109" s="44"/>
      <c r="AI109" s="43">
        <f>+Tabla1[[#This Row],[VALOR GLOSA DEFINITIVA]]-Tabla1[[#This Row],[VALOR LEVANTADO EN LIQUIDACION]]</f>
        <v>884376</v>
      </c>
    </row>
    <row r="110" spans="2:35" ht="137.1" hidden="1" customHeight="1">
      <c r="B110" s="32" t="s">
        <v>45</v>
      </c>
      <c r="C110" s="33">
        <v>2378</v>
      </c>
      <c r="D110" s="32" t="s">
        <v>46</v>
      </c>
      <c r="E110" s="50" t="s">
        <v>371</v>
      </c>
      <c r="F110" s="50" t="s">
        <v>372</v>
      </c>
      <c r="G110" s="50" t="s">
        <v>373</v>
      </c>
      <c r="H110" s="50" t="s">
        <v>374</v>
      </c>
      <c r="I110" s="50" t="s">
        <v>51</v>
      </c>
      <c r="J110" s="50" t="s">
        <v>51</v>
      </c>
      <c r="K110" s="32" t="s">
        <v>90</v>
      </c>
      <c r="L110" s="35" t="s">
        <v>84</v>
      </c>
      <c r="M110" s="50" t="s">
        <v>383</v>
      </c>
      <c r="N110" s="32" t="s">
        <v>376</v>
      </c>
      <c r="O110" s="36">
        <v>0</v>
      </c>
      <c r="P110" s="36">
        <v>49132</v>
      </c>
      <c r="Q110" s="37">
        <v>0</v>
      </c>
      <c r="R110" s="38">
        <v>76</v>
      </c>
      <c r="S110" s="46">
        <v>0</v>
      </c>
      <c r="T110" s="51">
        <v>3734032</v>
      </c>
      <c r="U110" s="32" t="s">
        <v>56</v>
      </c>
      <c r="V110" s="40">
        <v>1</v>
      </c>
      <c r="W110" s="32"/>
      <c r="X110" s="32">
        <v>5</v>
      </c>
      <c r="Y110" s="41">
        <v>0</v>
      </c>
      <c r="Z110" s="41">
        <v>245660</v>
      </c>
      <c r="AA110" s="41">
        <v>245660</v>
      </c>
      <c r="AB110" s="42" t="s">
        <v>384</v>
      </c>
      <c r="AC110" s="42" t="s">
        <v>378</v>
      </c>
      <c r="AD110" s="43"/>
      <c r="AE110" s="42"/>
      <c r="AF110" s="43">
        <f>ROUND(Tabla1[[#This Row],[VALOR TOTAL DE LA GLOSA]]-Tabla1[[#This Row],[Valor soportado por la Subred]],0)</f>
        <v>245660</v>
      </c>
      <c r="AG110" s="44"/>
      <c r="AH110" s="44"/>
      <c r="AI110" s="43">
        <f>+Tabla1[[#This Row],[VALOR GLOSA DEFINITIVA]]-Tabla1[[#This Row],[VALOR LEVANTADO EN LIQUIDACION]]</f>
        <v>245660</v>
      </c>
    </row>
    <row r="111" spans="2:35" ht="137.1" hidden="1" customHeight="1">
      <c r="B111" s="32" t="s">
        <v>45</v>
      </c>
      <c r="C111" s="33">
        <v>2378</v>
      </c>
      <c r="D111" s="32" t="s">
        <v>46</v>
      </c>
      <c r="E111" s="50" t="s">
        <v>371</v>
      </c>
      <c r="F111" s="50" t="s">
        <v>372</v>
      </c>
      <c r="G111" s="50" t="s">
        <v>373</v>
      </c>
      <c r="H111" s="50" t="s">
        <v>374</v>
      </c>
      <c r="I111" s="50" t="s">
        <v>51</v>
      </c>
      <c r="J111" s="50" t="s">
        <v>51</v>
      </c>
      <c r="K111" s="32" t="s">
        <v>110</v>
      </c>
      <c r="L111" s="35" t="s">
        <v>53</v>
      </c>
      <c r="M111" s="50" t="s">
        <v>385</v>
      </c>
      <c r="N111" s="32" t="s">
        <v>376</v>
      </c>
      <c r="O111" s="36">
        <v>0</v>
      </c>
      <c r="P111" s="36">
        <v>49132</v>
      </c>
      <c r="Q111" s="37">
        <v>0</v>
      </c>
      <c r="R111" s="38">
        <v>48</v>
      </c>
      <c r="S111" s="46">
        <v>0</v>
      </c>
      <c r="T111" s="51">
        <v>2358336</v>
      </c>
      <c r="U111" s="32" t="s">
        <v>56</v>
      </c>
      <c r="V111" s="40">
        <v>1</v>
      </c>
      <c r="W111" s="32"/>
      <c r="X111" s="32">
        <v>4</v>
      </c>
      <c r="Y111" s="41">
        <v>0</v>
      </c>
      <c r="Z111" s="41">
        <v>196528</v>
      </c>
      <c r="AA111" s="41">
        <v>196528</v>
      </c>
      <c r="AB111" s="42" t="s">
        <v>386</v>
      </c>
      <c r="AC111" s="42" t="s">
        <v>378</v>
      </c>
      <c r="AD111" s="43"/>
      <c r="AE111" s="42"/>
      <c r="AF111" s="43">
        <f>ROUND(Tabla1[[#This Row],[VALOR TOTAL DE LA GLOSA]]-Tabla1[[#This Row],[Valor soportado por la Subred]],0)</f>
        <v>196528</v>
      </c>
      <c r="AG111" s="44"/>
      <c r="AH111" s="44"/>
      <c r="AI111" s="43">
        <f>+Tabla1[[#This Row],[VALOR GLOSA DEFINITIVA]]-Tabla1[[#This Row],[VALOR LEVANTADO EN LIQUIDACION]]</f>
        <v>196528</v>
      </c>
    </row>
    <row r="112" spans="2:35" ht="137.1" hidden="1" customHeight="1">
      <c r="B112" s="32" t="s">
        <v>45</v>
      </c>
      <c r="C112" s="33">
        <v>2378</v>
      </c>
      <c r="D112" s="32" t="s">
        <v>46</v>
      </c>
      <c r="E112" s="50" t="s">
        <v>371</v>
      </c>
      <c r="F112" s="50" t="s">
        <v>372</v>
      </c>
      <c r="G112" s="50" t="s">
        <v>373</v>
      </c>
      <c r="H112" s="50" t="s">
        <v>374</v>
      </c>
      <c r="I112" s="50" t="s">
        <v>51</v>
      </c>
      <c r="J112" s="50" t="s">
        <v>51</v>
      </c>
      <c r="K112" s="32" t="s">
        <v>110</v>
      </c>
      <c r="L112" s="35" t="s">
        <v>84</v>
      </c>
      <c r="M112" s="50" t="s">
        <v>387</v>
      </c>
      <c r="N112" s="32" t="s">
        <v>376</v>
      </c>
      <c r="O112" s="36">
        <v>0</v>
      </c>
      <c r="P112" s="36">
        <v>49132</v>
      </c>
      <c r="Q112" s="37">
        <v>0</v>
      </c>
      <c r="R112" s="38">
        <v>53</v>
      </c>
      <c r="S112" s="46">
        <v>0</v>
      </c>
      <c r="T112" s="51">
        <v>2603996</v>
      </c>
      <c r="U112" s="32" t="s">
        <v>56</v>
      </c>
      <c r="V112" s="40">
        <v>1</v>
      </c>
      <c r="W112" s="32"/>
      <c r="X112" s="32">
        <v>9</v>
      </c>
      <c r="Y112" s="41">
        <v>0</v>
      </c>
      <c r="Z112" s="41">
        <v>442188</v>
      </c>
      <c r="AA112" s="41">
        <v>442188</v>
      </c>
      <c r="AB112" s="42" t="s">
        <v>388</v>
      </c>
      <c r="AC112" s="42" t="s">
        <v>378</v>
      </c>
      <c r="AD112" s="43"/>
      <c r="AE112" s="42"/>
      <c r="AF112" s="43">
        <f>ROUND(Tabla1[[#This Row],[VALOR TOTAL DE LA GLOSA]]-Tabla1[[#This Row],[Valor soportado por la Subred]],0)</f>
        <v>442188</v>
      </c>
      <c r="AG112" s="44"/>
      <c r="AH112" s="44"/>
      <c r="AI112" s="43">
        <f>+Tabla1[[#This Row],[VALOR GLOSA DEFINITIVA]]-Tabla1[[#This Row],[VALOR LEVANTADO EN LIQUIDACION]]</f>
        <v>442188</v>
      </c>
    </row>
    <row r="113" spans="2:35" ht="137.1" hidden="1" customHeight="1">
      <c r="B113" s="32" t="s">
        <v>45</v>
      </c>
      <c r="C113" s="33">
        <v>2378</v>
      </c>
      <c r="D113" s="32" t="s">
        <v>46</v>
      </c>
      <c r="E113" s="50" t="s">
        <v>371</v>
      </c>
      <c r="F113" s="50" t="s">
        <v>372</v>
      </c>
      <c r="G113" s="50" t="s">
        <v>373</v>
      </c>
      <c r="H113" s="50" t="s">
        <v>374</v>
      </c>
      <c r="I113" s="50" t="s">
        <v>51</v>
      </c>
      <c r="J113" s="50" t="s">
        <v>51</v>
      </c>
      <c r="K113" s="32" t="s">
        <v>131</v>
      </c>
      <c r="L113" s="35" t="s">
        <v>84</v>
      </c>
      <c r="M113" s="50" t="s">
        <v>379</v>
      </c>
      <c r="N113" s="32" t="s">
        <v>376</v>
      </c>
      <c r="O113" s="36">
        <v>0</v>
      </c>
      <c r="P113" s="36">
        <v>49132</v>
      </c>
      <c r="Q113" s="37">
        <v>0</v>
      </c>
      <c r="R113" s="38">
        <v>28</v>
      </c>
      <c r="S113" s="46">
        <v>0</v>
      </c>
      <c r="T113" s="51">
        <v>1375696</v>
      </c>
      <c r="U113" s="32" t="s">
        <v>118</v>
      </c>
      <c r="V113" s="40">
        <v>0.1</v>
      </c>
      <c r="W113" s="32"/>
      <c r="X113" s="32">
        <v>28</v>
      </c>
      <c r="Y113" s="41">
        <v>0</v>
      </c>
      <c r="Z113" s="41">
        <v>137569.60000000001</v>
      </c>
      <c r="AA113" s="41">
        <v>137570</v>
      </c>
      <c r="AB113" s="42" t="s">
        <v>389</v>
      </c>
      <c r="AC113" s="42" t="s">
        <v>378</v>
      </c>
      <c r="AD113" s="43"/>
      <c r="AE113" s="42"/>
      <c r="AF113" s="43">
        <f>ROUND(Tabla1[[#This Row],[VALOR TOTAL DE LA GLOSA]]-Tabla1[[#This Row],[Valor soportado por la Subred]],0)</f>
        <v>137570</v>
      </c>
      <c r="AG113" s="44"/>
      <c r="AH113" s="44"/>
      <c r="AI113" s="43">
        <f>+Tabla1[[#This Row],[VALOR GLOSA DEFINITIVA]]-Tabla1[[#This Row],[VALOR LEVANTADO EN LIQUIDACION]]</f>
        <v>137570</v>
      </c>
    </row>
    <row r="114" spans="2:35" ht="137.1" hidden="1" customHeight="1">
      <c r="B114" s="32" t="s">
        <v>45</v>
      </c>
      <c r="C114" s="33">
        <v>2378</v>
      </c>
      <c r="D114" s="32" t="s">
        <v>46</v>
      </c>
      <c r="E114" s="50" t="s">
        <v>371</v>
      </c>
      <c r="F114" s="50" t="s">
        <v>372</v>
      </c>
      <c r="G114" s="50" t="s">
        <v>373</v>
      </c>
      <c r="H114" s="50" t="s">
        <v>374</v>
      </c>
      <c r="I114" s="50" t="s">
        <v>51</v>
      </c>
      <c r="J114" s="50" t="s">
        <v>51</v>
      </c>
      <c r="K114" s="32" t="s">
        <v>90</v>
      </c>
      <c r="L114" s="35" t="s">
        <v>84</v>
      </c>
      <c r="M114" s="50" t="s">
        <v>383</v>
      </c>
      <c r="N114" s="32" t="s">
        <v>376</v>
      </c>
      <c r="O114" s="36">
        <v>0</v>
      </c>
      <c r="P114" s="36">
        <v>49132</v>
      </c>
      <c r="Q114" s="37">
        <v>0</v>
      </c>
      <c r="R114" s="38">
        <v>76</v>
      </c>
      <c r="S114" s="46">
        <v>0</v>
      </c>
      <c r="T114" s="51">
        <v>3734032</v>
      </c>
      <c r="U114" s="32" t="s">
        <v>118</v>
      </c>
      <c r="V114" s="40">
        <v>0.1</v>
      </c>
      <c r="W114" s="32"/>
      <c r="X114" s="32">
        <v>76</v>
      </c>
      <c r="Y114" s="41">
        <v>0</v>
      </c>
      <c r="Z114" s="41">
        <v>373403.2</v>
      </c>
      <c r="AA114" s="41">
        <v>373403</v>
      </c>
      <c r="AB114" s="42" t="s">
        <v>390</v>
      </c>
      <c r="AC114" s="42" t="s">
        <v>378</v>
      </c>
      <c r="AD114" s="43"/>
      <c r="AE114" s="42"/>
      <c r="AF114" s="43">
        <f>ROUND(Tabla1[[#This Row],[VALOR TOTAL DE LA GLOSA]]-Tabla1[[#This Row],[Valor soportado por la Subred]],0)</f>
        <v>373403</v>
      </c>
      <c r="AG114" s="44"/>
      <c r="AH114" s="44"/>
      <c r="AI114" s="43">
        <f>+Tabla1[[#This Row],[VALOR GLOSA DEFINITIVA]]-Tabla1[[#This Row],[VALOR LEVANTADO EN LIQUIDACION]]</f>
        <v>373403</v>
      </c>
    </row>
    <row r="115" spans="2:35" ht="137.1" hidden="1" customHeight="1">
      <c r="B115" s="32" t="s">
        <v>45</v>
      </c>
      <c r="C115" s="33">
        <v>2399</v>
      </c>
      <c r="D115" s="32" t="s">
        <v>46</v>
      </c>
      <c r="E115" s="50" t="s">
        <v>391</v>
      </c>
      <c r="F115" s="50" t="s">
        <v>372</v>
      </c>
      <c r="G115" s="50" t="s">
        <v>392</v>
      </c>
      <c r="H115" s="50" t="s">
        <v>50</v>
      </c>
      <c r="I115" s="50" t="s">
        <v>51</v>
      </c>
      <c r="J115" s="50" t="s">
        <v>51</v>
      </c>
      <c r="K115" s="32" t="s">
        <v>90</v>
      </c>
      <c r="L115" s="35" t="s">
        <v>84</v>
      </c>
      <c r="M115" s="50" t="s">
        <v>393</v>
      </c>
      <c r="N115" s="32" t="s">
        <v>376</v>
      </c>
      <c r="O115" s="36">
        <v>0</v>
      </c>
      <c r="P115" s="36">
        <v>29479</v>
      </c>
      <c r="Q115" s="37">
        <v>0</v>
      </c>
      <c r="R115" s="38">
        <v>119</v>
      </c>
      <c r="S115" s="46">
        <v>0</v>
      </c>
      <c r="T115" s="51">
        <v>3508001</v>
      </c>
      <c r="U115" s="32" t="s">
        <v>118</v>
      </c>
      <c r="V115" s="40">
        <v>0.1</v>
      </c>
      <c r="W115" s="32"/>
      <c r="X115" s="32">
        <v>119</v>
      </c>
      <c r="Y115" s="41">
        <v>0</v>
      </c>
      <c r="Z115" s="41">
        <v>350800.10000000003</v>
      </c>
      <c r="AA115" s="41">
        <v>350800</v>
      </c>
      <c r="AB115" s="42" t="s">
        <v>394</v>
      </c>
      <c r="AC115" s="42" t="s">
        <v>378</v>
      </c>
      <c r="AD115" s="43"/>
      <c r="AE115" s="42"/>
      <c r="AF115" s="43">
        <f>ROUND(Tabla1[[#This Row],[VALOR TOTAL DE LA GLOSA]]-Tabla1[[#This Row],[Valor soportado por la Subred]],0)</f>
        <v>350800</v>
      </c>
      <c r="AG115" s="44"/>
      <c r="AH115" s="44"/>
      <c r="AI115" s="43">
        <f>+Tabla1[[#This Row],[VALOR GLOSA DEFINITIVA]]-Tabla1[[#This Row],[VALOR LEVANTADO EN LIQUIDACION]]</f>
        <v>350800</v>
      </c>
    </row>
    <row r="116" spans="2:35" s="53" customFormat="1" ht="137.1" hidden="1" customHeight="1">
      <c r="B116" s="32" t="s">
        <v>45</v>
      </c>
      <c r="C116" s="33">
        <v>2378</v>
      </c>
      <c r="D116" s="32" t="s">
        <v>46</v>
      </c>
      <c r="E116" s="50" t="s">
        <v>371</v>
      </c>
      <c r="F116" s="50" t="s">
        <v>372</v>
      </c>
      <c r="G116" s="50" t="s">
        <v>373</v>
      </c>
      <c r="H116" s="50" t="s">
        <v>374</v>
      </c>
      <c r="I116" s="50" t="s">
        <v>51</v>
      </c>
      <c r="J116" s="50" t="s">
        <v>51</v>
      </c>
      <c r="K116" s="32" t="s">
        <v>52</v>
      </c>
      <c r="L116" s="35" t="s">
        <v>53</v>
      </c>
      <c r="M116" s="50" t="s">
        <v>395</v>
      </c>
      <c r="N116" s="32" t="s">
        <v>396</v>
      </c>
      <c r="O116" s="36">
        <v>0</v>
      </c>
      <c r="P116" s="36">
        <v>49132</v>
      </c>
      <c r="Q116" s="37">
        <v>0</v>
      </c>
      <c r="R116" s="38">
        <v>213</v>
      </c>
      <c r="S116" s="46">
        <v>0</v>
      </c>
      <c r="T116" s="51">
        <v>10465116</v>
      </c>
      <c r="U116" s="32" t="s">
        <v>56</v>
      </c>
      <c r="V116" s="40">
        <v>1</v>
      </c>
      <c r="W116" s="32"/>
      <c r="X116" s="32">
        <v>11</v>
      </c>
      <c r="Y116" s="41">
        <v>0</v>
      </c>
      <c r="Z116" s="41">
        <v>540452</v>
      </c>
      <c r="AA116" s="41">
        <v>540452</v>
      </c>
      <c r="AB116" s="42" t="s">
        <v>397</v>
      </c>
      <c r="AC116" s="42" t="s">
        <v>378</v>
      </c>
      <c r="AD116" s="43"/>
      <c r="AE116" s="42"/>
      <c r="AF116" s="43">
        <f>ROUND(Tabla1[[#This Row],[VALOR TOTAL DE LA GLOSA]]-Tabla1[[#This Row],[Valor soportado por la Subred]],0)</f>
        <v>540452</v>
      </c>
      <c r="AG116" s="44"/>
      <c r="AH116" s="44"/>
      <c r="AI116" s="43">
        <f>+Tabla1[[#This Row],[VALOR GLOSA DEFINITIVA]]-Tabla1[[#This Row],[VALOR LEVANTADO EN LIQUIDACION]]</f>
        <v>540452</v>
      </c>
    </row>
    <row r="117" spans="2:35" s="53" customFormat="1" ht="137.1" hidden="1" customHeight="1">
      <c r="B117" s="32" t="s">
        <v>45</v>
      </c>
      <c r="C117" s="33">
        <v>2378</v>
      </c>
      <c r="D117" s="32" t="s">
        <v>46</v>
      </c>
      <c r="E117" s="50" t="s">
        <v>371</v>
      </c>
      <c r="F117" s="50" t="s">
        <v>372</v>
      </c>
      <c r="G117" s="50" t="s">
        <v>373</v>
      </c>
      <c r="H117" s="50" t="s">
        <v>374</v>
      </c>
      <c r="I117" s="50" t="s">
        <v>51</v>
      </c>
      <c r="J117" s="50" t="s">
        <v>51</v>
      </c>
      <c r="K117" s="32" t="s">
        <v>52</v>
      </c>
      <c r="L117" s="35" t="s">
        <v>84</v>
      </c>
      <c r="M117" s="50" t="s">
        <v>398</v>
      </c>
      <c r="N117" s="32" t="s">
        <v>396</v>
      </c>
      <c r="O117" s="36">
        <v>0</v>
      </c>
      <c r="P117" s="36">
        <v>49132</v>
      </c>
      <c r="Q117" s="37">
        <v>0</v>
      </c>
      <c r="R117" s="38">
        <v>154</v>
      </c>
      <c r="S117" s="46">
        <v>0</v>
      </c>
      <c r="T117" s="51">
        <v>7566328</v>
      </c>
      <c r="U117" s="32" t="s">
        <v>56</v>
      </c>
      <c r="V117" s="40">
        <v>1</v>
      </c>
      <c r="W117" s="32"/>
      <c r="X117" s="32">
        <v>3</v>
      </c>
      <c r="Y117" s="41">
        <v>0</v>
      </c>
      <c r="Z117" s="41">
        <v>147396</v>
      </c>
      <c r="AA117" s="41">
        <v>147396</v>
      </c>
      <c r="AB117" s="42" t="s">
        <v>399</v>
      </c>
      <c r="AC117" s="42" t="s">
        <v>378</v>
      </c>
      <c r="AD117" s="43"/>
      <c r="AE117" s="42"/>
      <c r="AF117" s="43">
        <f>ROUND(Tabla1[[#This Row],[VALOR TOTAL DE LA GLOSA]]-Tabla1[[#This Row],[Valor soportado por la Subred]],0)</f>
        <v>147396</v>
      </c>
      <c r="AG117" s="44"/>
      <c r="AH117" s="44"/>
      <c r="AI117" s="43">
        <f>+Tabla1[[#This Row],[VALOR GLOSA DEFINITIVA]]-Tabla1[[#This Row],[VALOR LEVANTADO EN LIQUIDACION]]</f>
        <v>147396</v>
      </c>
    </row>
    <row r="118" spans="2:35" s="53" customFormat="1" ht="137.1" hidden="1" customHeight="1">
      <c r="B118" s="32" t="s">
        <v>45</v>
      </c>
      <c r="C118" s="33">
        <v>2405</v>
      </c>
      <c r="D118" s="32" t="s">
        <v>46</v>
      </c>
      <c r="E118" s="50" t="s">
        <v>400</v>
      </c>
      <c r="F118" s="50" t="s">
        <v>372</v>
      </c>
      <c r="G118" s="50" t="s">
        <v>401</v>
      </c>
      <c r="H118" s="50" t="s">
        <v>374</v>
      </c>
      <c r="I118" s="50" t="s">
        <v>51</v>
      </c>
      <c r="J118" s="50" t="s">
        <v>51</v>
      </c>
      <c r="K118" s="32" t="s">
        <v>52</v>
      </c>
      <c r="L118" s="35" t="s">
        <v>84</v>
      </c>
      <c r="M118" s="50" t="s">
        <v>402</v>
      </c>
      <c r="N118" s="32" t="s">
        <v>396</v>
      </c>
      <c r="O118" s="36">
        <v>0</v>
      </c>
      <c r="P118" s="36">
        <v>795350</v>
      </c>
      <c r="Q118" s="37">
        <v>0</v>
      </c>
      <c r="R118" s="38">
        <v>1</v>
      </c>
      <c r="S118" s="46">
        <v>0</v>
      </c>
      <c r="T118" s="51">
        <v>795350</v>
      </c>
      <c r="U118" s="32" t="s">
        <v>56</v>
      </c>
      <c r="V118" s="40">
        <v>1</v>
      </c>
      <c r="W118" s="32"/>
      <c r="X118" s="32">
        <v>1</v>
      </c>
      <c r="Y118" s="41">
        <v>0</v>
      </c>
      <c r="Z118" s="41">
        <v>795350</v>
      </c>
      <c r="AA118" s="41">
        <v>795350</v>
      </c>
      <c r="AB118" s="42" t="s">
        <v>403</v>
      </c>
      <c r="AC118" s="42" t="s">
        <v>404</v>
      </c>
      <c r="AD118" s="43"/>
      <c r="AE118" s="42"/>
      <c r="AF118" s="43">
        <f>ROUND(Tabla1[[#This Row],[VALOR TOTAL DE LA GLOSA]]-Tabla1[[#This Row],[Valor soportado por la Subred]],0)</f>
        <v>795350</v>
      </c>
      <c r="AG118" s="44"/>
      <c r="AH118" s="44"/>
      <c r="AI118" s="43">
        <f>+Tabla1[[#This Row],[VALOR GLOSA DEFINITIVA]]-Tabla1[[#This Row],[VALOR LEVANTADO EN LIQUIDACION]]</f>
        <v>795350</v>
      </c>
    </row>
    <row r="119" spans="2:35" s="53" customFormat="1" ht="137.1" hidden="1" customHeight="1">
      <c r="B119" s="32" t="s">
        <v>45</v>
      </c>
      <c r="C119" s="33">
        <v>2378</v>
      </c>
      <c r="D119" s="32" t="s">
        <v>46</v>
      </c>
      <c r="E119" s="50" t="s">
        <v>371</v>
      </c>
      <c r="F119" s="50" t="s">
        <v>372</v>
      </c>
      <c r="G119" s="50" t="s">
        <v>373</v>
      </c>
      <c r="H119" s="50" t="s">
        <v>374</v>
      </c>
      <c r="I119" s="50" t="s">
        <v>51</v>
      </c>
      <c r="J119" s="50" t="s">
        <v>51</v>
      </c>
      <c r="K119" s="32" t="s">
        <v>101</v>
      </c>
      <c r="L119" s="35" t="s">
        <v>53</v>
      </c>
      <c r="M119" s="50" t="s">
        <v>405</v>
      </c>
      <c r="N119" s="32" t="s">
        <v>396</v>
      </c>
      <c r="O119" s="36">
        <v>0</v>
      </c>
      <c r="P119" s="36">
        <v>49132</v>
      </c>
      <c r="Q119" s="37">
        <v>0</v>
      </c>
      <c r="R119" s="38">
        <v>27</v>
      </c>
      <c r="S119" s="46">
        <v>0</v>
      </c>
      <c r="T119" s="51">
        <v>1326564</v>
      </c>
      <c r="U119" s="32" t="s">
        <v>118</v>
      </c>
      <c r="V119" s="40">
        <v>0.1</v>
      </c>
      <c r="W119" s="32"/>
      <c r="X119" s="32">
        <v>27</v>
      </c>
      <c r="Y119" s="41">
        <v>0</v>
      </c>
      <c r="Z119" s="41">
        <v>132656.4</v>
      </c>
      <c r="AA119" s="41">
        <v>132656</v>
      </c>
      <c r="AB119" s="42" t="s">
        <v>406</v>
      </c>
      <c r="AC119" s="42" t="s">
        <v>378</v>
      </c>
      <c r="AD119" s="43"/>
      <c r="AE119" s="42"/>
      <c r="AF119" s="43">
        <f>ROUND(Tabla1[[#This Row],[VALOR TOTAL DE LA GLOSA]]-Tabla1[[#This Row],[Valor soportado por la Subred]],0)</f>
        <v>132656</v>
      </c>
      <c r="AG119" s="44"/>
      <c r="AH119" s="44"/>
      <c r="AI119" s="43">
        <f>+Tabla1[[#This Row],[VALOR GLOSA DEFINITIVA]]-Tabla1[[#This Row],[VALOR LEVANTADO EN LIQUIDACION]]</f>
        <v>132656</v>
      </c>
    </row>
    <row r="120" spans="2:35" s="53" customFormat="1" ht="137.1" hidden="1" customHeight="1">
      <c r="B120" s="32" t="s">
        <v>45</v>
      </c>
      <c r="C120" s="33">
        <v>2378</v>
      </c>
      <c r="D120" s="32" t="s">
        <v>46</v>
      </c>
      <c r="E120" s="50" t="s">
        <v>371</v>
      </c>
      <c r="F120" s="50" t="s">
        <v>372</v>
      </c>
      <c r="G120" s="50" t="s">
        <v>373</v>
      </c>
      <c r="H120" s="50" t="s">
        <v>374</v>
      </c>
      <c r="I120" s="50" t="s">
        <v>51</v>
      </c>
      <c r="J120" s="50" t="s">
        <v>51</v>
      </c>
      <c r="K120" s="32" t="s">
        <v>105</v>
      </c>
      <c r="L120" s="35" t="s">
        <v>53</v>
      </c>
      <c r="M120" s="50" t="s">
        <v>407</v>
      </c>
      <c r="N120" s="32" t="s">
        <v>396</v>
      </c>
      <c r="O120" s="36">
        <v>0</v>
      </c>
      <c r="P120" s="36">
        <v>49132</v>
      </c>
      <c r="Q120" s="37">
        <v>0</v>
      </c>
      <c r="R120" s="38">
        <v>15</v>
      </c>
      <c r="S120" s="46">
        <v>0</v>
      </c>
      <c r="T120" s="51">
        <v>736980</v>
      </c>
      <c r="U120" s="32" t="s">
        <v>118</v>
      </c>
      <c r="V120" s="40">
        <v>0.1</v>
      </c>
      <c r="W120" s="32"/>
      <c r="X120" s="32">
        <v>15</v>
      </c>
      <c r="Y120" s="41">
        <v>0</v>
      </c>
      <c r="Z120" s="41">
        <v>73698</v>
      </c>
      <c r="AA120" s="41">
        <v>73698</v>
      </c>
      <c r="AB120" s="42" t="s">
        <v>408</v>
      </c>
      <c r="AC120" s="42" t="s">
        <v>378</v>
      </c>
      <c r="AD120" s="43"/>
      <c r="AE120" s="42"/>
      <c r="AF120" s="43">
        <f>ROUND(Tabla1[[#This Row],[VALOR TOTAL DE LA GLOSA]]-Tabla1[[#This Row],[Valor soportado por la Subred]],0)</f>
        <v>73698</v>
      </c>
      <c r="AG120" s="44"/>
      <c r="AH120" s="44"/>
      <c r="AI120" s="43">
        <f>+Tabla1[[#This Row],[VALOR GLOSA DEFINITIVA]]-Tabla1[[#This Row],[VALOR LEVANTADO EN LIQUIDACION]]</f>
        <v>73698</v>
      </c>
    </row>
    <row r="121" spans="2:35" s="53" customFormat="1" ht="137.1" hidden="1" customHeight="1">
      <c r="B121" s="32" t="s">
        <v>409</v>
      </c>
      <c r="C121" s="33">
        <v>2406</v>
      </c>
      <c r="D121" s="32" t="s">
        <v>46</v>
      </c>
      <c r="E121" s="50" t="s">
        <v>410</v>
      </c>
      <c r="F121" s="50" t="s">
        <v>372</v>
      </c>
      <c r="G121" s="50" t="s">
        <v>411</v>
      </c>
      <c r="H121" s="50" t="s">
        <v>374</v>
      </c>
      <c r="I121" s="50" t="s">
        <v>51</v>
      </c>
      <c r="J121" s="50" t="s">
        <v>51</v>
      </c>
      <c r="K121" s="32" t="s">
        <v>90</v>
      </c>
      <c r="L121" s="35" t="s">
        <v>84</v>
      </c>
      <c r="M121" s="50" t="s">
        <v>412</v>
      </c>
      <c r="N121" s="32" t="s">
        <v>396</v>
      </c>
      <c r="O121" s="36">
        <v>0</v>
      </c>
      <c r="P121" s="36">
        <v>198837</v>
      </c>
      <c r="Q121" s="37">
        <v>0</v>
      </c>
      <c r="R121" s="38">
        <v>10</v>
      </c>
      <c r="S121" s="46">
        <v>0</v>
      </c>
      <c r="T121" s="51">
        <v>1988370</v>
      </c>
      <c r="U121" s="32" t="s">
        <v>56</v>
      </c>
      <c r="V121" s="40">
        <v>1</v>
      </c>
      <c r="W121" s="32"/>
      <c r="X121" s="32">
        <v>1</v>
      </c>
      <c r="Y121" s="41">
        <v>0</v>
      </c>
      <c r="Z121" s="41">
        <v>198837</v>
      </c>
      <c r="AA121" s="41">
        <v>198837</v>
      </c>
      <c r="AB121" s="42" t="s">
        <v>413</v>
      </c>
      <c r="AC121" s="42" t="s">
        <v>378</v>
      </c>
      <c r="AD121" s="43"/>
      <c r="AE121" s="42"/>
      <c r="AF121" s="43">
        <f>ROUND(Tabla1[[#This Row],[VALOR TOTAL DE LA GLOSA]]-Tabla1[[#This Row],[Valor soportado por la Subred]],0)</f>
        <v>198837</v>
      </c>
      <c r="AG121" s="44"/>
      <c r="AH121" s="44"/>
      <c r="AI121" s="43">
        <f>+Tabla1[[#This Row],[VALOR GLOSA DEFINITIVA]]-Tabla1[[#This Row],[VALOR LEVANTADO EN LIQUIDACION]]</f>
        <v>198837</v>
      </c>
    </row>
    <row r="122" spans="2:35" ht="137.1" hidden="1" customHeight="1">
      <c r="B122" s="32" t="s">
        <v>45</v>
      </c>
      <c r="C122" s="33">
        <v>65</v>
      </c>
      <c r="D122" s="32" t="s">
        <v>46</v>
      </c>
      <c r="E122" s="50" t="s">
        <v>414</v>
      </c>
      <c r="F122" s="50" t="s">
        <v>415</v>
      </c>
      <c r="G122" s="50" t="s">
        <v>416</v>
      </c>
      <c r="H122" s="50" t="s">
        <v>50</v>
      </c>
      <c r="I122" s="50" t="s">
        <v>51</v>
      </c>
      <c r="J122" s="50" t="s">
        <v>51</v>
      </c>
      <c r="K122" s="32" t="s">
        <v>90</v>
      </c>
      <c r="L122" s="35" t="s">
        <v>53</v>
      </c>
      <c r="M122" s="50" t="s">
        <v>417</v>
      </c>
      <c r="N122" s="32" t="s">
        <v>418</v>
      </c>
      <c r="O122" s="36">
        <v>0</v>
      </c>
      <c r="P122" s="36">
        <v>138720</v>
      </c>
      <c r="Q122" s="37">
        <v>0</v>
      </c>
      <c r="R122" s="38">
        <v>32</v>
      </c>
      <c r="S122" s="46">
        <v>0</v>
      </c>
      <c r="T122" s="51">
        <v>4439040</v>
      </c>
      <c r="U122" s="32" t="s">
        <v>56</v>
      </c>
      <c r="V122" s="40">
        <v>1</v>
      </c>
      <c r="W122" s="32">
        <v>0</v>
      </c>
      <c r="X122" s="32">
        <v>6</v>
      </c>
      <c r="Y122" s="41">
        <v>0</v>
      </c>
      <c r="Z122" s="41">
        <v>832320</v>
      </c>
      <c r="AA122" s="41">
        <v>832320</v>
      </c>
      <c r="AB122" s="42" t="s">
        <v>419</v>
      </c>
      <c r="AC122" s="42" t="s">
        <v>218</v>
      </c>
      <c r="AD122" s="43"/>
      <c r="AE122" s="42"/>
      <c r="AF122" s="43">
        <f>ROUND(Tabla1[[#This Row],[VALOR TOTAL DE LA GLOSA]]-Tabla1[[#This Row],[Valor soportado por la Subred]],0)</f>
        <v>832320</v>
      </c>
      <c r="AG122" s="44"/>
      <c r="AH122" s="44"/>
      <c r="AI122" s="43">
        <f>+Tabla1[[#This Row],[VALOR GLOSA DEFINITIVA]]-Tabla1[[#This Row],[VALOR LEVANTADO EN LIQUIDACION]]</f>
        <v>832320</v>
      </c>
    </row>
    <row r="123" spans="2:35" ht="137.1" hidden="1" customHeight="1">
      <c r="B123" s="32" t="s">
        <v>45</v>
      </c>
      <c r="C123" s="33">
        <v>65</v>
      </c>
      <c r="D123" s="32" t="s">
        <v>46</v>
      </c>
      <c r="E123" s="50" t="s">
        <v>414</v>
      </c>
      <c r="F123" s="50" t="s">
        <v>415</v>
      </c>
      <c r="G123" s="50" t="s">
        <v>416</v>
      </c>
      <c r="H123" s="50" t="s">
        <v>50</v>
      </c>
      <c r="I123" s="50" t="s">
        <v>51</v>
      </c>
      <c r="J123" s="50" t="s">
        <v>51</v>
      </c>
      <c r="K123" s="32" t="s">
        <v>52</v>
      </c>
      <c r="L123" s="35" t="s">
        <v>84</v>
      </c>
      <c r="M123" s="50" t="s">
        <v>420</v>
      </c>
      <c r="N123" s="32" t="s">
        <v>418</v>
      </c>
      <c r="O123" s="36">
        <v>0</v>
      </c>
      <c r="P123" s="36">
        <v>138720</v>
      </c>
      <c r="Q123" s="37">
        <v>0</v>
      </c>
      <c r="R123" s="38">
        <v>29</v>
      </c>
      <c r="S123" s="46">
        <v>0</v>
      </c>
      <c r="T123" s="51">
        <v>4022880</v>
      </c>
      <c r="U123" s="32" t="s">
        <v>56</v>
      </c>
      <c r="V123" s="40">
        <v>1</v>
      </c>
      <c r="W123" s="32">
        <v>0</v>
      </c>
      <c r="X123" s="32">
        <v>1</v>
      </c>
      <c r="Y123" s="41">
        <v>0</v>
      </c>
      <c r="Z123" s="41">
        <v>138720</v>
      </c>
      <c r="AA123" s="41">
        <v>138720</v>
      </c>
      <c r="AB123" s="42" t="s">
        <v>421</v>
      </c>
      <c r="AC123" s="42" t="s">
        <v>218</v>
      </c>
      <c r="AD123" s="43"/>
      <c r="AE123" s="42"/>
      <c r="AF123" s="43">
        <f>ROUND(Tabla1[[#This Row],[VALOR TOTAL DE LA GLOSA]]-Tabla1[[#This Row],[Valor soportado por la Subred]],0)</f>
        <v>138720</v>
      </c>
      <c r="AG123" s="44"/>
      <c r="AH123" s="44"/>
      <c r="AI123" s="43">
        <f>+Tabla1[[#This Row],[VALOR GLOSA DEFINITIVA]]-Tabla1[[#This Row],[VALOR LEVANTADO EN LIQUIDACION]]</f>
        <v>138720</v>
      </c>
    </row>
    <row r="124" spans="2:35" ht="137.1" hidden="1" customHeight="1">
      <c r="B124" s="32" t="s">
        <v>45</v>
      </c>
      <c r="C124" s="33">
        <v>65</v>
      </c>
      <c r="D124" s="32" t="s">
        <v>46</v>
      </c>
      <c r="E124" s="50" t="s">
        <v>414</v>
      </c>
      <c r="F124" s="50" t="s">
        <v>415</v>
      </c>
      <c r="G124" s="50" t="s">
        <v>416</v>
      </c>
      <c r="H124" s="50" t="s">
        <v>50</v>
      </c>
      <c r="I124" s="50" t="s">
        <v>51</v>
      </c>
      <c r="J124" s="50" t="s">
        <v>51</v>
      </c>
      <c r="K124" s="32" t="s">
        <v>90</v>
      </c>
      <c r="L124" s="35" t="s">
        <v>84</v>
      </c>
      <c r="M124" s="50" t="s">
        <v>422</v>
      </c>
      <c r="N124" s="32" t="s">
        <v>418</v>
      </c>
      <c r="O124" s="36">
        <v>0</v>
      </c>
      <c r="P124" s="36">
        <v>138720</v>
      </c>
      <c r="Q124" s="37">
        <v>0</v>
      </c>
      <c r="R124" s="38">
        <v>45</v>
      </c>
      <c r="S124" s="46">
        <v>0</v>
      </c>
      <c r="T124" s="51">
        <v>6242400</v>
      </c>
      <c r="U124" s="32" t="s">
        <v>56</v>
      </c>
      <c r="V124" s="40">
        <v>1</v>
      </c>
      <c r="W124" s="32">
        <v>0</v>
      </c>
      <c r="X124" s="32">
        <v>1</v>
      </c>
      <c r="Y124" s="41">
        <v>0</v>
      </c>
      <c r="Z124" s="41">
        <v>138720</v>
      </c>
      <c r="AA124" s="41">
        <v>138720</v>
      </c>
      <c r="AB124" s="42" t="s">
        <v>423</v>
      </c>
      <c r="AC124" s="42" t="s">
        <v>218</v>
      </c>
      <c r="AD124" s="43"/>
      <c r="AE124" s="42"/>
      <c r="AF124" s="43">
        <f>ROUND(Tabla1[[#This Row],[VALOR TOTAL DE LA GLOSA]]-Tabla1[[#This Row],[Valor soportado por la Subred]],0)</f>
        <v>138720</v>
      </c>
      <c r="AG124" s="44"/>
      <c r="AH124" s="44"/>
      <c r="AI124" s="43">
        <f>+Tabla1[[#This Row],[VALOR GLOSA DEFINITIVA]]-Tabla1[[#This Row],[VALOR LEVANTADO EN LIQUIDACION]]</f>
        <v>138720</v>
      </c>
    </row>
    <row r="125" spans="2:35" ht="132.75" hidden="1" customHeight="1">
      <c r="B125" s="32" t="s">
        <v>45</v>
      </c>
      <c r="C125" s="33">
        <v>66</v>
      </c>
      <c r="D125" s="32" t="s">
        <v>46</v>
      </c>
      <c r="E125" s="50" t="s">
        <v>424</v>
      </c>
      <c r="F125" s="50" t="s">
        <v>415</v>
      </c>
      <c r="G125" s="50" t="s">
        <v>425</v>
      </c>
      <c r="H125" s="50" t="s">
        <v>50</v>
      </c>
      <c r="I125" s="50" t="s">
        <v>51</v>
      </c>
      <c r="J125" s="50" t="s">
        <v>51</v>
      </c>
      <c r="K125" s="32" t="s">
        <v>52</v>
      </c>
      <c r="L125" s="35" t="s">
        <v>84</v>
      </c>
      <c r="M125" s="50" t="s">
        <v>426</v>
      </c>
      <c r="N125" s="32" t="s">
        <v>418</v>
      </c>
      <c r="O125" s="36">
        <v>0</v>
      </c>
      <c r="P125" s="36">
        <v>277440</v>
      </c>
      <c r="Q125" s="37">
        <v>0</v>
      </c>
      <c r="R125" s="38">
        <v>1</v>
      </c>
      <c r="S125" s="46">
        <v>0</v>
      </c>
      <c r="T125" s="51">
        <v>277440</v>
      </c>
      <c r="U125" s="32" t="s">
        <v>56</v>
      </c>
      <c r="V125" s="40">
        <v>1</v>
      </c>
      <c r="W125" s="32">
        <v>0</v>
      </c>
      <c r="X125" s="32">
        <v>1</v>
      </c>
      <c r="Y125" s="41">
        <v>0</v>
      </c>
      <c r="Z125" s="41">
        <v>277440</v>
      </c>
      <c r="AA125" s="41">
        <v>277440</v>
      </c>
      <c r="AB125" s="42" t="s">
        <v>427</v>
      </c>
      <c r="AC125" s="42" t="s">
        <v>218</v>
      </c>
      <c r="AD125" s="43"/>
      <c r="AE125" s="42"/>
      <c r="AF125" s="43">
        <f>ROUND(Tabla1[[#This Row],[VALOR TOTAL DE LA GLOSA]]-Tabla1[[#This Row],[Valor soportado por la Subred]],0)</f>
        <v>277440</v>
      </c>
      <c r="AG125" s="44"/>
      <c r="AH125" s="44"/>
      <c r="AI125" s="43">
        <f>+Tabla1[[#This Row],[VALOR GLOSA DEFINITIVA]]-Tabla1[[#This Row],[VALOR LEVANTADO EN LIQUIDACION]]</f>
        <v>277440</v>
      </c>
    </row>
    <row r="126" spans="2:35" ht="137.1" hidden="1" customHeight="1">
      <c r="B126" s="32" t="s">
        <v>45</v>
      </c>
      <c r="C126" s="33">
        <v>69</v>
      </c>
      <c r="D126" s="32" t="s">
        <v>46</v>
      </c>
      <c r="E126" s="50" t="s">
        <v>428</v>
      </c>
      <c r="F126" s="50" t="s">
        <v>415</v>
      </c>
      <c r="G126" s="50" t="s">
        <v>429</v>
      </c>
      <c r="H126" s="50" t="s">
        <v>50</v>
      </c>
      <c r="I126" s="50" t="s">
        <v>51</v>
      </c>
      <c r="J126" s="50" t="s">
        <v>51</v>
      </c>
      <c r="K126" s="32" t="s">
        <v>52</v>
      </c>
      <c r="L126" s="35" t="s">
        <v>84</v>
      </c>
      <c r="M126" s="50" t="s">
        <v>430</v>
      </c>
      <c r="N126" s="32" t="s">
        <v>418</v>
      </c>
      <c r="O126" s="36">
        <v>0</v>
      </c>
      <c r="P126" s="36">
        <v>49130</v>
      </c>
      <c r="Q126" s="37">
        <v>0</v>
      </c>
      <c r="R126" s="38">
        <v>43</v>
      </c>
      <c r="S126" s="46">
        <v>0</v>
      </c>
      <c r="T126" s="51">
        <v>2112590</v>
      </c>
      <c r="U126" s="32" t="s">
        <v>56</v>
      </c>
      <c r="V126" s="40">
        <v>1</v>
      </c>
      <c r="W126" s="32">
        <v>0</v>
      </c>
      <c r="X126" s="32">
        <v>3</v>
      </c>
      <c r="Y126" s="41">
        <v>0</v>
      </c>
      <c r="Z126" s="41">
        <v>147390</v>
      </c>
      <c r="AA126" s="41">
        <v>147390</v>
      </c>
      <c r="AB126" s="42" t="s">
        <v>431</v>
      </c>
      <c r="AC126" s="42" t="s">
        <v>218</v>
      </c>
      <c r="AD126" s="43"/>
      <c r="AE126" s="42"/>
      <c r="AF126" s="43">
        <f>ROUND(Tabla1[[#This Row],[VALOR TOTAL DE LA GLOSA]]-Tabla1[[#This Row],[Valor soportado por la Subred]],0)</f>
        <v>147390</v>
      </c>
      <c r="AG126" s="44"/>
      <c r="AH126" s="44"/>
      <c r="AI126" s="43">
        <f>+Tabla1[[#This Row],[VALOR GLOSA DEFINITIVA]]-Tabla1[[#This Row],[VALOR LEVANTADO EN LIQUIDACION]]</f>
        <v>147390</v>
      </c>
    </row>
    <row r="127" spans="2:35" ht="137.1" hidden="1" customHeight="1">
      <c r="B127" s="32" t="s">
        <v>45</v>
      </c>
      <c r="C127" s="33">
        <v>69</v>
      </c>
      <c r="D127" s="32" t="s">
        <v>46</v>
      </c>
      <c r="E127" s="50" t="s">
        <v>428</v>
      </c>
      <c r="F127" s="50" t="s">
        <v>415</v>
      </c>
      <c r="G127" s="50" t="s">
        <v>429</v>
      </c>
      <c r="H127" s="50" t="s">
        <v>50</v>
      </c>
      <c r="I127" s="50" t="s">
        <v>51</v>
      </c>
      <c r="J127" s="50" t="s">
        <v>51</v>
      </c>
      <c r="K127" s="32" t="s">
        <v>131</v>
      </c>
      <c r="L127" s="35" t="s">
        <v>84</v>
      </c>
      <c r="M127" s="50" t="s">
        <v>432</v>
      </c>
      <c r="N127" s="32" t="s">
        <v>418</v>
      </c>
      <c r="O127" s="36">
        <v>0</v>
      </c>
      <c r="P127" s="36">
        <v>49130</v>
      </c>
      <c r="Q127" s="37">
        <v>0</v>
      </c>
      <c r="R127" s="38">
        <v>4</v>
      </c>
      <c r="S127" s="46">
        <v>0</v>
      </c>
      <c r="T127" s="51">
        <v>196520</v>
      </c>
      <c r="U127" s="32" t="s">
        <v>56</v>
      </c>
      <c r="V127" s="40">
        <v>1</v>
      </c>
      <c r="W127" s="32">
        <v>0</v>
      </c>
      <c r="X127" s="32">
        <v>1</v>
      </c>
      <c r="Y127" s="41">
        <v>0</v>
      </c>
      <c r="Z127" s="41">
        <v>49130</v>
      </c>
      <c r="AA127" s="41">
        <v>49130</v>
      </c>
      <c r="AB127" s="42" t="s">
        <v>433</v>
      </c>
      <c r="AC127" s="42" t="s">
        <v>218</v>
      </c>
      <c r="AD127" s="43"/>
      <c r="AE127" s="42"/>
      <c r="AF127" s="43">
        <f>ROUND(Tabla1[[#This Row],[VALOR TOTAL DE LA GLOSA]]-Tabla1[[#This Row],[Valor soportado por la Subred]],0)</f>
        <v>49130</v>
      </c>
      <c r="AG127" s="44"/>
      <c r="AH127" s="44"/>
      <c r="AI127" s="43">
        <f>+Tabla1[[#This Row],[VALOR GLOSA DEFINITIVA]]-Tabla1[[#This Row],[VALOR LEVANTADO EN LIQUIDACION]]</f>
        <v>49130</v>
      </c>
    </row>
    <row r="128" spans="2:35" ht="137.1" hidden="1" customHeight="1">
      <c r="B128" s="32" t="s">
        <v>45</v>
      </c>
      <c r="C128" s="33">
        <v>69</v>
      </c>
      <c r="D128" s="32" t="s">
        <v>46</v>
      </c>
      <c r="E128" s="50" t="s">
        <v>428</v>
      </c>
      <c r="F128" s="50" t="s">
        <v>415</v>
      </c>
      <c r="G128" s="50" t="s">
        <v>429</v>
      </c>
      <c r="H128" s="50" t="s">
        <v>50</v>
      </c>
      <c r="I128" s="50" t="s">
        <v>51</v>
      </c>
      <c r="J128" s="50" t="s">
        <v>51</v>
      </c>
      <c r="K128" s="32" t="s">
        <v>90</v>
      </c>
      <c r="L128" s="35" t="s">
        <v>84</v>
      </c>
      <c r="M128" s="50" t="s">
        <v>434</v>
      </c>
      <c r="N128" s="32" t="s">
        <v>418</v>
      </c>
      <c r="O128" s="36">
        <v>0</v>
      </c>
      <c r="P128" s="36">
        <v>49130</v>
      </c>
      <c r="Q128" s="37">
        <v>0</v>
      </c>
      <c r="R128" s="38">
        <v>50</v>
      </c>
      <c r="S128" s="46">
        <v>0</v>
      </c>
      <c r="T128" s="51">
        <v>2456500</v>
      </c>
      <c r="U128" s="32" t="s">
        <v>56</v>
      </c>
      <c r="V128" s="40">
        <v>1</v>
      </c>
      <c r="W128" s="32">
        <v>0</v>
      </c>
      <c r="X128" s="32">
        <v>1</v>
      </c>
      <c r="Y128" s="41">
        <v>0</v>
      </c>
      <c r="Z128" s="41">
        <v>49130</v>
      </c>
      <c r="AA128" s="41">
        <v>49130</v>
      </c>
      <c r="AB128" s="42" t="s">
        <v>435</v>
      </c>
      <c r="AC128" s="42" t="s">
        <v>218</v>
      </c>
      <c r="AD128" s="43"/>
      <c r="AE128" s="42"/>
      <c r="AF128" s="43">
        <f>ROUND(Tabla1[[#This Row],[VALOR TOTAL DE LA GLOSA]]-Tabla1[[#This Row],[Valor soportado por la Subred]],0)</f>
        <v>49130</v>
      </c>
      <c r="AG128" s="44"/>
      <c r="AH128" s="44"/>
      <c r="AI128" s="43">
        <f>+Tabla1[[#This Row],[VALOR GLOSA DEFINITIVA]]-Tabla1[[#This Row],[VALOR LEVANTADO EN LIQUIDACION]]</f>
        <v>49130</v>
      </c>
    </row>
    <row r="129" spans="2:35" ht="137.1" hidden="1" customHeight="1">
      <c r="B129" s="32" t="s">
        <v>45</v>
      </c>
      <c r="C129" s="33">
        <v>71</v>
      </c>
      <c r="D129" s="32" t="s">
        <v>46</v>
      </c>
      <c r="E129" s="50" t="s">
        <v>436</v>
      </c>
      <c r="F129" s="50" t="s">
        <v>415</v>
      </c>
      <c r="G129" s="50" t="s">
        <v>437</v>
      </c>
      <c r="H129" s="50" t="s">
        <v>50</v>
      </c>
      <c r="I129" s="50" t="s">
        <v>51</v>
      </c>
      <c r="J129" s="50" t="s">
        <v>51</v>
      </c>
      <c r="K129" s="32" t="s">
        <v>90</v>
      </c>
      <c r="L129" s="35" t="s">
        <v>84</v>
      </c>
      <c r="M129" s="50" t="s">
        <v>438</v>
      </c>
      <c r="N129" s="32" t="s">
        <v>418</v>
      </c>
      <c r="O129" s="36">
        <v>0</v>
      </c>
      <c r="P129" s="36">
        <v>49130</v>
      </c>
      <c r="Q129" s="37">
        <v>0</v>
      </c>
      <c r="R129" s="38">
        <v>25</v>
      </c>
      <c r="S129" s="46">
        <v>0</v>
      </c>
      <c r="T129" s="51">
        <v>1228250</v>
      </c>
      <c r="U129" s="32" t="s">
        <v>56</v>
      </c>
      <c r="V129" s="40">
        <v>1</v>
      </c>
      <c r="W129" s="32">
        <v>0</v>
      </c>
      <c r="X129" s="54">
        <v>2</v>
      </c>
      <c r="Y129" s="41">
        <v>0</v>
      </c>
      <c r="Z129" s="41">
        <v>98260</v>
      </c>
      <c r="AA129" s="41">
        <v>98260</v>
      </c>
      <c r="AB129" s="42" t="s">
        <v>439</v>
      </c>
      <c r="AC129" s="42" t="s">
        <v>218</v>
      </c>
      <c r="AD129" s="43"/>
      <c r="AE129" s="42"/>
      <c r="AF129" s="43">
        <f>ROUND(Tabla1[[#This Row],[VALOR TOTAL DE LA GLOSA]]-Tabla1[[#This Row],[Valor soportado por la Subred]],0)</f>
        <v>98260</v>
      </c>
      <c r="AG129" s="44"/>
      <c r="AH129" s="44"/>
      <c r="AI129" s="43">
        <f>+Tabla1[[#This Row],[VALOR GLOSA DEFINITIVA]]-Tabla1[[#This Row],[VALOR LEVANTADO EN LIQUIDACION]]</f>
        <v>98260</v>
      </c>
    </row>
    <row r="130" spans="2:35" ht="137.1" hidden="1" customHeight="1">
      <c r="B130" s="32" t="s">
        <v>45</v>
      </c>
      <c r="C130" s="33">
        <v>79</v>
      </c>
      <c r="D130" s="32" t="s">
        <v>46</v>
      </c>
      <c r="E130" s="50" t="s">
        <v>440</v>
      </c>
      <c r="F130" s="50" t="s">
        <v>415</v>
      </c>
      <c r="G130" s="50" t="s">
        <v>441</v>
      </c>
      <c r="H130" s="50" t="s">
        <v>50</v>
      </c>
      <c r="I130" s="50" t="s">
        <v>51</v>
      </c>
      <c r="J130" s="50" t="s">
        <v>51</v>
      </c>
      <c r="K130" s="32" t="s">
        <v>52</v>
      </c>
      <c r="L130" s="35" t="s">
        <v>84</v>
      </c>
      <c r="M130" s="50" t="s">
        <v>442</v>
      </c>
      <c r="N130" s="32" t="s">
        <v>418</v>
      </c>
      <c r="O130" s="36">
        <v>0</v>
      </c>
      <c r="P130" s="36">
        <v>104040</v>
      </c>
      <c r="Q130" s="37">
        <v>0</v>
      </c>
      <c r="R130" s="38">
        <v>5</v>
      </c>
      <c r="S130" s="46">
        <v>0</v>
      </c>
      <c r="T130" s="51">
        <v>520200</v>
      </c>
      <c r="U130" s="32" t="s">
        <v>56</v>
      </c>
      <c r="V130" s="40">
        <v>1</v>
      </c>
      <c r="W130" s="32">
        <v>0</v>
      </c>
      <c r="X130" s="32">
        <v>4</v>
      </c>
      <c r="Y130" s="41">
        <v>0</v>
      </c>
      <c r="Z130" s="41">
        <v>416160</v>
      </c>
      <c r="AA130" s="41">
        <v>416160</v>
      </c>
      <c r="AB130" s="42" t="s">
        <v>443</v>
      </c>
      <c r="AC130" s="42" t="s">
        <v>218</v>
      </c>
      <c r="AD130" s="43"/>
      <c r="AE130" s="42"/>
      <c r="AF130" s="43">
        <f>ROUND(Tabla1[[#This Row],[VALOR TOTAL DE LA GLOSA]]-Tabla1[[#This Row],[Valor soportado por la Subred]],0)</f>
        <v>416160</v>
      </c>
      <c r="AG130" s="44"/>
      <c r="AH130" s="44"/>
      <c r="AI130" s="43">
        <f>+Tabla1[[#This Row],[VALOR GLOSA DEFINITIVA]]-Tabla1[[#This Row],[VALOR LEVANTADO EN LIQUIDACION]]</f>
        <v>416160</v>
      </c>
    </row>
    <row r="131" spans="2:35" ht="137.1" hidden="1" customHeight="1">
      <c r="B131" s="32" t="s">
        <v>45</v>
      </c>
      <c r="C131" s="33">
        <v>81</v>
      </c>
      <c r="D131" s="32" t="s">
        <v>46</v>
      </c>
      <c r="E131" s="50" t="s">
        <v>444</v>
      </c>
      <c r="F131" s="50" t="s">
        <v>415</v>
      </c>
      <c r="G131" s="50" t="s">
        <v>445</v>
      </c>
      <c r="H131" s="50" t="s">
        <v>50</v>
      </c>
      <c r="I131" s="50" t="s">
        <v>51</v>
      </c>
      <c r="J131" s="50" t="s">
        <v>51</v>
      </c>
      <c r="K131" s="32" t="s">
        <v>90</v>
      </c>
      <c r="L131" s="35" t="s">
        <v>53</v>
      </c>
      <c r="M131" s="50" t="s">
        <v>446</v>
      </c>
      <c r="N131" s="32" t="s">
        <v>418</v>
      </c>
      <c r="O131" s="36">
        <v>0</v>
      </c>
      <c r="P131" s="36">
        <v>194208</v>
      </c>
      <c r="Q131" s="37">
        <v>0</v>
      </c>
      <c r="R131" s="38">
        <v>17</v>
      </c>
      <c r="S131" s="46">
        <v>0</v>
      </c>
      <c r="T131" s="51">
        <v>3301536</v>
      </c>
      <c r="U131" s="32" t="s">
        <v>56</v>
      </c>
      <c r="V131" s="40">
        <v>1</v>
      </c>
      <c r="W131" s="32">
        <v>0</v>
      </c>
      <c r="X131" s="32">
        <v>1</v>
      </c>
      <c r="Y131" s="41">
        <v>0</v>
      </c>
      <c r="Z131" s="41">
        <v>194208</v>
      </c>
      <c r="AA131" s="41">
        <v>194208</v>
      </c>
      <c r="AB131" s="42" t="s">
        <v>447</v>
      </c>
      <c r="AC131" s="42" t="s">
        <v>218</v>
      </c>
      <c r="AD131" s="43"/>
      <c r="AE131" s="42"/>
      <c r="AF131" s="43">
        <f>ROUND(Tabla1[[#This Row],[VALOR TOTAL DE LA GLOSA]]-Tabla1[[#This Row],[Valor soportado por la Subred]],0)</f>
        <v>194208</v>
      </c>
      <c r="AG131" s="44"/>
      <c r="AH131" s="44"/>
      <c r="AI131" s="43">
        <f>+Tabla1[[#This Row],[VALOR GLOSA DEFINITIVA]]-Tabla1[[#This Row],[VALOR LEVANTADO EN LIQUIDACION]]</f>
        <v>194208</v>
      </c>
    </row>
    <row r="132" spans="2:35" ht="137.1" hidden="1" customHeight="1">
      <c r="B132" s="32" t="s">
        <v>45</v>
      </c>
      <c r="C132" s="33">
        <v>81</v>
      </c>
      <c r="D132" s="32" t="s">
        <v>46</v>
      </c>
      <c r="E132" s="50" t="s">
        <v>444</v>
      </c>
      <c r="F132" s="50" t="s">
        <v>415</v>
      </c>
      <c r="G132" s="50" t="s">
        <v>445</v>
      </c>
      <c r="H132" s="50" t="s">
        <v>50</v>
      </c>
      <c r="I132" s="50" t="s">
        <v>51</v>
      </c>
      <c r="J132" s="50" t="s">
        <v>51</v>
      </c>
      <c r="K132" s="32" t="s">
        <v>52</v>
      </c>
      <c r="L132" s="35" t="s">
        <v>53</v>
      </c>
      <c r="M132" s="50" t="s">
        <v>448</v>
      </c>
      <c r="N132" s="32" t="s">
        <v>418</v>
      </c>
      <c r="O132" s="36">
        <v>0</v>
      </c>
      <c r="P132" s="36">
        <v>194208</v>
      </c>
      <c r="Q132" s="37">
        <v>0</v>
      </c>
      <c r="R132" s="38">
        <v>29</v>
      </c>
      <c r="S132" s="46">
        <v>0</v>
      </c>
      <c r="T132" s="51">
        <v>5632032</v>
      </c>
      <c r="U132" s="32" t="s">
        <v>56</v>
      </c>
      <c r="V132" s="40">
        <v>1</v>
      </c>
      <c r="W132" s="32">
        <v>0</v>
      </c>
      <c r="X132" s="32">
        <v>1</v>
      </c>
      <c r="Y132" s="41">
        <v>0</v>
      </c>
      <c r="Z132" s="41">
        <v>194208</v>
      </c>
      <c r="AA132" s="41">
        <v>194208</v>
      </c>
      <c r="AB132" s="42" t="s">
        <v>449</v>
      </c>
      <c r="AC132" s="42" t="s">
        <v>218</v>
      </c>
      <c r="AD132" s="43"/>
      <c r="AE132" s="42"/>
      <c r="AF132" s="43">
        <f>ROUND(Tabla1[[#This Row],[VALOR TOTAL DE LA GLOSA]]-Tabla1[[#This Row],[Valor soportado por la Subred]],0)</f>
        <v>194208</v>
      </c>
      <c r="AG132" s="44"/>
      <c r="AH132" s="44"/>
      <c r="AI132" s="43">
        <f>+Tabla1[[#This Row],[VALOR GLOSA DEFINITIVA]]-Tabla1[[#This Row],[VALOR LEVANTADO EN LIQUIDACION]]</f>
        <v>194208</v>
      </c>
    </row>
    <row r="133" spans="2:35" ht="137.1" hidden="1" customHeight="1">
      <c r="B133" s="32" t="s">
        <v>45</v>
      </c>
      <c r="C133" s="33">
        <v>75</v>
      </c>
      <c r="D133" s="32" t="s">
        <v>46</v>
      </c>
      <c r="E133" s="50" t="s">
        <v>450</v>
      </c>
      <c r="F133" s="50" t="s">
        <v>415</v>
      </c>
      <c r="G133" s="50" t="s">
        <v>451</v>
      </c>
      <c r="H133" s="50" t="s">
        <v>50</v>
      </c>
      <c r="I133" s="50" t="s">
        <v>51</v>
      </c>
      <c r="J133" s="50" t="s">
        <v>51</v>
      </c>
      <c r="K133" s="32" t="s">
        <v>90</v>
      </c>
      <c r="L133" s="35" t="s">
        <v>84</v>
      </c>
      <c r="M133" s="50" t="s">
        <v>452</v>
      </c>
      <c r="N133" s="32" t="s">
        <v>418</v>
      </c>
      <c r="O133" s="36">
        <v>0</v>
      </c>
      <c r="P133" s="36">
        <v>104040</v>
      </c>
      <c r="Q133" s="37">
        <v>0</v>
      </c>
      <c r="R133" s="38">
        <v>1</v>
      </c>
      <c r="S133" s="46">
        <v>0</v>
      </c>
      <c r="T133" s="51">
        <v>104040</v>
      </c>
      <c r="U133" s="32" t="s">
        <v>56</v>
      </c>
      <c r="V133" s="40">
        <v>1</v>
      </c>
      <c r="W133" s="32">
        <v>0</v>
      </c>
      <c r="X133" s="32">
        <v>1</v>
      </c>
      <c r="Y133" s="41">
        <v>0</v>
      </c>
      <c r="Z133" s="41">
        <v>104040</v>
      </c>
      <c r="AA133" s="41">
        <v>104040</v>
      </c>
      <c r="AB133" s="42" t="s">
        <v>453</v>
      </c>
      <c r="AC133" s="42" t="s">
        <v>218</v>
      </c>
      <c r="AD133" s="43"/>
      <c r="AE133" s="42"/>
      <c r="AF133" s="43">
        <f>ROUND(Tabla1[[#This Row],[VALOR TOTAL DE LA GLOSA]]-Tabla1[[#This Row],[Valor soportado por la Subred]],0)</f>
        <v>104040</v>
      </c>
      <c r="AG133" s="44"/>
      <c r="AH133" s="44"/>
      <c r="AI133" s="43">
        <f>+Tabla1[[#This Row],[VALOR GLOSA DEFINITIVA]]-Tabla1[[#This Row],[VALOR LEVANTADO EN LIQUIDACION]]</f>
        <v>104040</v>
      </c>
    </row>
    <row r="134" spans="2:35" ht="137.1" hidden="1" customHeight="1">
      <c r="B134" s="32" t="s">
        <v>45</v>
      </c>
      <c r="C134" s="33">
        <v>81</v>
      </c>
      <c r="D134" s="32" t="s">
        <v>46</v>
      </c>
      <c r="E134" s="50" t="s">
        <v>444</v>
      </c>
      <c r="F134" s="50" t="s">
        <v>415</v>
      </c>
      <c r="G134" s="50" t="s">
        <v>445</v>
      </c>
      <c r="H134" s="50" t="s">
        <v>50</v>
      </c>
      <c r="I134" s="50" t="s">
        <v>51</v>
      </c>
      <c r="J134" s="50" t="s">
        <v>51</v>
      </c>
      <c r="K134" s="32" t="s">
        <v>131</v>
      </c>
      <c r="L134" s="35" t="s">
        <v>84</v>
      </c>
      <c r="M134" s="50" t="s">
        <v>454</v>
      </c>
      <c r="N134" s="32" t="s">
        <v>418</v>
      </c>
      <c r="O134" s="36">
        <v>0</v>
      </c>
      <c r="P134" s="36">
        <v>194208</v>
      </c>
      <c r="Q134" s="37">
        <v>0</v>
      </c>
      <c r="R134" s="38">
        <v>1</v>
      </c>
      <c r="S134" s="46">
        <v>0</v>
      </c>
      <c r="T134" s="51">
        <v>194208</v>
      </c>
      <c r="U134" s="32" t="s">
        <v>118</v>
      </c>
      <c r="V134" s="40">
        <v>1</v>
      </c>
      <c r="W134" s="32">
        <v>0</v>
      </c>
      <c r="X134" s="32">
        <v>1</v>
      </c>
      <c r="Y134" s="41">
        <v>0</v>
      </c>
      <c r="Z134" s="41">
        <v>194208</v>
      </c>
      <c r="AA134" s="41">
        <v>194208</v>
      </c>
      <c r="AB134" s="42" t="s">
        <v>455</v>
      </c>
      <c r="AC134" s="42" t="s">
        <v>456</v>
      </c>
      <c r="AD134" s="43"/>
      <c r="AE134" s="42"/>
      <c r="AF134" s="43">
        <f>ROUND(Tabla1[[#This Row],[VALOR TOTAL DE LA GLOSA]]-Tabla1[[#This Row],[Valor soportado por la Subred]],0)</f>
        <v>194208</v>
      </c>
      <c r="AG134" s="44"/>
      <c r="AH134" s="44"/>
      <c r="AI134" s="43">
        <f>+Tabla1[[#This Row],[VALOR GLOSA DEFINITIVA]]-Tabla1[[#This Row],[VALOR LEVANTADO EN LIQUIDACION]]</f>
        <v>194208</v>
      </c>
    </row>
    <row r="135" spans="2:35" ht="137.1" hidden="1" customHeight="1">
      <c r="B135" s="32" t="s">
        <v>45</v>
      </c>
      <c r="C135" s="33">
        <v>81</v>
      </c>
      <c r="D135" s="32" t="s">
        <v>46</v>
      </c>
      <c r="E135" s="50" t="s">
        <v>444</v>
      </c>
      <c r="F135" s="50" t="s">
        <v>415</v>
      </c>
      <c r="G135" s="50" t="s">
        <v>445</v>
      </c>
      <c r="H135" s="50" t="s">
        <v>50</v>
      </c>
      <c r="I135" s="50" t="s">
        <v>51</v>
      </c>
      <c r="J135" s="50" t="s">
        <v>51</v>
      </c>
      <c r="K135" s="32" t="s">
        <v>90</v>
      </c>
      <c r="L135" s="35" t="s">
        <v>84</v>
      </c>
      <c r="M135" s="50" t="s">
        <v>457</v>
      </c>
      <c r="N135" s="32" t="s">
        <v>418</v>
      </c>
      <c r="O135" s="36">
        <v>0</v>
      </c>
      <c r="P135" s="36">
        <v>194208</v>
      </c>
      <c r="Q135" s="37">
        <v>0</v>
      </c>
      <c r="R135" s="38">
        <v>24</v>
      </c>
      <c r="S135" s="46">
        <v>0</v>
      </c>
      <c r="T135" s="51">
        <v>4660992</v>
      </c>
      <c r="U135" s="32" t="s">
        <v>118</v>
      </c>
      <c r="V135" s="40">
        <v>1</v>
      </c>
      <c r="W135" s="32">
        <v>0</v>
      </c>
      <c r="X135" s="32">
        <v>24</v>
      </c>
      <c r="Y135" s="41">
        <v>0</v>
      </c>
      <c r="Z135" s="41">
        <v>4660992</v>
      </c>
      <c r="AA135" s="41">
        <v>4660992</v>
      </c>
      <c r="AB135" s="42" t="s">
        <v>458</v>
      </c>
      <c r="AC135" s="42" t="s">
        <v>456</v>
      </c>
      <c r="AD135" s="43"/>
      <c r="AE135" s="42"/>
      <c r="AF135" s="43">
        <f>ROUND(Tabla1[[#This Row],[VALOR TOTAL DE LA GLOSA]]-Tabla1[[#This Row],[Valor soportado por la Subred]],0)</f>
        <v>4660992</v>
      </c>
      <c r="AG135" s="44"/>
      <c r="AH135" s="44"/>
      <c r="AI135" s="43">
        <f>+Tabla1[[#This Row],[VALOR GLOSA DEFINITIVA]]-Tabla1[[#This Row],[VALOR LEVANTADO EN LIQUIDACION]]</f>
        <v>4660992</v>
      </c>
    </row>
    <row r="136" spans="2:35" ht="137.1" hidden="1" customHeight="1">
      <c r="B136" s="32" t="s">
        <v>45</v>
      </c>
      <c r="C136" s="33">
        <v>81</v>
      </c>
      <c r="D136" s="32" t="s">
        <v>46</v>
      </c>
      <c r="E136" s="50" t="s">
        <v>444</v>
      </c>
      <c r="F136" s="50" t="s">
        <v>415</v>
      </c>
      <c r="G136" s="50" t="s">
        <v>445</v>
      </c>
      <c r="H136" s="50" t="s">
        <v>50</v>
      </c>
      <c r="I136" s="50" t="s">
        <v>51</v>
      </c>
      <c r="J136" s="50" t="s">
        <v>51</v>
      </c>
      <c r="K136" s="32" t="s">
        <v>52</v>
      </c>
      <c r="L136" s="35" t="s">
        <v>53</v>
      </c>
      <c r="M136" s="50" t="s">
        <v>448</v>
      </c>
      <c r="N136" s="32" t="s">
        <v>418</v>
      </c>
      <c r="O136" s="36">
        <v>0</v>
      </c>
      <c r="P136" s="36">
        <v>194208</v>
      </c>
      <c r="Q136" s="37">
        <v>0</v>
      </c>
      <c r="R136" s="38">
        <v>29</v>
      </c>
      <c r="S136" s="46">
        <v>0</v>
      </c>
      <c r="T136" s="51">
        <v>5632032</v>
      </c>
      <c r="U136" s="32" t="s">
        <v>79</v>
      </c>
      <c r="V136" s="40">
        <v>1</v>
      </c>
      <c r="W136" s="32">
        <v>0</v>
      </c>
      <c r="X136" s="32">
        <v>20.586536089999999</v>
      </c>
      <c r="Y136" s="41">
        <v>0</v>
      </c>
      <c r="Z136" s="41">
        <v>3998070.0009667198</v>
      </c>
      <c r="AA136" s="41">
        <v>3998070</v>
      </c>
      <c r="AB136" s="42" t="s">
        <v>459</v>
      </c>
      <c r="AC136" s="42" t="s">
        <v>214</v>
      </c>
      <c r="AD136" s="43"/>
      <c r="AE136" s="42"/>
      <c r="AF136" s="43">
        <f>ROUND(Tabla1[[#This Row],[VALOR TOTAL DE LA GLOSA]]-Tabla1[[#This Row],[Valor soportado por la Subred]],0)</f>
        <v>3998070</v>
      </c>
      <c r="AG136" s="44"/>
      <c r="AH136" s="44"/>
      <c r="AI136" s="43">
        <f>+Tabla1[[#This Row],[VALOR GLOSA DEFINITIVA]]-Tabla1[[#This Row],[VALOR LEVANTADO EN LIQUIDACION]]</f>
        <v>3998070</v>
      </c>
    </row>
    <row r="137" spans="2:35" ht="137.1" hidden="1" customHeight="1">
      <c r="B137" s="32" t="s">
        <v>45</v>
      </c>
      <c r="C137" s="33">
        <v>81</v>
      </c>
      <c r="D137" s="32" t="s">
        <v>46</v>
      </c>
      <c r="E137" s="50" t="s">
        <v>444</v>
      </c>
      <c r="F137" s="50" t="s">
        <v>415</v>
      </c>
      <c r="G137" s="50" t="s">
        <v>445</v>
      </c>
      <c r="H137" s="50" t="s">
        <v>50</v>
      </c>
      <c r="I137" s="50" t="s">
        <v>51</v>
      </c>
      <c r="J137" s="50" t="s">
        <v>51</v>
      </c>
      <c r="K137" s="32" t="s">
        <v>131</v>
      </c>
      <c r="L137" s="35" t="s">
        <v>53</v>
      </c>
      <c r="M137" s="50" t="s">
        <v>460</v>
      </c>
      <c r="N137" s="32" t="s">
        <v>418</v>
      </c>
      <c r="O137" s="36">
        <v>0</v>
      </c>
      <c r="P137" s="36">
        <v>194208</v>
      </c>
      <c r="Q137" s="37">
        <v>0</v>
      </c>
      <c r="R137" s="38">
        <v>10</v>
      </c>
      <c r="S137" s="46">
        <v>0</v>
      </c>
      <c r="T137" s="51">
        <v>1942080</v>
      </c>
      <c r="U137" s="32" t="s">
        <v>79</v>
      </c>
      <c r="V137" s="40">
        <v>1</v>
      </c>
      <c r="W137" s="32">
        <v>0</v>
      </c>
      <c r="X137" s="32">
        <v>3.3564477259999999</v>
      </c>
      <c r="Y137" s="41">
        <v>0</v>
      </c>
      <c r="Z137" s="41">
        <v>651848.99997100793</v>
      </c>
      <c r="AA137" s="41">
        <v>651849</v>
      </c>
      <c r="AB137" s="42" t="s">
        <v>461</v>
      </c>
      <c r="AC137" s="42" t="s">
        <v>357</v>
      </c>
      <c r="AD137" s="43"/>
      <c r="AE137" s="42"/>
      <c r="AF137" s="43">
        <f>ROUND(Tabla1[[#This Row],[VALOR TOTAL DE LA GLOSA]]-Tabla1[[#This Row],[Valor soportado por la Subred]],0)</f>
        <v>651849</v>
      </c>
      <c r="AG137" s="44"/>
      <c r="AH137" s="44"/>
      <c r="AI137" s="43">
        <f>+Tabla1[[#This Row],[VALOR GLOSA DEFINITIVA]]-Tabla1[[#This Row],[VALOR LEVANTADO EN LIQUIDACION]]</f>
        <v>651849</v>
      </c>
    </row>
    <row r="138" spans="2:35" ht="137.1" hidden="1" customHeight="1">
      <c r="B138" s="32" t="s">
        <v>45</v>
      </c>
      <c r="C138" s="33">
        <v>69</v>
      </c>
      <c r="D138" s="32" t="s">
        <v>46</v>
      </c>
      <c r="E138" s="50" t="s">
        <v>428</v>
      </c>
      <c r="F138" s="50" t="s">
        <v>415</v>
      </c>
      <c r="G138" s="50" t="s">
        <v>429</v>
      </c>
      <c r="H138" s="50" t="s">
        <v>50</v>
      </c>
      <c r="I138" s="50" t="s">
        <v>51</v>
      </c>
      <c r="J138" s="50" t="s">
        <v>51</v>
      </c>
      <c r="K138" s="32" t="s">
        <v>101</v>
      </c>
      <c r="L138" s="35" t="s">
        <v>53</v>
      </c>
      <c r="M138" s="50" t="s">
        <v>462</v>
      </c>
      <c r="N138" s="32" t="s">
        <v>463</v>
      </c>
      <c r="O138" s="36">
        <v>0</v>
      </c>
      <c r="P138" s="36">
        <v>49130</v>
      </c>
      <c r="Q138" s="37">
        <v>0</v>
      </c>
      <c r="R138" s="38">
        <v>7</v>
      </c>
      <c r="S138" s="46">
        <v>0</v>
      </c>
      <c r="T138" s="51">
        <v>343910</v>
      </c>
      <c r="U138" s="32" t="s">
        <v>56</v>
      </c>
      <c r="V138" s="40">
        <v>1</v>
      </c>
      <c r="W138" s="32"/>
      <c r="X138" s="32">
        <v>2</v>
      </c>
      <c r="Y138" s="41">
        <v>0</v>
      </c>
      <c r="Z138" s="41">
        <v>98260</v>
      </c>
      <c r="AA138" s="41">
        <v>98260</v>
      </c>
      <c r="AB138" s="42" t="s">
        <v>464</v>
      </c>
      <c r="AC138" s="42" t="s">
        <v>218</v>
      </c>
      <c r="AD138" s="43"/>
      <c r="AE138" s="42"/>
      <c r="AF138" s="43">
        <f>ROUND(Tabla1[[#This Row],[VALOR TOTAL DE LA GLOSA]]-Tabla1[[#This Row],[Valor soportado por la Subred]],0)</f>
        <v>98260</v>
      </c>
      <c r="AG138" s="44"/>
      <c r="AH138" s="44"/>
      <c r="AI138" s="43">
        <f>+Tabla1[[#This Row],[VALOR GLOSA DEFINITIVA]]-Tabla1[[#This Row],[VALOR LEVANTADO EN LIQUIDACION]]</f>
        <v>98260</v>
      </c>
    </row>
    <row r="139" spans="2:35" ht="137.1" hidden="1" customHeight="1">
      <c r="B139" s="32" t="s">
        <v>45</v>
      </c>
      <c r="C139" s="33">
        <v>73</v>
      </c>
      <c r="D139" s="32" t="s">
        <v>46</v>
      </c>
      <c r="E139" s="50" t="s">
        <v>465</v>
      </c>
      <c r="F139" s="50" t="s">
        <v>415</v>
      </c>
      <c r="G139" s="50" t="s">
        <v>466</v>
      </c>
      <c r="H139" s="50" t="s">
        <v>50</v>
      </c>
      <c r="I139" s="50" t="s">
        <v>51</v>
      </c>
      <c r="J139" s="50" t="s">
        <v>51</v>
      </c>
      <c r="K139" s="32" t="s">
        <v>101</v>
      </c>
      <c r="L139" s="35" t="s">
        <v>53</v>
      </c>
      <c r="M139" s="50" t="s">
        <v>467</v>
      </c>
      <c r="N139" s="32" t="s">
        <v>463</v>
      </c>
      <c r="O139" s="36">
        <v>0</v>
      </c>
      <c r="P139" s="36">
        <v>277440</v>
      </c>
      <c r="Q139" s="37">
        <v>0</v>
      </c>
      <c r="R139" s="38">
        <v>5</v>
      </c>
      <c r="S139" s="46">
        <v>0</v>
      </c>
      <c r="T139" s="51">
        <v>1387200</v>
      </c>
      <c r="U139" s="32" t="s">
        <v>56</v>
      </c>
      <c r="V139" s="40">
        <v>1</v>
      </c>
      <c r="W139" s="32"/>
      <c r="X139" s="32">
        <v>1</v>
      </c>
      <c r="Y139" s="41">
        <v>0</v>
      </c>
      <c r="Z139" s="41">
        <v>277440</v>
      </c>
      <c r="AA139" s="41">
        <v>277440</v>
      </c>
      <c r="AB139" s="42" t="s">
        <v>468</v>
      </c>
      <c r="AC139" s="42" t="s">
        <v>218</v>
      </c>
      <c r="AD139" s="43"/>
      <c r="AE139" s="42"/>
      <c r="AF139" s="43">
        <f>ROUND(Tabla1[[#This Row],[VALOR TOTAL DE LA GLOSA]]-Tabla1[[#This Row],[Valor soportado por la Subred]],0)</f>
        <v>277440</v>
      </c>
      <c r="AG139" s="44"/>
      <c r="AH139" s="44"/>
      <c r="AI139" s="43">
        <f>+Tabla1[[#This Row],[VALOR GLOSA DEFINITIVA]]-Tabla1[[#This Row],[VALOR LEVANTADO EN LIQUIDACION]]</f>
        <v>277440</v>
      </c>
    </row>
    <row r="140" spans="2:35" ht="137.1" hidden="1" customHeight="1">
      <c r="B140" s="32" t="s">
        <v>45</v>
      </c>
      <c r="C140" s="33">
        <v>81</v>
      </c>
      <c r="D140" s="32" t="s">
        <v>46</v>
      </c>
      <c r="E140" s="50" t="s">
        <v>444</v>
      </c>
      <c r="F140" s="50" t="s">
        <v>415</v>
      </c>
      <c r="G140" s="50" t="s">
        <v>445</v>
      </c>
      <c r="H140" s="50" t="s">
        <v>50</v>
      </c>
      <c r="I140" s="50" t="s">
        <v>51</v>
      </c>
      <c r="J140" s="50" t="s">
        <v>51</v>
      </c>
      <c r="K140" s="32" t="s">
        <v>101</v>
      </c>
      <c r="L140" s="35" t="s">
        <v>53</v>
      </c>
      <c r="M140" s="50" t="s">
        <v>469</v>
      </c>
      <c r="N140" s="32" t="s">
        <v>463</v>
      </c>
      <c r="O140" s="36">
        <v>0</v>
      </c>
      <c r="P140" s="36">
        <v>194208</v>
      </c>
      <c r="Q140" s="37">
        <v>0</v>
      </c>
      <c r="R140" s="38">
        <v>15</v>
      </c>
      <c r="S140" s="46">
        <v>0</v>
      </c>
      <c r="T140" s="51">
        <v>2913120</v>
      </c>
      <c r="U140" s="32" t="s">
        <v>56</v>
      </c>
      <c r="V140" s="40">
        <v>1</v>
      </c>
      <c r="W140" s="32"/>
      <c r="X140" s="32">
        <v>1</v>
      </c>
      <c r="Y140" s="41">
        <v>0</v>
      </c>
      <c r="Z140" s="41">
        <v>194208</v>
      </c>
      <c r="AA140" s="41">
        <v>194208</v>
      </c>
      <c r="AB140" s="42" t="s">
        <v>470</v>
      </c>
      <c r="AC140" s="42" t="s">
        <v>218</v>
      </c>
      <c r="AD140" s="43"/>
      <c r="AE140" s="42"/>
      <c r="AF140" s="43">
        <f>ROUND(Tabla1[[#This Row],[VALOR TOTAL DE LA GLOSA]]-Tabla1[[#This Row],[Valor soportado por la Subred]],0)</f>
        <v>194208</v>
      </c>
      <c r="AG140" s="44"/>
      <c r="AH140" s="44"/>
      <c r="AI140" s="43">
        <f>+Tabla1[[#This Row],[VALOR GLOSA DEFINITIVA]]-Tabla1[[#This Row],[VALOR LEVANTADO EN LIQUIDACION]]</f>
        <v>194208</v>
      </c>
    </row>
    <row r="141" spans="2:35" ht="137.1" hidden="1" customHeight="1">
      <c r="B141" s="32" t="s">
        <v>45</v>
      </c>
      <c r="C141" s="33">
        <v>65</v>
      </c>
      <c r="D141" s="32" t="s">
        <v>46</v>
      </c>
      <c r="E141" s="50" t="s">
        <v>414</v>
      </c>
      <c r="F141" s="50" t="s">
        <v>415</v>
      </c>
      <c r="G141" s="50" t="s">
        <v>416</v>
      </c>
      <c r="H141" s="50" t="s">
        <v>50</v>
      </c>
      <c r="I141" s="50" t="s">
        <v>51</v>
      </c>
      <c r="J141" s="50" t="s">
        <v>51</v>
      </c>
      <c r="K141" s="32" t="s">
        <v>110</v>
      </c>
      <c r="L141" s="35" t="s">
        <v>53</v>
      </c>
      <c r="M141" s="50" t="s">
        <v>471</v>
      </c>
      <c r="N141" s="32" t="s">
        <v>463</v>
      </c>
      <c r="O141" s="36">
        <v>0</v>
      </c>
      <c r="P141" s="36">
        <v>138720</v>
      </c>
      <c r="Q141" s="37">
        <v>0</v>
      </c>
      <c r="R141" s="38">
        <v>29</v>
      </c>
      <c r="S141" s="46">
        <v>0</v>
      </c>
      <c r="T141" s="51">
        <v>4022880</v>
      </c>
      <c r="U141" s="32" t="s">
        <v>56</v>
      </c>
      <c r="V141" s="40">
        <v>1</v>
      </c>
      <c r="W141" s="32"/>
      <c r="X141" s="32">
        <v>1</v>
      </c>
      <c r="Y141" s="41">
        <v>0</v>
      </c>
      <c r="Z141" s="41">
        <v>138720</v>
      </c>
      <c r="AA141" s="41">
        <v>138720</v>
      </c>
      <c r="AB141" s="42" t="s">
        <v>472</v>
      </c>
      <c r="AC141" s="42" t="s">
        <v>218</v>
      </c>
      <c r="AD141" s="43"/>
      <c r="AE141" s="42"/>
      <c r="AF141" s="43">
        <f>ROUND(Tabla1[[#This Row],[VALOR TOTAL DE LA GLOSA]]-Tabla1[[#This Row],[Valor soportado por la Subred]],0)</f>
        <v>138720</v>
      </c>
      <c r="AG141" s="44"/>
      <c r="AH141" s="44"/>
      <c r="AI141" s="43">
        <f>+Tabla1[[#This Row],[VALOR GLOSA DEFINITIVA]]-Tabla1[[#This Row],[VALOR LEVANTADO EN LIQUIDACION]]</f>
        <v>138720</v>
      </c>
    </row>
    <row r="142" spans="2:35" ht="137.1" hidden="1" customHeight="1">
      <c r="B142" s="32" t="s">
        <v>45</v>
      </c>
      <c r="C142" s="33">
        <v>69</v>
      </c>
      <c r="D142" s="32" t="s">
        <v>46</v>
      </c>
      <c r="E142" s="50" t="s">
        <v>428</v>
      </c>
      <c r="F142" s="50" t="s">
        <v>415</v>
      </c>
      <c r="G142" s="50" t="s">
        <v>429</v>
      </c>
      <c r="H142" s="50" t="s">
        <v>50</v>
      </c>
      <c r="I142" s="50" t="s">
        <v>51</v>
      </c>
      <c r="J142" s="50" t="s">
        <v>51</v>
      </c>
      <c r="K142" s="32" t="s">
        <v>110</v>
      </c>
      <c r="L142" s="35" t="s">
        <v>53</v>
      </c>
      <c r="M142" s="50" t="s">
        <v>473</v>
      </c>
      <c r="N142" s="32" t="s">
        <v>463</v>
      </c>
      <c r="O142" s="36">
        <v>0</v>
      </c>
      <c r="P142" s="36">
        <v>49130</v>
      </c>
      <c r="Q142" s="37">
        <v>0</v>
      </c>
      <c r="R142" s="38">
        <v>14</v>
      </c>
      <c r="S142" s="46">
        <v>0</v>
      </c>
      <c r="T142" s="51">
        <v>687820</v>
      </c>
      <c r="U142" s="32" t="s">
        <v>56</v>
      </c>
      <c r="V142" s="40">
        <v>1</v>
      </c>
      <c r="W142" s="32"/>
      <c r="X142" s="32">
        <v>5</v>
      </c>
      <c r="Y142" s="41">
        <v>0</v>
      </c>
      <c r="Z142" s="41">
        <v>245650</v>
      </c>
      <c r="AA142" s="41">
        <v>245650</v>
      </c>
      <c r="AB142" s="42" t="s">
        <v>474</v>
      </c>
      <c r="AC142" s="42" t="s">
        <v>218</v>
      </c>
      <c r="AD142" s="43"/>
      <c r="AE142" s="42"/>
      <c r="AF142" s="43">
        <f>ROUND(Tabla1[[#This Row],[VALOR TOTAL DE LA GLOSA]]-Tabla1[[#This Row],[Valor soportado por la Subred]],0)</f>
        <v>245650</v>
      </c>
      <c r="AG142" s="44"/>
      <c r="AH142" s="44"/>
      <c r="AI142" s="43">
        <f>+Tabla1[[#This Row],[VALOR GLOSA DEFINITIVA]]-Tabla1[[#This Row],[VALOR LEVANTADO EN LIQUIDACION]]</f>
        <v>245650</v>
      </c>
    </row>
    <row r="143" spans="2:35" ht="137.1" hidden="1" customHeight="1">
      <c r="B143" s="32" t="s">
        <v>45</v>
      </c>
      <c r="C143" s="33">
        <v>71</v>
      </c>
      <c r="D143" s="32" t="s">
        <v>46</v>
      </c>
      <c r="E143" s="50" t="s">
        <v>436</v>
      </c>
      <c r="F143" s="50" t="s">
        <v>415</v>
      </c>
      <c r="G143" s="50" t="s">
        <v>437</v>
      </c>
      <c r="H143" s="50" t="s">
        <v>50</v>
      </c>
      <c r="I143" s="50" t="s">
        <v>51</v>
      </c>
      <c r="J143" s="50" t="s">
        <v>51</v>
      </c>
      <c r="K143" s="32" t="s">
        <v>110</v>
      </c>
      <c r="L143" s="35" t="s">
        <v>53</v>
      </c>
      <c r="M143" s="50" t="s">
        <v>475</v>
      </c>
      <c r="N143" s="32" t="s">
        <v>463</v>
      </c>
      <c r="O143" s="36">
        <v>0</v>
      </c>
      <c r="P143" s="36">
        <v>49130</v>
      </c>
      <c r="Q143" s="37">
        <v>0</v>
      </c>
      <c r="R143" s="38">
        <v>7</v>
      </c>
      <c r="S143" s="46">
        <v>0</v>
      </c>
      <c r="T143" s="51">
        <v>343910</v>
      </c>
      <c r="U143" s="32" t="s">
        <v>56</v>
      </c>
      <c r="V143" s="40">
        <v>1</v>
      </c>
      <c r="W143" s="32"/>
      <c r="X143" s="32">
        <v>6</v>
      </c>
      <c r="Y143" s="41">
        <v>0</v>
      </c>
      <c r="Z143" s="41">
        <v>294780</v>
      </c>
      <c r="AA143" s="41">
        <v>294780</v>
      </c>
      <c r="AB143" s="42" t="s">
        <v>476</v>
      </c>
      <c r="AC143" s="42" t="s">
        <v>218</v>
      </c>
      <c r="AD143" s="43"/>
      <c r="AE143" s="42"/>
      <c r="AF143" s="43">
        <f>ROUND(Tabla1[[#This Row],[VALOR TOTAL DE LA GLOSA]]-Tabla1[[#This Row],[Valor soportado por la Subred]],0)</f>
        <v>294780</v>
      </c>
      <c r="AG143" s="44"/>
      <c r="AH143" s="44"/>
      <c r="AI143" s="43">
        <f>+Tabla1[[#This Row],[VALOR GLOSA DEFINITIVA]]-Tabla1[[#This Row],[VALOR LEVANTADO EN LIQUIDACION]]</f>
        <v>294780</v>
      </c>
    </row>
    <row r="144" spans="2:35" ht="137.1" hidden="1" customHeight="1">
      <c r="B144" s="32" t="s">
        <v>45</v>
      </c>
      <c r="C144" s="33">
        <v>79</v>
      </c>
      <c r="D144" s="32" t="s">
        <v>46</v>
      </c>
      <c r="E144" s="50" t="s">
        <v>440</v>
      </c>
      <c r="F144" s="50" t="s">
        <v>415</v>
      </c>
      <c r="G144" s="50" t="s">
        <v>441</v>
      </c>
      <c r="H144" s="50" t="s">
        <v>50</v>
      </c>
      <c r="I144" s="50" t="s">
        <v>51</v>
      </c>
      <c r="J144" s="50" t="s">
        <v>51</v>
      </c>
      <c r="K144" s="32" t="s">
        <v>110</v>
      </c>
      <c r="L144" s="35" t="s">
        <v>53</v>
      </c>
      <c r="M144" s="50" t="s">
        <v>477</v>
      </c>
      <c r="N144" s="32" t="s">
        <v>463</v>
      </c>
      <c r="O144" s="36">
        <v>0</v>
      </c>
      <c r="P144" s="36">
        <v>104040</v>
      </c>
      <c r="Q144" s="37">
        <v>0</v>
      </c>
      <c r="R144" s="38">
        <v>8</v>
      </c>
      <c r="S144" s="46">
        <v>0</v>
      </c>
      <c r="T144" s="51">
        <v>832320</v>
      </c>
      <c r="U144" s="32" t="s">
        <v>56</v>
      </c>
      <c r="V144" s="40">
        <v>1</v>
      </c>
      <c r="W144" s="32"/>
      <c r="X144" s="32">
        <v>1</v>
      </c>
      <c r="Y144" s="41">
        <v>0</v>
      </c>
      <c r="Z144" s="41">
        <v>104040</v>
      </c>
      <c r="AA144" s="41">
        <v>104040</v>
      </c>
      <c r="AB144" s="42" t="s">
        <v>478</v>
      </c>
      <c r="AC144" s="42" t="s">
        <v>218</v>
      </c>
      <c r="AD144" s="43"/>
      <c r="AE144" s="42"/>
      <c r="AF144" s="43">
        <f>ROUND(Tabla1[[#This Row],[VALOR TOTAL DE LA GLOSA]]-Tabla1[[#This Row],[Valor soportado por la Subred]],0)</f>
        <v>104040</v>
      </c>
      <c r="AG144" s="44"/>
      <c r="AH144" s="44"/>
      <c r="AI144" s="43">
        <f>+Tabla1[[#This Row],[VALOR GLOSA DEFINITIVA]]-Tabla1[[#This Row],[VALOR LEVANTADO EN LIQUIDACION]]</f>
        <v>104040</v>
      </c>
    </row>
    <row r="145" spans="2:35" ht="189" hidden="1" customHeight="1">
      <c r="B145" s="32" t="s">
        <v>45</v>
      </c>
      <c r="C145" s="33">
        <v>81</v>
      </c>
      <c r="D145" s="32" t="s">
        <v>46</v>
      </c>
      <c r="E145" s="50" t="s">
        <v>444</v>
      </c>
      <c r="F145" s="50" t="s">
        <v>415</v>
      </c>
      <c r="G145" s="50" t="s">
        <v>445</v>
      </c>
      <c r="H145" s="50" t="s">
        <v>50</v>
      </c>
      <c r="I145" s="50" t="s">
        <v>51</v>
      </c>
      <c r="J145" s="50" t="s">
        <v>51</v>
      </c>
      <c r="K145" s="32" t="s">
        <v>110</v>
      </c>
      <c r="L145" s="35" t="s">
        <v>53</v>
      </c>
      <c r="M145" s="50" t="s">
        <v>479</v>
      </c>
      <c r="N145" s="32" t="s">
        <v>463</v>
      </c>
      <c r="O145" s="36">
        <v>0</v>
      </c>
      <c r="P145" s="36">
        <v>194208</v>
      </c>
      <c r="Q145" s="37">
        <v>0</v>
      </c>
      <c r="R145" s="38">
        <v>9</v>
      </c>
      <c r="S145" s="46">
        <v>0</v>
      </c>
      <c r="T145" s="51">
        <v>1747872</v>
      </c>
      <c r="U145" s="32" t="s">
        <v>56</v>
      </c>
      <c r="V145" s="40">
        <v>1</v>
      </c>
      <c r="W145" s="32"/>
      <c r="X145" s="32">
        <v>1</v>
      </c>
      <c r="Y145" s="41">
        <v>0</v>
      </c>
      <c r="Z145" s="41">
        <v>194208</v>
      </c>
      <c r="AA145" s="41">
        <v>194208</v>
      </c>
      <c r="AB145" s="42" t="s">
        <v>480</v>
      </c>
      <c r="AC145" s="42" t="s">
        <v>218</v>
      </c>
      <c r="AD145" s="43"/>
      <c r="AE145" s="42"/>
      <c r="AF145" s="43">
        <f>ROUND(Tabla1[[#This Row],[VALOR TOTAL DE LA GLOSA]]-Tabla1[[#This Row],[Valor soportado por la Subred]],0)</f>
        <v>194208</v>
      </c>
      <c r="AG145" s="44"/>
      <c r="AH145" s="44"/>
      <c r="AI145" s="43">
        <f>+Tabla1[[#This Row],[VALOR GLOSA DEFINITIVA]]-Tabla1[[#This Row],[VALOR LEVANTADO EN LIQUIDACION]]</f>
        <v>194208</v>
      </c>
    </row>
    <row r="146" spans="2:35" ht="137.1" hidden="1" customHeight="1">
      <c r="B146" s="32" t="s">
        <v>45</v>
      </c>
      <c r="C146" s="33">
        <v>69</v>
      </c>
      <c r="D146" s="32" t="s">
        <v>46</v>
      </c>
      <c r="E146" s="50" t="s">
        <v>428</v>
      </c>
      <c r="F146" s="50" t="s">
        <v>415</v>
      </c>
      <c r="G146" s="50" t="s">
        <v>429</v>
      </c>
      <c r="H146" s="50" t="s">
        <v>50</v>
      </c>
      <c r="I146" s="50" t="s">
        <v>51</v>
      </c>
      <c r="J146" s="50" t="s">
        <v>51</v>
      </c>
      <c r="K146" s="32" t="s">
        <v>101</v>
      </c>
      <c r="L146" s="35" t="s">
        <v>84</v>
      </c>
      <c r="M146" s="50" t="s">
        <v>481</v>
      </c>
      <c r="N146" s="32" t="s">
        <v>463</v>
      </c>
      <c r="O146" s="36">
        <v>0</v>
      </c>
      <c r="P146" s="36">
        <v>49130</v>
      </c>
      <c r="Q146" s="37">
        <v>0</v>
      </c>
      <c r="R146" s="38">
        <v>11</v>
      </c>
      <c r="S146" s="46">
        <v>0</v>
      </c>
      <c r="T146" s="51">
        <v>540430</v>
      </c>
      <c r="U146" s="32" t="s">
        <v>56</v>
      </c>
      <c r="V146" s="40">
        <v>1</v>
      </c>
      <c r="W146" s="32"/>
      <c r="X146" s="32">
        <v>4</v>
      </c>
      <c r="Y146" s="41">
        <v>0</v>
      </c>
      <c r="Z146" s="41">
        <v>196520</v>
      </c>
      <c r="AA146" s="41">
        <v>196520</v>
      </c>
      <c r="AB146" s="42" t="s">
        <v>482</v>
      </c>
      <c r="AC146" s="42" t="s">
        <v>218</v>
      </c>
      <c r="AD146" s="43"/>
      <c r="AE146" s="42"/>
      <c r="AF146" s="43">
        <f>ROUND(Tabla1[[#This Row],[VALOR TOTAL DE LA GLOSA]]-Tabla1[[#This Row],[Valor soportado por la Subred]],0)</f>
        <v>196520</v>
      </c>
      <c r="AG146" s="44"/>
      <c r="AH146" s="44"/>
      <c r="AI146" s="43">
        <f>+Tabla1[[#This Row],[VALOR GLOSA DEFINITIVA]]-Tabla1[[#This Row],[VALOR LEVANTADO EN LIQUIDACION]]</f>
        <v>196520</v>
      </c>
    </row>
    <row r="147" spans="2:35" ht="137.1" hidden="1" customHeight="1">
      <c r="B147" s="32" t="s">
        <v>45</v>
      </c>
      <c r="C147" s="33">
        <v>71</v>
      </c>
      <c r="D147" s="32" t="s">
        <v>46</v>
      </c>
      <c r="E147" s="50" t="s">
        <v>436</v>
      </c>
      <c r="F147" s="50" t="s">
        <v>415</v>
      </c>
      <c r="G147" s="50" t="s">
        <v>437</v>
      </c>
      <c r="H147" s="50" t="s">
        <v>50</v>
      </c>
      <c r="I147" s="50" t="s">
        <v>51</v>
      </c>
      <c r="J147" s="50" t="s">
        <v>51</v>
      </c>
      <c r="K147" s="32" t="s">
        <v>101</v>
      </c>
      <c r="L147" s="35" t="s">
        <v>84</v>
      </c>
      <c r="M147" s="50" t="s">
        <v>483</v>
      </c>
      <c r="N147" s="32" t="s">
        <v>463</v>
      </c>
      <c r="O147" s="36">
        <v>0</v>
      </c>
      <c r="P147" s="36">
        <v>49130</v>
      </c>
      <c r="Q147" s="37">
        <v>0</v>
      </c>
      <c r="R147" s="38">
        <v>1</v>
      </c>
      <c r="S147" s="46">
        <v>0</v>
      </c>
      <c r="T147" s="51">
        <v>49130</v>
      </c>
      <c r="U147" s="32" t="s">
        <v>56</v>
      </c>
      <c r="V147" s="40">
        <v>1</v>
      </c>
      <c r="W147" s="32"/>
      <c r="X147" s="32">
        <v>1</v>
      </c>
      <c r="Y147" s="41">
        <v>0</v>
      </c>
      <c r="Z147" s="41">
        <v>49130</v>
      </c>
      <c r="AA147" s="41">
        <v>49130</v>
      </c>
      <c r="AB147" s="42" t="s">
        <v>484</v>
      </c>
      <c r="AC147" s="42" t="s">
        <v>218</v>
      </c>
      <c r="AD147" s="43"/>
      <c r="AE147" s="42"/>
      <c r="AF147" s="43">
        <f>ROUND(Tabla1[[#This Row],[VALOR TOTAL DE LA GLOSA]]-Tabla1[[#This Row],[Valor soportado por la Subred]],0)</f>
        <v>49130</v>
      </c>
      <c r="AG147" s="44"/>
      <c r="AH147" s="44"/>
      <c r="AI147" s="43">
        <f>+Tabla1[[#This Row],[VALOR GLOSA DEFINITIVA]]-Tabla1[[#This Row],[VALOR LEVANTADO EN LIQUIDACION]]</f>
        <v>49130</v>
      </c>
    </row>
    <row r="148" spans="2:35" ht="137.1" hidden="1" customHeight="1">
      <c r="B148" s="32" t="s">
        <v>45</v>
      </c>
      <c r="C148" s="33">
        <v>73</v>
      </c>
      <c r="D148" s="32" t="s">
        <v>46</v>
      </c>
      <c r="E148" s="50" t="s">
        <v>465</v>
      </c>
      <c r="F148" s="50" t="s">
        <v>415</v>
      </c>
      <c r="G148" s="50" t="s">
        <v>466</v>
      </c>
      <c r="H148" s="50" t="s">
        <v>50</v>
      </c>
      <c r="I148" s="50" t="s">
        <v>51</v>
      </c>
      <c r="J148" s="50" t="s">
        <v>51</v>
      </c>
      <c r="K148" s="32" t="s">
        <v>101</v>
      </c>
      <c r="L148" s="35" t="s">
        <v>84</v>
      </c>
      <c r="M148" s="50" t="s">
        <v>485</v>
      </c>
      <c r="N148" s="32" t="s">
        <v>463</v>
      </c>
      <c r="O148" s="36">
        <v>0</v>
      </c>
      <c r="P148" s="36">
        <v>277440</v>
      </c>
      <c r="Q148" s="37">
        <v>0</v>
      </c>
      <c r="R148" s="38">
        <v>3</v>
      </c>
      <c r="S148" s="46">
        <v>0</v>
      </c>
      <c r="T148" s="51">
        <v>832320</v>
      </c>
      <c r="U148" s="32" t="s">
        <v>56</v>
      </c>
      <c r="V148" s="40">
        <v>1</v>
      </c>
      <c r="W148" s="32"/>
      <c r="X148" s="32">
        <v>1</v>
      </c>
      <c r="Y148" s="41">
        <v>0</v>
      </c>
      <c r="Z148" s="41">
        <v>277440</v>
      </c>
      <c r="AA148" s="41">
        <v>277440</v>
      </c>
      <c r="AB148" s="42" t="s">
        <v>486</v>
      </c>
      <c r="AC148" s="42" t="s">
        <v>487</v>
      </c>
      <c r="AD148" s="43"/>
      <c r="AE148" s="42"/>
      <c r="AF148" s="43">
        <f>ROUND(Tabla1[[#This Row],[VALOR TOTAL DE LA GLOSA]]-Tabla1[[#This Row],[Valor soportado por la Subred]],0)</f>
        <v>277440</v>
      </c>
      <c r="AG148" s="44"/>
      <c r="AH148" s="44"/>
      <c r="AI148" s="43">
        <f>+Tabla1[[#This Row],[VALOR GLOSA DEFINITIVA]]-Tabla1[[#This Row],[VALOR LEVANTADO EN LIQUIDACION]]</f>
        <v>277440</v>
      </c>
    </row>
    <row r="149" spans="2:35" ht="137.1" hidden="1" customHeight="1">
      <c r="B149" s="32" t="s">
        <v>45</v>
      </c>
      <c r="C149" s="33">
        <v>81</v>
      </c>
      <c r="D149" s="32" t="s">
        <v>46</v>
      </c>
      <c r="E149" s="50" t="s">
        <v>444</v>
      </c>
      <c r="F149" s="50" t="s">
        <v>415</v>
      </c>
      <c r="G149" s="50" t="s">
        <v>445</v>
      </c>
      <c r="H149" s="50" t="s">
        <v>50</v>
      </c>
      <c r="I149" s="50" t="s">
        <v>51</v>
      </c>
      <c r="J149" s="50" t="s">
        <v>51</v>
      </c>
      <c r="K149" s="32" t="s">
        <v>101</v>
      </c>
      <c r="L149" s="35" t="s">
        <v>84</v>
      </c>
      <c r="M149" s="50" t="s">
        <v>488</v>
      </c>
      <c r="N149" s="32" t="s">
        <v>463</v>
      </c>
      <c r="O149" s="36">
        <v>0</v>
      </c>
      <c r="P149" s="36">
        <v>194208</v>
      </c>
      <c r="Q149" s="37">
        <v>0</v>
      </c>
      <c r="R149" s="38">
        <v>10</v>
      </c>
      <c r="S149" s="46">
        <v>0</v>
      </c>
      <c r="T149" s="51">
        <v>1942080</v>
      </c>
      <c r="U149" s="32" t="s">
        <v>118</v>
      </c>
      <c r="V149" s="40">
        <v>1</v>
      </c>
      <c r="W149" s="32"/>
      <c r="X149" s="32">
        <v>10</v>
      </c>
      <c r="Y149" s="41">
        <v>0</v>
      </c>
      <c r="Z149" s="41">
        <v>1942080</v>
      </c>
      <c r="AA149" s="41">
        <v>1942080</v>
      </c>
      <c r="AB149" s="42" t="s">
        <v>489</v>
      </c>
      <c r="AC149" s="42" t="s">
        <v>120</v>
      </c>
      <c r="AD149" s="43"/>
      <c r="AE149" s="42"/>
      <c r="AF149" s="43">
        <f>ROUND(Tabla1[[#This Row],[VALOR TOTAL DE LA GLOSA]]-Tabla1[[#This Row],[Valor soportado por la Subred]],0)</f>
        <v>1942080</v>
      </c>
      <c r="AG149" s="44"/>
      <c r="AH149" s="44"/>
      <c r="AI149" s="43">
        <f>+Tabla1[[#This Row],[VALOR GLOSA DEFINITIVA]]-Tabla1[[#This Row],[VALOR LEVANTADO EN LIQUIDACION]]</f>
        <v>1942080</v>
      </c>
    </row>
    <row r="150" spans="2:35" ht="137.1" hidden="1" customHeight="1">
      <c r="B150" s="32" t="s">
        <v>45</v>
      </c>
      <c r="C150" s="33">
        <v>1763</v>
      </c>
      <c r="D150" s="32" t="s">
        <v>46</v>
      </c>
      <c r="E150" s="50" t="s">
        <v>490</v>
      </c>
      <c r="F150" s="50" t="s">
        <v>415</v>
      </c>
      <c r="G150" s="50" t="s">
        <v>491</v>
      </c>
      <c r="H150" s="50" t="s">
        <v>50</v>
      </c>
      <c r="I150" s="50" t="s">
        <v>51</v>
      </c>
      <c r="J150" s="50" t="s">
        <v>51</v>
      </c>
      <c r="K150" s="32" t="s">
        <v>101</v>
      </c>
      <c r="L150" s="35" t="s">
        <v>84</v>
      </c>
      <c r="M150" s="50" t="s">
        <v>492</v>
      </c>
      <c r="N150" s="32" t="s">
        <v>463</v>
      </c>
      <c r="O150" s="36">
        <v>0</v>
      </c>
      <c r="P150" s="36">
        <v>258946</v>
      </c>
      <c r="Q150" s="37">
        <v>0</v>
      </c>
      <c r="R150" s="38">
        <v>1</v>
      </c>
      <c r="S150" s="46">
        <v>0</v>
      </c>
      <c r="T150" s="51">
        <v>258946</v>
      </c>
      <c r="U150" s="32" t="s">
        <v>118</v>
      </c>
      <c r="V150" s="40">
        <v>1</v>
      </c>
      <c r="W150" s="32"/>
      <c r="X150" s="32">
        <v>1</v>
      </c>
      <c r="Y150" s="41">
        <v>0</v>
      </c>
      <c r="Z150" s="41">
        <v>258946</v>
      </c>
      <c r="AA150" s="41">
        <v>258946</v>
      </c>
      <c r="AB150" s="42" t="s">
        <v>455</v>
      </c>
      <c r="AC150" s="42" t="s">
        <v>120</v>
      </c>
      <c r="AD150" s="43"/>
      <c r="AE150" s="42"/>
      <c r="AF150" s="43">
        <f>ROUND(Tabla1[[#This Row],[VALOR TOTAL DE LA GLOSA]]-Tabla1[[#This Row],[Valor soportado por la Subred]],0)</f>
        <v>258946</v>
      </c>
      <c r="AG150" s="44"/>
      <c r="AH150" s="44"/>
      <c r="AI150" s="43">
        <f>+Tabla1[[#This Row],[VALOR GLOSA DEFINITIVA]]-Tabla1[[#This Row],[VALOR LEVANTADO EN LIQUIDACION]]</f>
        <v>258946</v>
      </c>
    </row>
    <row r="151" spans="2:35" ht="137.1" hidden="1" customHeight="1">
      <c r="B151" s="32" t="s">
        <v>45</v>
      </c>
      <c r="C151" s="33">
        <v>69</v>
      </c>
      <c r="D151" s="32" t="s">
        <v>46</v>
      </c>
      <c r="E151" s="50" t="s">
        <v>428</v>
      </c>
      <c r="F151" s="50" t="s">
        <v>415</v>
      </c>
      <c r="G151" s="50" t="s">
        <v>429</v>
      </c>
      <c r="H151" s="50" t="s">
        <v>50</v>
      </c>
      <c r="I151" s="50" t="s">
        <v>51</v>
      </c>
      <c r="J151" s="50" t="s">
        <v>51</v>
      </c>
      <c r="K151" s="32" t="s">
        <v>105</v>
      </c>
      <c r="L151" s="35" t="s">
        <v>84</v>
      </c>
      <c r="M151" s="50" t="s">
        <v>493</v>
      </c>
      <c r="N151" s="32" t="s">
        <v>463</v>
      </c>
      <c r="O151" s="36">
        <v>0</v>
      </c>
      <c r="P151" s="36">
        <v>49130</v>
      </c>
      <c r="Q151" s="37">
        <v>0</v>
      </c>
      <c r="R151" s="38">
        <v>4</v>
      </c>
      <c r="S151" s="46">
        <v>0</v>
      </c>
      <c r="T151" s="51">
        <v>196520</v>
      </c>
      <c r="U151" s="32" t="s">
        <v>56</v>
      </c>
      <c r="V151" s="40">
        <v>1</v>
      </c>
      <c r="W151" s="32"/>
      <c r="X151" s="32">
        <v>1</v>
      </c>
      <c r="Y151" s="41">
        <v>0</v>
      </c>
      <c r="Z151" s="41">
        <v>49130</v>
      </c>
      <c r="AA151" s="41">
        <v>49130</v>
      </c>
      <c r="AB151" s="42" t="s">
        <v>494</v>
      </c>
      <c r="AC151" s="42" t="s">
        <v>218</v>
      </c>
      <c r="AD151" s="43"/>
      <c r="AE151" s="42"/>
      <c r="AF151" s="43">
        <f>ROUND(Tabla1[[#This Row],[VALOR TOTAL DE LA GLOSA]]-Tabla1[[#This Row],[Valor soportado por la Subred]],0)</f>
        <v>49130</v>
      </c>
      <c r="AG151" s="44"/>
      <c r="AH151" s="44"/>
      <c r="AI151" s="43">
        <f>+Tabla1[[#This Row],[VALOR GLOSA DEFINITIVA]]-Tabla1[[#This Row],[VALOR LEVANTADO EN LIQUIDACION]]</f>
        <v>49130</v>
      </c>
    </row>
    <row r="152" spans="2:35" ht="137.1" hidden="1" customHeight="1">
      <c r="B152" s="32" t="s">
        <v>45</v>
      </c>
      <c r="C152" s="33">
        <v>81</v>
      </c>
      <c r="D152" s="32" t="s">
        <v>46</v>
      </c>
      <c r="E152" s="50" t="s">
        <v>444</v>
      </c>
      <c r="F152" s="50" t="s">
        <v>415</v>
      </c>
      <c r="G152" s="50" t="s">
        <v>445</v>
      </c>
      <c r="H152" s="50" t="s">
        <v>50</v>
      </c>
      <c r="I152" s="50" t="s">
        <v>51</v>
      </c>
      <c r="J152" s="50" t="s">
        <v>51</v>
      </c>
      <c r="K152" s="32" t="s">
        <v>105</v>
      </c>
      <c r="L152" s="35" t="s">
        <v>84</v>
      </c>
      <c r="M152" s="50" t="s">
        <v>495</v>
      </c>
      <c r="N152" s="32" t="s">
        <v>463</v>
      </c>
      <c r="O152" s="36">
        <v>0</v>
      </c>
      <c r="P152" s="36">
        <v>194208</v>
      </c>
      <c r="Q152" s="37">
        <v>0</v>
      </c>
      <c r="R152" s="38">
        <v>22</v>
      </c>
      <c r="S152" s="46">
        <v>0</v>
      </c>
      <c r="T152" s="51">
        <v>4272576</v>
      </c>
      <c r="U152" s="32" t="s">
        <v>118</v>
      </c>
      <c r="V152" s="40">
        <v>1</v>
      </c>
      <c r="W152" s="32"/>
      <c r="X152" s="32">
        <v>22</v>
      </c>
      <c r="Y152" s="41">
        <v>0</v>
      </c>
      <c r="Z152" s="41">
        <v>4272576</v>
      </c>
      <c r="AA152" s="41">
        <v>4272576</v>
      </c>
      <c r="AB152" s="42" t="s">
        <v>496</v>
      </c>
      <c r="AC152" s="42" t="s">
        <v>497</v>
      </c>
      <c r="AD152" s="43"/>
      <c r="AE152" s="42"/>
      <c r="AF152" s="43">
        <f>ROUND(Tabla1[[#This Row],[VALOR TOTAL DE LA GLOSA]]-Tabla1[[#This Row],[Valor soportado por la Subred]],0)</f>
        <v>4272576</v>
      </c>
      <c r="AG152" s="44"/>
      <c r="AH152" s="44"/>
      <c r="AI152" s="43">
        <f>+Tabla1[[#This Row],[VALOR GLOSA DEFINITIVA]]-Tabla1[[#This Row],[VALOR LEVANTADO EN LIQUIDACION]]</f>
        <v>4272576</v>
      </c>
    </row>
    <row r="153" spans="2:35" ht="137.1" hidden="1" customHeight="1">
      <c r="B153" s="32" t="s">
        <v>45</v>
      </c>
      <c r="C153" s="33">
        <v>65</v>
      </c>
      <c r="D153" s="32" t="s">
        <v>46</v>
      </c>
      <c r="E153" s="50" t="s">
        <v>414</v>
      </c>
      <c r="F153" s="50" t="s">
        <v>415</v>
      </c>
      <c r="G153" s="50" t="s">
        <v>416</v>
      </c>
      <c r="H153" s="50" t="s">
        <v>50</v>
      </c>
      <c r="I153" s="50" t="s">
        <v>51</v>
      </c>
      <c r="J153" s="50" t="s">
        <v>51</v>
      </c>
      <c r="K153" s="32" t="s">
        <v>110</v>
      </c>
      <c r="L153" s="35" t="s">
        <v>84</v>
      </c>
      <c r="M153" s="50" t="s">
        <v>498</v>
      </c>
      <c r="N153" s="32" t="s">
        <v>463</v>
      </c>
      <c r="O153" s="36">
        <v>0</v>
      </c>
      <c r="P153" s="36">
        <v>138720</v>
      </c>
      <c r="Q153" s="37">
        <v>0</v>
      </c>
      <c r="R153" s="38">
        <v>42</v>
      </c>
      <c r="S153" s="46">
        <v>0</v>
      </c>
      <c r="T153" s="51">
        <v>5826240</v>
      </c>
      <c r="U153" s="32" t="s">
        <v>56</v>
      </c>
      <c r="V153" s="40">
        <v>1</v>
      </c>
      <c r="W153" s="32"/>
      <c r="X153" s="32">
        <v>1</v>
      </c>
      <c r="Y153" s="41">
        <v>0</v>
      </c>
      <c r="Z153" s="41">
        <v>138720</v>
      </c>
      <c r="AA153" s="41">
        <v>138720</v>
      </c>
      <c r="AB153" s="42" t="s">
        <v>499</v>
      </c>
      <c r="AC153" s="42" t="s">
        <v>218</v>
      </c>
      <c r="AD153" s="43"/>
      <c r="AE153" s="42"/>
      <c r="AF153" s="43">
        <f>ROUND(Tabla1[[#This Row],[VALOR TOTAL DE LA GLOSA]]-Tabla1[[#This Row],[Valor soportado por la Subred]],0)</f>
        <v>138720</v>
      </c>
      <c r="AG153" s="44"/>
      <c r="AH153" s="44"/>
      <c r="AI153" s="43">
        <f>+Tabla1[[#This Row],[VALOR GLOSA DEFINITIVA]]-Tabla1[[#This Row],[VALOR LEVANTADO EN LIQUIDACION]]</f>
        <v>138720</v>
      </c>
    </row>
    <row r="154" spans="2:35" ht="137.1" hidden="1" customHeight="1">
      <c r="B154" s="32" t="s">
        <v>45</v>
      </c>
      <c r="C154" s="33">
        <v>69</v>
      </c>
      <c r="D154" s="32" t="s">
        <v>46</v>
      </c>
      <c r="E154" s="50" t="s">
        <v>428</v>
      </c>
      <c r="F154" s="50" t="s">
        <v>415</v>
      </c>
      <c r="G154" s="50" t="s">
        <v>429</v>
      </c>
      <c r="H154" s="50" t="s">
        <v>50</v>
      </c>
      <c r="I154" s="50" t="s">
        <v>51</v>
      </c>
      <c r="J154" s="50" t="s">
        <v>51</v>
      </c>
      <c r="K154" s="32" t="s">
        <v>110</v>
      </c>
      <c r="L154" s="35" t="s">
        <v>84</v>
      </c>
      <c r="M154" s="50" t="s">
        <v>500</v>
      </c>
      <c r="N154" s="32" t="s">
        <v>463</v>
      </c>
      <c r="O154" s="36">
        <v>0</v>
      </c>
      <c r="P154" s="36">
        <v>49130</v>
      </c>
      <c r="Q154" s="37">
        <v>0</v>
      </c>
      <c r="R154" s="38">
        <v>16</v>
      </c>
      <c r="S154" s="46">
        <v>0</v>
      </c>
      <c r="T154" s="51">
        <v>786080</v>
      </c>
      <c r="U154" s="32" t="s">
        <v>56</v>
      </c>
      <c r="V154" s="40">
        <v>1</v>
      </c>
      <c r="W154" s="32"/>
      <c r="X154" s="32">
        <v>4</v>
      </c>
      <c r="Y154" s="41">
        <v>0</v>
      </c>
      <c r="Z154" s="41">
        <v>196520</v>
      </c>
      <c r="AA154" s="41">
        <v>196520</v>
      </c>
      <c r="AB154" s="42" t="s">
        <v>501</v>
      </c>
      <c r="AC154" s="42" t="s">
        <v>218</v>
      </c>
      <c r="AD154" s="43"/>
      <c r="AE154" s="42"/>
      <c r="AF154" s="43">
        <f>ROUND(Tabla1[[#This Row],[VALOR TOTAL DE LA GLOSA]]-Tabla1[[#This Row],[Valor soportado por la Subred]],0)</f>
        <v>196520</v>
      </c>
      <c r="AG154" s="44"/>
      <c r="AH154" s="44"/>
      <c r="AI154" s="43">
        <f>+Tabla1[[#This Row],[VALOR GLOSA DEFINITIVA]]-Tabla1[[#This Row],[VALOR LEVANTADO EN LIQUIDACION]]</f>
        <v>196520</v>
      </c>
    </row>
    <row r="155" spans="2:35" ht="137.1" hidden="1" customHeight="1">
      <c r="B155" s="32" t="s">
        <v>45</v>
      </c>
      <c r="C155" s="33">
        <v>71</v>
      </c>
      <c r="D155" s="32" t="s">
        <v>46</v>
      </c>
      <c r="E155" s="50" t="s">
        <v>436</v>
      </c>
      <c r="F155" s="50" t="s">
        <v>415</v>
      </c>
      <c r="G155" s="50" t="s">
        <v>437</v>
      </c>
      <c r="H155" s="50" t="s">
        <v>50</v>
      </c>
      <c r="I155" s="50" t="s">
        <v>51</v>
      </c>
      <c r="J155" s="50" t="s">
        <v>51</v>
      </c>
      <c r="K155" s="32" t="s">
        <v>110</v>
      </c>
      <c r="L155" s="35" t="s">
        <v>84</v>
      </c>
      <c r="M155" s="50" t="s">
        <v>502</v>
      </c>
      <c r="N155" s="32" t="s">
        <v>463</v>
      </c>
      <c r="O155" s="36">
        <v>0</v>
      </c>
      <c r="P155" s="36">
        <v>49130</v>
      </c>
      <c r="Q155" s="37">
        <v>0</v>
      </c>
      <c r="R155" s="38">
        <v>1</v>
      </c>
      <c r="S155" s="46">
        <v>0</v>
      </c>
      <c r="T155" s="51">
        <v>49130</v>
      </c>
      <c r="U155" s="32" t="s">
        <v>56</v>
      </c>
      <c r="V155" s="40">
        <v>1</v>
      </c>
      <c r="W155" s="32"/>
      <c r="X155" s="32">
        <v>1</v>
      </c>
      <c r="Y155" s="41">
        <v>0</v>
      </c>
      <c r="Z155" s="41">
        <v>49130</v>
      </c>
      <c r="AA155" s="41">
        <v>49130</v>
      </c>
      <c r="AB155" s="42" t="s">
        <v>503</v>
      </c>
      <c r="AC155" s="42" t="s">
        <v>218</v>
      </c>
      <c r="AD155" s="43"/>
      <c r="AE155" s="42"/>
      <c r="AF155" s="43">
        <f>ROUND(Tabla1[[#This Row],[VALOR TOTAL DE LA GLOSA]]-Tabla1[[#This Row],[Valor soportado por la Subred]],0)</f>
        <v>49130</v>
      </c>
      <c r="AG155" s="44"/>
      <c r="AH155" s="44"/>
      <c r="AI155" s="43">
        <f>+Tabla1[[#This Row],[VALOR GLOSA DEFINITIVA]]-Tabla1[[#This Row],[VALOR LEVANTADO EN LIQUIDACION]]</f>
        <v>49130</v>
      </c>
    </row>
    <row r="156" spans="2:35" ht="137.1" hidden="1" customHeight="1">
      <c r="B156" s="32" t="s">
        <v>45</v>
      </c>
      <c r="C156" s="33">
        <v>81</v>
      </c>
      <c r="D156" s="32" t="s">
        <v>46</v>
      </c>
      <c r="E156" s="50" t="s">
        <v>444</v>
      </c>
      <c r="F156" s="50" t="s">
        <v>415</v>
      </c>
      <c r="G156" s="50" t="s">
        <v>445</v>
      </c>
      <c r="H156" s="50" t="s">
        <v>50</v>
      </c>
      <c r="I156" s="50" t="s">
        <v>51</v>
      </c>
      <c r="J156" s="50" t="s">
        <v>51</v>
      </c>
      <c r="K156" s="32" t="s">
        <v>110</v>
      </c>
      <c r="L156" s="35" t="s">
        <v>84</v>
      </c>
      <c r="M156" s="50" t="s">
        <v>504</v>
      </c>
      <c r="N156" s="32" t="s">
        <v>463</v>
      </c>
      <c r="O156" s="36">
        <v>0</v>
      </c>
      <c r="P156" s="36">
        <v>194208</v>
      </c>
      <c r="Q156" s="37">
        <v>0</v>
      </c>
      <c r="R156" s="38">
        <v>23</v>
      </c>
      <c r="S156" s="46">
        <v>0</v>
      </c>
      <c r="T156" s="51">
        <v>4466784</v>
      </c>
      <c r="U156" s="32" t="s">
        <v>118</v>
      </c>
      <c r="V156" s="40">
        <v>1</v>
      </c>
      <c r="W156" s="32"/>
      <c r="X156" s="32">
        <v>23</v>
      </c>
      <c r="Y156" s="41">
        <v>0</v>
      </c>
      <c r="Z156" s="41">
        <v>4466784</v>
      </c>
      <c r="AA156" s="41">
        <v>4466784</v>
      </c>
      <c r="AB156" s="42" t="s">
        <v>505</v>
      </c>
      <c r="AC156" s="42" t="s">
        <v>120</v>
      </c>
      <c r="AD156" s="43"/>
      <c r="AE156" s="42"/>
      <c r="AF156" s="43">
        <f>ROUND(Tabla1[[#This Row],[VALOR TOTAL DE LA GLOSA]]-Tabla1[[#This Row],[Valor soportado por la Subred]],0)</f>
        <v>4466784</v>
      </c>
      <c r="AG156" s="44"/>
      <c r="AH156" s="44"/>
      <c r="AI156" s="43">
        <f>+Tabla1[[#This Row],[VALOR GLOSA DEFINITIVA]]-Tabla1[[#This Row],[VALOR LEVANTADO EN LIQUIDACION]]</f>
        <v>4466784</v>
      </c>
    </row>
    <row r="157" spans="2:35" s="53" customFormat="1" ht="137.1" hidden="1" customHeight="1">
      <c r="B157" s="32" t="s">
        <v>45</v>
      </c>
      <c r="C157" s="33">
        <v>1067</v>
      </c>
      <c r="D157" s="32" t="s">
        <v>46</v>
      </c>
      <c r="E157" s="50" t="s">
        <v>506</v>
      </c>
      <c r="F157" s="50" t="s">
        <v>507</v>
      </c>
      <c r="G157" s="50" t="s">
        <v>508</v>
      </c>
      <c r="H157" s="50" t="s">
        <v>509</v>
      </c>
      <c r="I157" s="50" t="s">
        <v>51</v>
      </c>
      <c r="J157" s="50" t="s">
        <v>51</v>
      </c>
      <c r="K157" s="32" t="s">
        <v>110</v>
      </c>
      <c r="L157" s="35" t="s">
        <v>53</v>
      </c>
      <c r="M157" s="50" t="s">
        <v>510</v>
      </c>
      <c r="N157" s="32" t="s">
        <v>511</v>
      </c>
      <c r="O157" s="36">
        <v>0</v>
      </c>
      <c r="P157" s="36">
        <v>3616139</v>
      </c>
      <c r="Q157" s="37">
        <v>0</v>
      </c>
      <c r="R157" s="38">
        <v>3</v>
      </c>
      <c r="S157" s="46">
        <v>0</v>
      </c>
      <c r="T157" s="51">
        <v>10848417</v>
      </c>
      <c r="U157" s="32" t="s">
        <v>512</v>
      </c>
      <c r="V157" s="40">
        <v>1</v>
      </c>
      <c r="W157" s="32"/>
      <c r="X157" s="32">
        <v>1.6613708709759221</v>
      </c>
      <c r="Y157" s="41">
        <v>0</v>
      </c>
      <c r="Z157" s="41">
        <v>6007748</v>
      </c>
      <c r="AA157" s="41">
        <v>6007748</v>
      </c>
      <c r="AB157" s="42" t="s">
        <v>513</v>
      </c>
      <c r="AC157" s="42" t="s">
        <v>514</v>
      </c>
      <c r="AD157" s="43"/>
      <c r="AE157" s="42"/>
      <c r="AF157" s="43">
        <f>ROUND(Tabla1[[#This Row],[VALOR TOTAL DE LA GLOSA]]-Tabla1[[#This Row],[Valor soportado por la Subred]],0)</f>
        <v>6007748</v>
      </c>
      <c r="AG157" s="44"/>
      <c r="AH157" s="44"/>
      <c r="AI157" s="43">
        <f>+Tabla1[[#This Row],[VALOR GLOSA DEFINITIVA]]-Tabla1[[#This Row],[VALOR LEVANTADO EN LIQUIDACION]]</f>
        <v>6007748</v>
      </c>
    </row>
    <row r="158" spans="2:35" s="53" customFormat="1" ht="137.1" hidden="1" customHeight="1">
      <c r="B158" s="32" t="s">
        <v>45</v>
      </c>
      <c r="C158" s="33">
        <v>1063</v>
      </c>
      <c r="D158" s="32" t="s">
        <v>46</v>
      </c>
      <c r="E158" s="50" t="s">
        <v>515</v>
      </c>
      <c r="F158" s="50" t="s">
        <v>507</v>
      </c>
      <c r="G158" s="50" t="s">
        <v>516</v>
      </c>
      <c r="H158" s="50" t="s">
        <v>509</v>
      </c>
      <c r="I158" s="50" t="s">
        <v>51</v>
      </c>
      <c r="J158" s="50" t="s">
        <v>51</v>
      </c>
      <c r="K158" s="32" t="s">
        <v>110</v>
      </c>
      <c r="L158" s="35" t="s">
        <v>53</v>
      </c>
      <c r="M158" s="50" t="s">
        <v>517</v>
      </c>
      <c r="N158" s="32" t="s">
        <v>511</v>
      </c>
      <c r="O158" s="36">
        <v>0</v>
      </c>
      <c r="P158" s="36">
        <v>2552457</v>
      </c>
      <c r="Q158" s="37">
        <v>0</v>
      </c>
      <c r="R158" s="38">
        <v>13</v>
      </c>
      <c r="S158" s="46">
        <v>0</v>
      </c>
      <c r="T158" s="51">
        <v>33181941</v>
      </c>
      <c r="U158" s="32" t="s">
        <v>249</v>
      </c>
      <c r="V158" s="40">
        <v>1</v>
      </c>
      <c r="W158" s="32"/>
      <c r="X158" s="32">
        <v>2.4788738850448802</v>
      </c>
      <c r="Y158" s="41">
        <v>0</v>
      </c>
      <c r="Z158" s="41">
        <v>6327219</v>
      </c>
      <c r="AA158" s="41">
        <v>6327219</v>
      </c>
      <c r="AB158" s="42" t="s">
        <v>518</v>
      </c>
      <c r="AC158" s="42" t="s">
        <v>514</v>
      </c>
      <c r="AD158" s="43"/>
      <c r="AE158" s="42"/>
      <c r="AF158" s="43">
        <f>ROUND(Tabla1[[#This Row],[VALOR TOTAL DE LA GLOSA]]-Tabla1[[#This Row],[Valor soportado por la Subred]],0)</f>
        <v>6327219</v>
      </c>
      <c r="AG158" s="44"/>
      <c r="AH158" s="44"/>
      <c r="AI158" s="43">
        <f>+Tabla1[[#This Row],[VALOR GLOSA DEFINITIVA]]-Tabla1[[#This Row],[VALOR LEVANTADO EN LIQUIDACION]]</f>
        <v>6327219</v>
      </c>
    </row>
    <row r="159" spans="2:35" s="53" customFormat="1" ht="137.1" hidden="1" customHeight="1">
      <c r="B159" s="32" t="s">
        <v>45</v>
      </c>
      <c r="C159" s="33">
        <v>1063</v>
      </c>
      <c r="D159" s="32" t="s">
        <v>46</v>
      </c>
      <c r="E159" s="50" t="s">
        <v>515</v>
      </c>
      <c r="F159" s="50" t="s">
        <v>507</v>
      </c>
      <c r="G159" s="50" t="s">
        <v>516</v>
      </c>
      <c r="H159" s="50" t="s">
        <v>509</v>
      </c>
      <c r="I159" s="50" t="s">
        <v>51</v>
      </c>
      <c r="J159" s="50" t="s">
        <v>51</v>
      </c>
      <c r="K159" s="32" t="s">
        <v>110</v>
      </c>
      <c r="L159" s="35" t="s">
        <v>84</v>
      </c>
      <c r="M159" s="50" t="s">
        <v>519</v>
      </c>
      <c r="N159" s="32" t="s">
        <v>511</v>
      </c>
      <c r="O159" s="36">
        <v>0</v>
      </c>
      <c r="P159" s="36">
        <v>2552457</v>
      </c>
      <c r="Q159" s="37">
        <v>0</v>
      </c>
      <c r="R159" s="38">
        <v>13</v>
      </c>
      <c r="S159" s="46">
        <v>0</v>
      </c>
      <c r="T159" s="51">
        <v>33181941</v>
      </c>
      <c r="U159" s="32" t="s">
        <v>249</v>
      </c>
      <c r="V159" s="40">
        <v>0.5</v>
      </c>
      <c r="W159" s="32"/>
      <c r="X159" s="32">
        <v>2.1290748482736439</v>
      </c>
      <c r="Y159" s="41">
        <v>0</v>
      </c>
      <c r="Z159" s="41">
        <v>2717186</v>
      </c>
      <c r="AA159" s="41">
        <v>2717186</v>
      </c>
      <c r="AB159" s="42" t="s">
        <v>520</v>
      </c>
      <c r="AC159" s="42" t="s">
        <v>514</v>
      </c>
      <c r="AD159" s="43"/>
      <c r="AE159" s="42"/>
      <c r="AF159" s="43">
        <f>ROUND(Tabla1[[#This Row],[VALOR TOTAL DE LA GLOSA]]-Tabla1[[#This Row],[Valor soportado por la Subred]],0)</f>
        <v>2717186</v>
      </c>
      <c r="AG159" s="44"/>
      <c r="AH159" s="44"/>
      <c r="AI159" s="43">
        <f>+Tabla1[[#This Row],[VALOR GLOSA DEFINITIVA]]-Tabla1[[#This Row],[VALOR LEVANTADO EN LIQUIDACION]]</f>
        <v>2717186</v>
      </c>
    </row>
    <row r="160" spans="2:35" s="53" customFormat="1" ht="137.1" hidden="1" customHeight="1">
      <c r="B160" s="32" t="s">
        <v>45</v>
      </c>
      <c r="C160" s="33">
        <v>1066</v>
      </c>
      <c r="D160" s="32" t="s">
        <v>46</v>
      </c>
      <c r="E160" s="50" t="s">
        <v>521</v>
      </c>
      <c r="F160" s="50" t="s">
        <v>507</v>
      </c>
      <c r="G160" s="50" t="s">
        <v>522</v>
      </c>
      <c r="H160" s="50" t="s">
        <v>509</v>
      </c>
      <c r="I160" s="50" t="s">
        <v>51</v>
      </c>
      <c r="J160" s="50" t="s">
        <v>51</v>
      </c>
      <c r="K160" s="32" t="s">
        <v>101</v>
      </c>
      <c r="L160" s="35" t="s">
        <v>53</v>
      </c>
      <c r="M160" s="50" t="s">
        <v>523</v>
      </c>
      <c r="N160" s="32" t="s">
        <v>511</v>
      </c>
      <c r="O160" s="36">
        <v>0</v>
      </c>
      <c r="P160" s="36">
        <v>8933599</v>
      </c>
      <c r="Q160" s="37">
        <v>0</v>
      </c>
      <c r="R160" s="38">
        <v>1</v>
      </c>
      <c r="S160" s="46">
        <v>0</v>
      </c>
      <c r="T160" s="51">
        <v>8933599</v>
      </c>
      <c r="U160" s="32" t="s">
        <v>524</v>
      </c>
      <c r="V160" s="40">
        <v>0.05</v>
      </c>
      <c r="W160" s="32"/>
      <c r="X160" s="32">
        <v>1</v>
      </c>
      <c r="Y160" s="41">
        <v>0</v>
      </c>
      <c r="Z160" s="41">
        <v>446679.95</v>
      </c>
      <c r="AA160" s="41">
        <v>446680</v>
      </c>
      <c r="AB160" s="42" t="s">
        <v>525</v>
      </c>
      <c r="AC160" s="42" t="s">
        <v>526</v>
      </c>
      <c r="AD160" s="43"/>
      <c r="AE160" s="42"/>
      <c r="AF160" s="43">
        <f>ROUND(Tabla1[[#This Row],[VALOR TOTAL DE LA GLOSA]]-Tabla1[[#This Row],[Valor soportado por la Subred]],0)</f>
        <v>446680</v>
      </c>
      <c r="AG160" s="44"/>
      <c r="AH160" s="44"/>
      <c r="AI160" s="43">
        <f>+Tabla1[[#This Row],[VALOR GLOSA DEFINITIVA]]-Tabla1[[#This Row],[VALOR LEVANTADO EN LIQUIDACION]]</f>
        <v>446680</v>
      </c>
    </row>
    <row r="161" spans="2:37" s="53" customFormat="1" ht="137.1" hidden="1" customHeight="1">
      <c r="B161" s="32" t="s">
        <v>45</v>
      </c>
      <c r="C161" s="33">
        <v>1066</v>
      </c>
      <c r="D161" s="32" t="s">
        <v>46</v>
      </c>
      <c r="E161" s="50" t="s">
        <v>521</v>
      </c>
      <c r="F161" s="50" t="s">
        <v>507</v>
      </c>
      <c r="G161" s="50" t="s">
        <v>522</v>
      </c>
      <c r="H161" s="50" t="s">
        <v>509</v>
      </c>
      <c r="I161" s="50" t="s">
        <v>51</v>
      </c>
      <c r="J161" s="50" t="s">
        <v>51</v>
      </c>
      <c r="K161" s="32" t="s">
        <v>101</v>
      </c>
      <c r="L161" s="35" t="s">
        <v>84</v>
      </c>
      <c r="M161" s="50" t="s">
        <v>527</v>
      </c>
      <c r="N161" s="32" t="s">
        <v>511</v>
      </c>
      <c r="O161" s="36">
        <v>0</v>
      </c>
      <c r="P161" s="36">
        <v>8933599</v>
      </c>
      <c r="Q161" s="37">
        <v>0</v>
      </c>
      <c r="R161" s="38">
        <v>1</v>
      </c>
      <c r="S161" s="46">
        <v>0</v>
      </c>
      <c r="T161" s="51">
        <v>8933599</v>
      </c>
      <c r="U161" s="32" t="s">
        <v>524</v>
      </c>
      <c r="V161" s="40">
        <v>0.05</v>
      </c>
      <c r="W161" s="32"/>
      <c r="X161" s="32">
        <v>1</v>
      </c>
      <c r="Y161" s="41">
        <v>0</v>
      </c>
      <c r="Z161" s="41">
        <v>446679.95</v>
      </c>
      <c r="AA161" s="41">
        <v>446680</v>
      </c>
      <c r="AB161" s="42" t="s">
        <v>528</v>
      </c>
      <c r="AC161" s="42" t="s">
        <v>526</v>
      </c>
      <c r="AD161" s="43"/>
      <c r="AE161" s="42"/>
      <c r="AF161" s="43">
        <f>ROUND(Tabla1[[#This Row],[VALOR TOTAL DE LA GLOSA]]-Tabla1[[#This Row],[Valor soportado por la Subred]],0)</f>
        <v>446680</v>
      </c>
      <c r="AG161" s="44"/>
      <c r="AH161" s="44"/>
      <c r="AI161" s="43">
        <f>+Tabla1[[#This Row],[VALOR GLOSA DEFINITIVA]]-Tabla1[[#This Row],[VALOR LEVANTADO EN LIQUIDACION]]</f>
        <v>446680</v>
      </c>
    </row>
    <row r="162" spans="2:37" s="53" customFormat="1" ht="137.1" hidden="1" customHeight="1">
      <c r="B162" s="32" t="s">
        <v>45</v>
      </c>
      <c r="C162" s="33">
        <v>1064</v>
      </c>
      <c r="D162" s="32" t="s">
        <v>46</v>
      </c>
      <c r="E162" s="50" t="s">
        <v>529</v>
      </c>
      <c r="F162" s="50" t="s">
        <v>507</v>
      </c>
      <c r="G162" s="50" t="s">
        <v>530</v>
      </c>
      <c r="H162" s="50" t="s">
        <v>509</v>
      </c>
      <c r="I162" s="50" t="s">
        <v>51</v>
      </c>
      <c r="J162" s="50" t="s">
        <v>51</v>
      </c>
      <c r="K162" s="32" t="s">
        <v>52</v>
      </c>
      <c r="L162" s="35" t="s">
        <v>53</v>
      </c>
      <c r="M162" s="50" t="s">
        <v>531</v>
      </c>
      <c r="N162" s="32" t="s">
        <v>511</v>
      </c>
      <c r="O162" s="36">
        <v>0</v>
      </c>
      <c r="P162" s="36">
        <v>8082843</v>
      </c>
      <c r="Q162" s="37">
        <v>0</v>
      </c>
      <c r="R162" s="38">
        <v>13</v>
      </c>
      <c r="S162" s="46">
        <v>0</v>
      </c>
      <c r="T162" s="51">
        <v>105076959</v>
      </c>
      <c r="U162" s="32" t="s">
        <v>56</v>
      </c>
      <c r="V162" s="40">
        <v>0.2</v>
      </c>
      <c r="W162" s="32"/>
      <c r="X162" s="32">
        <v>1</v>
      </c>
      <c r="Y162" s="41">
        <v>0</v>
      </c>
      <c r="Z162" s="41">
        <v>1616568.6</v>
      </c>
      <c r="AA162" s="41">
        <v>1616569</v>
      </c>
      <c r="AB162" s="42" t="s">
        <v>532</v>
      </c>
      <c r="AC162" s="42" t="s">
        <v>218</v>
      </c>
      <c r="AD162" s="43"/>
      <c r="AE162" s="42"/>
      <c r="AF162" s="43">
        <f>ROUND(Tabla1[[#This Row],[VALOR TOTAL DE LA GLOSA]]-Tabla1[[#This Row],[Valor soportado por la Subred]],0)</f>
        <v>1616569</v>
      </c>
      <c r="AG162" s="44"/>
      <c r="AH162" s="44"/>
      <c r="AI162" s="43">
        <f>+Tabla1[[#This Row],[VALOR GLOSA DEFINITIVA]]-Tabla1[[#This Row],[VALOR LEVANTADO EN LIQUIDACION]]</f>
        <v>1616569</v>
      </c>
    </row>
    <row r="163" spans="2:37" s="53" customFormat="1" ht="137.1" hidden="1" customHeight="1">
      <c r="B163" s="32" t="s">
        <v>45</v>
      </c>
      <c r="C163" s="33">
        <v>1066</v>
      </c>
      <c r="D163" s="32" t="s">
        <v>46</v>
      </c>
      <c r="E163" s="50" t="s">
        <v>521</v>
      </c>
      <c r="F163" s="50" t="s">
        <v>507</v>
      </c>
      <c r="G163" s="50" t="s">
        <v>522</v>
      </c>
      <c r="H163" s="50" t="s">
        <v>509</v>
      </c>
      <c r="I163" s="50" t="s">
        <v>51</v>
      </c>
      <c r="J163" s="50" t="s">
        <v>51</v>
      </c>
      <c r="K163" s="32" t="s">
        <v>101</v>
      </c>
      <c r="L163" s="35" t="s">
        <v>53</v>
      </c>
      <c r="M163" s="50" t="s">
        <v>523</v>
      </c>
      <c r="N163" s="32" t="s">
        <v>511</v>
      </c>
      <c r="O163" s="36">
        <v>0</v>
      </c>
      <c r="P163" s="36">
        <v>8933599</v>
      </c>
      <c r="Q163" s="37">
        <v>0</v>
      </c>
      <c r="R163" s="38">
        <v>1</v>
      </c>
      <c r="S163" s="46">
        <v>0</v>
      </c>
      <c r="T163" s="51">
        <v>8933599</v>
      </c>
      <c r="U163" s="32" t="s">
        <v>533</v>
      </c>
      <c r="V163" s="40">
        <v>0.06</v>
      </c>
      <c r="W163" s="32"/>
      <c r="X163" s="32">
        <v>1</v>
      </c>
      <c r="Y163" s="41">
        <v>0</v>
      </c>
      <c r="Z163" s="41">
        <v>536015.93999999994</v>
      </c>
      <c r="AA163" s="41">
        <v>536016</v>
      </c>
      <c r="AB163" s="42" t="s">
        <v>534</v>
      </c>
      <c r="AC163" s="42" t="s">
        <v>535</v>
      </c>
      <c r="AD163" s="43"/>
      <c r="AE163" s="42"/>
      <c r="AF163" s="43">
        <f>ROUND(Tabla1[[#This Row],[VALOR TOTAL DE LA GLOSA]]-Tabla1[[#This Row],[Valor soportado por la Subred]],0)</f>
        <v>536016</v>
      </c>
      <c r="AG163" s="44"/>
      <c r="AH163" s="44"/>
      <c r="AI163" s="43">
        <f>+Tabla1[[#This Row],[VALOR GLOSA DEFINITIVA]]-Tabla1[[#This Row],[VALOR LEVANTADO EN LIQUIDACION]]</f>
        <v>536016</v>
      </c>
    </row>
    <row r="164" spans="2:37" s="53" customFormat="1" ht="137.1" hidden="1" customHeight="1">
      <c r="B164" s="32" t="s">
        <v>45</v>
      </c>
      <c r="C164" s="33">
        <v>1066</v>
      </c>
      <c r="D164" s="32" t="s">
        <v>46</v>
      </c>
      <c r="E164" s="50" t="s">
        <v>521</v>
      </c>
      <c r="F164" s="50" t="s">
        <v>507</v>
      </c>
      <c r="G164" s="50" t="s">
        <v>522</v>
      </c>
      <c r="H164" s="50" t="s">
        <v>509</v>
      </c>
      <c r="I164" s="50" t="s">
        <v>51</v>
      </c>
      <c r="J164" s="50" t="s">
        <v>51</v>
      </c>
      <c r="K164" s="32" t="s">
        <v>101</v>
      </c>
      <c r="L164" s="35" t="s">
        <v>84</v>
      </c>
      <c r="M164" s="50" t="s">
        <v>527</v>
      </c>
      <c r="N164" s="32" t="s">
        <v>511</v>
      </c>
      <c r="O164" s="36">
        <v>0</v>
      </c>
      <c r="P164" s="36">
        <v>8933599</v>
      </c>
      <c r="Q164" s="37">
        <v>0</v>
      </c>
      <c r="R164" s="38">
        <v>1</v>
      </c>
      <c r="S164" s="46">
        <v>0</v>
      </c>
      <c r="T164" s="51">
        <v>8933599</v>
      </c>
      <c r="U164" s="32" t="s">
        <v>533</v>
      </c>
      <c r="V164" s="40">
        <v>0.06</v>
      </c>
      <c r="W164" s="32"/>
      <c r="X164" s="32">
        <v>1</v>
      </c>
      <c r="Y164" s="41">
        <v>0</v>
      </c>
      <c r="Z164" s="41">
        <v>536015.93999999994</v>
      </c>
      <c r="AA164" s="41">
        <v>536016</v>
      </c>
      <c r="AB164" s="42" t="s">
        <v>536</v>
      </c>
      <c r="AC164" s="42" t="s">
        <v>535</v>
      </c>
      <c r="AD164" s="43"/>
      <c r="AE164" s="42"/>
      <c r="AF164" s="43">
        <f>ROUND(Tabla1[[#This Row],[VALOR TOTAL DE LA GLOSA]]-Tabla1[[#This Row],[Valor soportado por la Subred]],0)</f>
        <v>536016</v>
      </c>
      <c r="AG164" s="44"/>
      <c r="AH164" s="44"/>
      <c r="AI164" s="43">
        <f>+Tabla1[[#This Row],[VALOR GLOSA DEFINITIVA]]-Tabla1[[#This Row],[VALOR LEVANTADO EN LIQUIDACION]]</f>
        <v>536016</v>
      </c>
    </row>
    <row r="165" spans="2:37" s="53" customFormat="1" ht="137.1" hidden="1" customHeight="1">
      <c r="B165" s="32" t="s">
        <v>45</v>
      </c>
      <c r="C165" s="33">
        <v>2078</v>
      </c>
      <c r="D165" s="32" t="s">
        <v>46</v>
      </c>
      <c r="E165" s="50" t="s">
        <v>537</v>
      </c>
      <c r="F165" s="50" t="s">
        <v>507</v>
      </c>
      <c r="G165" s="50" t="s">
        <v>538</v>
      </c>
      <c r="H165" s="50" t="s">
        <v>509</v>
      </c>
      <c r="I165" s="50" t="s">
        <v>51</v>
      </c>
      <c r="J165" s="50" t="s">
        <v>51</v>
      </c>
      <c r="K165" s="32" t="s">
        <v>90</v>
      </c>
      <c r="L165" s="35" t="s">
        <v>84</v>
      </c>
      <c r="M165" s="50" t="s">
        <v>539</v>
      </c>
      <c r="N165" s="32" t="s">
        <v>511</v>
      </c>
      <c r="O165" s="36">
        <v>0</v>
      </c>
      <c r="P165" s="36">
        <v>81679755</v>
      </c>
      <c r="Q165" s="37">
        <v>0</v>
      </c>
      <c r="R165" s="38">
        <v>1</v>
      </c>
      <c r="S165" s="46">
        <v>0</v>
      </c>
      <c r="T165" s="51">
        <v>81679755</v>
      </c>
      <c r="U165" s="32" t="s">
        <v>56</v>
      </c>
      <c r="V165" s="40">
        <v>1</v>
      </c>
      <c r="W165" s="32"/>
      <c r="X165" s="32">
        <v>1.1084291008378313E-3</v>
      </c>
      <c r="Y165" s="41">
        <v>0</v>
      </c>
      <c r="Z165" s="41">
        <v>90536.217391304352</v>
      </c>
      <c r="AA165" s="41">
        <v>90536</v>
      </c>
      <c r="AB165" s="42" t="s">
        <v>540</v>
      </c>
      <c r="AC165" s="42" t="s">
        <v>218</v>
      </c>
      <c r="AD165" s="43"/>
      <c r="AE165" s="42"/>
      <c r="AF165" s="43">
        <f>ROUND(Tabla1[[#This Row],[VALOR TOTAL DE LA GLOSA]]-Tabla1[[#This Row],[Valor soportado por la Subred]],0)</f>
        <v>90536</v>
      </c>
      <c r="AG165" s="44"/>
      <c r="AH165" s="44"/>
      <c r="AI165" s="43">
        <f>+Tabla1[[#This Row],[VALOR GLOSA DEFINITIVA]]-Tabla1[[#This Row],[VALOR LEVANTADO EN LIQUIDACION]]</f>
        <v>90536</v>
      </c>
    </row>
    <row r="166" spans="2:37" s="53" customFormat="1" ht="137.1" hidden="1" customHeight="1">
      <c r="B166" s="32" t="s">
        <v>45</v>
      </c>
      <c r="C166" s="33">
        <v>1064</v>
      </c>
      <c r="D166" s="32" t="s">
        <v>46</v>
      </c>
      <c r="E166" s="50" t="s">
        <v>529</v>
      </c>
      <c r="F166" s="50" t="s">
        <v>507</v>
      </c>
      <c r="G166" s="50" t="s">
        <v>530</v>
      </c>
      <c r="H166" s="50" t="s">
        <v>509</v>
      </c>
      <c r="I166" s="50" t="s">
        <v>51</v>
      </c>
      <c r="J166" s="50" t="s">
        <v>51</v>
      </c>
      <c r="K166" s="32" t="s">
        <v>52</v>
      </c>
      <c r="L166" s="35" t="s">
        <v>84</v>
      </c>
      <c r="M166" s="50" t="s">
        <v>541</v>
      </c>
      <c r="N166" s="32" t="s">
        <v>511</v>
      </c>
      <c r="O166" s="36">
        <v>0</v>
      </c>
      <c r="P166" s="36">
        <v>8082843</v>
      </c>
      <c r="Q166" s="37">
        <v>0</v>
      </c>
      <c r="R166" s="38">
        <v>13</v>
      </c>
      <c r="S166" s="46">
        <v>0</v>
      </c>
      <c r="T166" s="51">
        <v>105076959</v>
      </c>
      <c r="U166" s="32" t="s">
        <v>79</v>
      </c>
      <c r="V166" s="40">
        <v>1</v>
      </c>
      <c r="W166" s="32"/>
      <c r="X166" s="32">
        <v>1.6855109500000001</v>
      </c>
      <c r="Y166" s="41">
        <v>0</v>
      </c>
      <c r="Z166" s="41">
        <v>13623720.383630851</v>
      </c>
      <c r="AA166" s="41">
        <v>13623720</v>
      </c>
      <c r="AB166" s="42" t="s">
        <v>542</v>
      </c>
      <c r="AC166" s="42" t="s">
        <v>357</v>
      </c>
      <c r="AD166" s="43"/>
      <c r="AE166" s="42"/>
      <c r="AF166" s="43">
        <f>ROUND(Tabla1[[#This Row],[VALOR TOTAL DE LA GLOSA]]-Tabla1[[#This Row],[Valor soportado por la Subred]],0)</f>
        <v>13623720</v>
      </c>
      <c r="AG166" s="44"/>
      <c r="AH166" s="44"/>
      <c r="AI166" s="43">
        <f>+Tabla1[[#This Row],[VALOR GLOSA DEFINITIVA]]-Tabla1[[#This Row],[VALOR LEVANTADO EN LIQUIDACION]]</f>
        <v>13623720</v>
      </c>
    </row>
    <row r="167" spans="2:37" ht="137.1" hidden="1" customHeight="1">
      <c r="B167" s="32" t="s">
        <v>45</v>
      </c>
      <c r="C167" s="33">
        <v>65</v>
      </c>
      <c r="D167" s="32" t="s">
        <v>543</v>
      </c>
      <c r="E167" s="50" t="s">
        <v>544</v>
      </c>
      <c r="F167" s="50" t="s">
        <v>545</v>
      </c>
      <c r="G167" s="50" t="s">
        <v>543</v>
      </c>
      <c r="H167" s="50" t="s">
        <v>546</v>
      </c>
      <c r="I167" s="50" t="s">
        <v>547</v>
      </c>
      <c r="J167" s="50" t="s">
        <v>548</v>
      </c>
      <c r="K167" s="32" t="s">
        <v>549</v>
      </c>
      <c r="L167" s="35" t="s">
        <v>53</v>
      </c>
      <c r="M167" s="50" t="s">
        <v>550</v>
      </c>
      <c r="N167" s="32" t="s">
        <v>551</v>
      </c>
      <c r="O167" s="36">
        <v>28434808</v>
      </c>
      <c r="P167" s="36">
        <v>29353252.2984</v>
      </c>
      <c r="Q167" s="37">
        <v>0</v>
      </c>
      <c r="R167" s="38">
        <v>1</v>
      </c>
      <c r="S167" s="46">
        <v>0</v>
      </c>
      <c r="T167" s="51">
        <v>29353252.2984</v>
      </c>
      <c r="U167" s="32" t="s">
        <v>552</v>
      </c>
      <c r="V167" s="40">
        <v>0.1</v>
      </c>
      <c r="W167" s="32"/>
      <c r="X167" s="32">
        <v>1</v>
      </c>
      <c r="Y167" s="41">
        <v>0</v>
      </c>
      <c r="Z167" s="41">
        <v>2935325.2298400002</v>
      </c>
      <c r="AA167" s="41">
        <v>2935325</v>
      </c>
      <c r="AB167" s="42" t="s">
        <v>553</v>
      </c>
      <c r="AC167" s="42" t="s">
        <v>554</v>
      </c>
      <c r="AD167" s="43"/>
      <c r="AE167" s="42"/>
      <c r="AF167" s="43">
        <f>ROUND(Tabla1[[#This Row],[VALOR TOTAL DE LA GLOSA]]-Tabla1[[#This Row],[Valor soportado por la Subred]],0)</f>
        <v>2935325</v>
      </c>
      <c r="AG167" s="44"/>
      <c r="AH167" s="44"/>
      <c r="AI167" s="43">
        <f>+Tabla1[[#This Row],[VALOR GLOSA DEFINITIVA]]-Tabla1[[#This Row],[VALOR LEVANTADO EN LIQUIDACION]]</f>
        <v>2935325</v>
      </c>
    </row>
    <row r="168" spans="2:37" ht="137.1" hidden="1" customHeight="1">
      <c r="B168" s="32" t="s">
        <v>45</v>
      </c>
      <c r="C168" s="33">
        <v>65</v>
      </c>
      <c r="D168" s="32" t="s">
        <v>543</v>
      </c>
      <c r="E168" s="50" t="s">
        <v>544</v>
      </c>
      <c r="F168" s="50" t="s">
        <v>545</v>
      </c>
      <c r="G168" s="50" t="s">
        <v>543</v>
      </c>
      <c r="H168" s="50" t="s">
        <v>546</v>
      </c>
      <c r="I168" s="50" t="s">
        <v>547</v>
      </c>
      <c r="J168" s="50" t="s">
        <v>548</v>
      </c>
      <c r="K168" s="32" t="s">
        <v>549</v>
      </c>
      <c r="L168" s="35" t="s">
        <v>53</v>
      </c>
      <c r="M168" s="50" t="s">
        <v>550</v>
      </c>
      <c r="N168" s="32" t="s">
        <v>551</v>
      </c>
      <c r="O168" s="36">
        <v>28434808</v>
      </c>
      <c r="P168" s="36">
        <v>29353252.2984</v>
      </c>
      <c r="Q168" s="37">
        <v>0</v>
      </c>
      <c r="R168" s="38">
        <v>1</v>
      </c>
      <c r="S168" s="46">
        <v>0</v>
      </c>
      <c r="T168" s="51">
        <v>29353252.2984</v>
      </c>
      <c r="U168" s="32" t="s">
        <v>555</v>
      </c>
      <c r="V168" s="40">
        <v>0.05</v>
      </c>
      <c r="W168" s="32"/>
      <c r="X168" s="32">
        <v>1</v>
      </c>
      <c r="Y168" s="41">
        <v>0</v>
      </c>
      <c r="Z168" s="41">
        <v>1467662.6149200001</v>
      </c>
      <c r="AA168" s="41">
        <v>1467663</v>
      </c>
      <c r="AB168" s="42" t="s">
        <v>556</v>
      </c>
      <c r="AC168" s="42" t="s">
        <v>557</v>
      </c>
      <c r="AD168" s="43"/>
      <c r="AE168" s="42"/>
      <c r="AF168" s="43">
        <f>ROUND(Tabla1[[#This Row],[VALOR TOTAL DE LA GLOSA]]-Tabla1[[#This Row],[Valor soportado por la Subred]],0)</f>
        <v>1467663</v>
      </c>
      <c r="AG168" s="44"/>
      <c r="AH168" s="44"/>
      <c r="AI168" s="43">
        <f>+Tabla1[[#This Row],[VALOR GLOSA DEFINITIVA]]-Tabla1[[#This Row],[VALOR LEVANTADO EN LIQUIDACION]]</f>
        <v>1467663</v>
      </c>
    </row>
    <row r="169" spans="2:37" ht="137.1" hidden="1" customHeight="1">
      <c r="B169" s="32" t="s">
        <v>45</v>
      </c>
      <c r="C169" s="33">
        <v>65</v>
      </c>
      <c r="D169" s="32" t="s">
        <v>543</v>
      </c>
      <c r="E169" s="50" t="s">
        <v>544</v>
      </c>
      <c r="F169" s="50" t="s">
        <v>545</v>
      </c>
      <c r="G169" s="50" t="s">
        <v>543</v>
      </c>
      <c r="H169" s="50" t="s">
        <v>546</v>
      </c>
      <c r="I169" s="50" t="s">
        <v>547</v>
      </c>
      <c r="J169" s="50" t="s">
        <v>548</v>
      </c>
      <c r="K169" s="32" t="s">
        <v>549</v>
      </c>
      <c r="L169" s="35" t="s">
        <v>53</v>
      </c>
      <c r="M169" s="50" t="s">
        <v>550</v>
      </c>
      <c r="N169" s="32" t="s">
        <v>551</v>
      </c>
      <c r="O169" s="36">
        <v>28434808</v>
      </c>
      <c r="P169" s="36">
        <v>29353252.2984</v>
      </c>
      <c r="Q169" s="37">
        <v>0</v>
      </c>
      <c r="R169" s="38">
        <v>1</v>
      </c>
      <c r="S169" s="46">
        <v>0</v>
      </c>
      <c r="T169" s="51">
        <v>29353252.2984</v>
      </c>
      <c r="U169" s="32" t="s">
        <v>558</v>
      </c>
      <c r="V169" s="40">
        <v>0.05</v>
      </c>
      <c r="W169" s="32"/>
      <c r="X169" s="32">
        <v>1</v>
      </c>
      <c r="Y169" s="41">
        <v>0</v>
      </c>
      <c r="Z169" s="41">
        <v>1467662.6149200001</v>
      </c>
      <c r="AA169" s="41">
        <v>1467663</v>
      </c>
      <c r="AB169" s="42" t="s">
        <v>559</v>
      </c>
      <c r="AC169" s="42" t="s">
        <v>560</v>
      </c>
      <c r="AD169" s="43"/>
      <c r="AE169" s="42"/>
      <c r="AF169" s="43">
        <f>ROUND(Tabla1[[#This Row],[VALOR TOTAL DE LA GLOSA]]-Tabla1[[#This Row],[Valor soportado por la Subred]],0)</f>
        <v>1467663</v>
      </c>
      <c r="AG169" s="44"/>
      <c r="AH169" s="44"/>
      <c r="AI169" s="43">
        <f>+Tabla1[[#This Row],[VALOR GLOSA DEFINITIVA]]-Tabla1[[#This Row],[VALOR LEVANTADO EN LIQUIDACION]]</f>
        <v>1467663</v>
      </c>
    </row>
    <row r="170" spans="2:37" ht="207.6" hidden="1" customHeight="1">
      <c r="B170" s="32" t="s">
        <v>45</v>
      </c>
      <c r="C170" s="55">
        <v>65</v>
      </c>
      <c r="D170" s="35" t="s">
        <v>543</v>
      </c>
      <c r="E170" s="50" t="s">
        <v>544</v>
      </c>
      <c r="F170" s="50" t="s">
        <v>545</v>
      </c>
      <c r="G170" s="50" t="s">
        <v>543</v>
      </c>
      <c r="H170" s="50" t="s">
        <v>546</v>
      </c>
      <c r="I170" s="50" t="s">
        <v>547</v>
      </c>
      <c r="J170" s="50" t="s">
        <v>548</v>
      </c>
      <c r="K170" s="32" t="s">
        <v>549</v>
      </c>
      <c r="L170" s="35" t="s">
        <v>84</v>
      </c>
      <c r="M170" s="50" t="s">
        <v>561</v>
      </c>
      <c r="N170" s="32" t="s">
        <v>551</v>
      </c>
      <c r="O170" s="36">
        <v>28434808</v>
      </c>
      <c r="P170" s="36">
        <v>29353252.2984</v>
      </c>
      <c r="Q170" s="37">
        <v>0</v>
      </c>
      <c r="R170" s="38">
        <v>1</v>
      </c>
      <c r="S170" s="46">
        <v>0</v>
      </c>
      <c r="T170" s="51">
        <v>29353252.2984</v>
      </c>
      <c r="U170" s="32" t="s">
        <v>558</v>
      </c>
      <c r="V170" s="40">
        <v>0.05</v>
      </c>
      <c r="W170" s="32"/>
      <c r="X170" s="32">
        <v>1</v>
      </c>
      <c r="Y170" s="41">
        <v>0</v>
      </c>
      <c r="Z170" s="41">
        <v>1467662.6149200001</v>
      </c>
      <c r="AA170" s="41">
        <v>1467663</v>
      </c>
      <c r="AB170" s="42" t="s">
        <v>562</v>
      </c>
      <c r="AC170" s="42" t="s">
        <v>560</v>
      </c>
      <c r="AD170" s="43"/>
      <c r="AE170" s="42"/>
      <c r="AF170" s="43">
        <f>ROUND(Tabla1[[#This Row],[VALOR TOTAL DE LA GLOSA]]-Tabla1[[#This Row],[Valor soportado por la Subred]],0)</f>
        <v>1467663</v>
      </c>
      <c r="AG170" s="44"/>
      <c r="AH170" s="44"/>
      <c r="AI170" s="43">
        <f>+Tabla1[[#This Row],[VALOR GLOSA DEFINITIVA]]-Tabla1[[#This Row],[VALOR LEVANTADO EN LIQUIDACION]]</f>
        <v>1467663</v>
      </c>
    </row>
    <row r="171" spans="2:37" ht="137.1" hidden="1" customHeight="1">
      <c r="B171" s="32" t="s">
        <v>45</v>
      </c>
      <c r="C171" s="55">
        <v>75</v>
      </c>
      <c r="D171" s="35" t="s">
        <v>543</v>
      </c>
      <c r="E171" s="50" t="s">
        <v>563</v>
      </c>
      <c r="F171" s="50" t="s">
        <v>545</v>
      </c>
      <c r="G171" s="50" t="s">
        <v>564</v>
      </c>
      <c r="H171" s="50" t="s">
        <v>565</v>
      </c>
      <c r="I171" s="50" t="s">
        <v>566</v>
      </c>
      <c r="J171" s="50" t="s">
        <v>548</v>
      </c>
      <c r="K171" s="32" t="s">
        <v>549</v>
      </c>
      <c r="L171" s="35" t="s">
        <v>53</v>
      </c>
      <c r="M171" s="50" t="s">
        <v>567</v>
      </c>
      <c r="N171" s="32" t="s">
        <v>568</v>
      </c>
      <c r="O171" s="36">
        <v>3296912</v>
      </c>
      <c r="P171" s="36">
        <v>3403402.2576000001</v>
      </c>
      <c r="Q171" s="37">
        <v>0</v>
      </c>
      <c r="R171" s="38">
        <v>1</v>
      </c>
      <c r="S171" s="46">
        <v>0</v>
      </c>
      <c r="T171" s="51">
        <v>3403402.2576000001</v>
      </c>
      <c r="U171" s="32" t="s">
        <v>569</v>
      </c>
      <c r="V171" s="40">
        <v>1</v>
      </c>
      <c r="W171" s="32"/>
      <c r="X171" s="32">
        <v>0.19999999999999998</v>
      </c>
      <c r="Y171" s="41">
        <v>0</v>
      </c>
      <c r="Z171" s="41">
        <v>680680.45152</v>
      </c>
      <c r="AA171" s="41">
        <v>680680</v>
      </c>
      <c r="AB171" s="42" t="s">
        <v>570</v>
      </c>
      <c r="AC171" s="42" t="s">
        <v>571</v>
      </c>
      <c r="AD171" s="43"/>
      <c r="AE171" s="42"/>
      <c r="AF171" s="43">
        <f>ROUND(Tabla1[[#This Row],[VALOR TOTAL DE LA GLOSA]]-Tabla1[[#This Row],[Valor soportado por la Subred]],0)</f>
        <v>680680</v>
      </c>
      <c r="AG171" s="44"/>
      <c r="AH171" s="44"/>
      <c r="AI171" s="43">
        <f>+Tabla1[[#This Row],[VALOR GLOSA DEFINITIVA]]-Tabla1[[#This Row],[VALOR LEVANTADO EN LIQUIDACION]]</f>
        <v>680680</v>
      </c>
    </row>
    <row r="172" spans="2:37" ht="137.1" hidden="1" customHeight="1">
      <c r="B172" s="32" t="s">
        <v>45</v>
      </c>
      <c r="C172" s="55">
        <v>75</v>
      </c>
      <c r="D172" s="35" t="s">
        <v>543</v>
      </c>
      <c r="E172" s="50" t="s">
        <v>563</v>
      </c>
      <c r="F172" s="50" t="s">
        <v>545</v>
      </c>
      <c r="G172" s="50" t="s">
        <v>564</v>
      </c>
      <c r="H172" s="50" t="s">
        <v>565</v>
      </c>
      <c r="I172" s="50" t="s">
        <v>566</v>
      </c>
      <c r="J172" s="50" t="s">
        <v>548</v>
      </c>
      <c r="K172" s="32" t="s">
        <v>549</v>
      </c>
      <c r="L172" s="35" t="s">
        <v>84</v>
      </c>
      <c r="M172" s="50" t="s">
        <v>572</v>
      </c>
      <c r="N172" s="32" t="s">
        <v>568</v>
      </c>
      <c r="O172" s="36">
        <v>3296912</v>
      </c>
      <c r="P172" s="36">
        <v>3403402.2576000001</v>
      </c>
      <c r="Q172" s="37">
        <v>0</v>
      </c>
      <c r="R172" s="38">
        <v>1</v>
      </c>
      <c r="S172" s="46">
        <v>0</v>
      </c>
      <c r="T172" s="51">
        <v>3403402.2576000001</v>
      </c>
      <c r="U172" s="32" t="s">
        <v>569</v>
      </c>
      <c r="V172" s="40">
        <v>1</v>
      </c>
      <c r="W172" s="32"/>
      <c r="X172" s="32">
        <v>0.19999999999999998</v>
      </c>
      <c r="Y172" s="41">
        <v>0</v>
      </c>
      <c r="Z172" s="41">
        <v>680680.45152</v>
      </c>
      <c r="AA172" s="41">
        <v>680680</v>
      </c>
      <c r="AB172" s="42" t="s">
        <v>573</v>
      </c>
      <c r="AC172" s="42" t="s">
        <v>571</v>
      </c>
      <c r="AD172" s="43"/>
      <c r="AE172" s="42"/>
      <c r="AF172" s="43">
        <f>ROUND(Tabla1[[#This Row],[VALOR TOTAL DE LA GLOSA]]-Tabla1[[#This Row],[Valor soportado por la Subred]],0)</f>
        <v>680680</v>
      </c>
      <c r="AG172" s="44"/>
      <c r="AH172" s="44"/>
      <c r="AI172" s="43">
        <f>+Tabla1[[#This Row],[VALOR GLOSA DEFINITIVA]]-Tabla1[[#This Row],[VALOR LEVANTADO EN LIQUIDACION]]</f>
        <v>680680</v>
      </c>
    </row>
    <row r="173" spans="2:37" ht="137.1" hidden="1" customHeight="1">
      <c r="B173" s="32" t="s">
        <v>45</v>
      </c>
      <c r="C173" s="55">
        <v>77</v>
      </c>
      <c r="D173" s="35" t="s">
        <v>543</v>
      </c>
      <c r="E173" s="50" t="s">
        <v>574</v>
      </c>
      <c r="F173" s="50" t="s">
        <v>545</v>
      </c>
      <c r="G173" s="50" t="s">
        <v>564</v>
      </c>
      <c r="H173" s="50" t="s">
        <v>575</v>
      </c>
      <c r="I173" s="50" t="s">
        <v>576</v>
      </c>
      <c r="J173" s="50" t="s">
        <v>548</v>
      </c>
      <c r="K173" s="32" t="s">
        <v>549</v>
      </c>
      <c r="L173" s="35" t="s">
        <v>84</v>
      </c>
      <c r="M173" s="50" t="s">
        <v>577</v>
      </c>
      <c r="N173" s="32" t="s">
        <v>568</v>
      </c>
      <c r="O173" s="36">
        <v>3296912</v>
      </c>
      <c r="P173" s="36">
        <v>3403402.2576000001</v>
      </c>
      <c r="Q173" s="37">
        <v>0</v>
      </c>
      <c r="R173" s="38">
        <v>61</v>
      </c>
      <c r="S173" s="46">
        <v>0</v>
      </c>
      <c r="T173" s="51">
        <v>207607537.71360001</v>
      </c>
      <c r="U173" s="32" t="s">
        <v>569</v>
      </c>
      <c r="V173" s="40">
        <v>1</v>
      </c>
      <c r="W173" s="32"/>
      <c r="X173" s="32">
        <v>2.0000000000000004</v>
      </c>
      <c r="Y173" s="41">
        <v>0</v>
      </c>
      <c r="Z173" s="41">
        <v>6806804.5152000021</v>
      </c>
      <c r="AA173" s="41">
        <v>6806805</v>
      </c>
      <c r="AB173" s="42" t="s">
        <v>578</v>
      </c>
      <c r="AC173" s="42" t="s">
        <v>579</v>
      </c>
      <c r="AD173" s="43"/>
      <c r="AE173" s="42"/>
      <c r="AF173" s="43">
        <f>ROUND(Tabla1[[#This Row],[VALOR TOTAL DE LA GLOSA]]-Tabla1[[#This Row],[Valor soportado por la Subred]],0)</f>
        <v>6806805</v>
      </c>
      <c r="AG173" s="44"/>
      <c r="AH173" s="44"/>
      <c r="AI173" s="43">
        <f>+Tabla1[[#This Row],[VALOR GLOSA DEFINITIVA]]-Tabla1[[#This Row],[VALOR LEVANTADO EN LIQUIDACION]]</f>
        <v>6806805</v>
      </c>
      <c r="AK173" s="56"/>
    </row>
    <row r="174" spans="2:37" ht="137.1" hidden="1" customHeight="1">
      <c r="B174" s="32" t="s">
        <v>45</v>
      </c>
      <c r="C174" s="55">
        <v>78</v>
      </c>
      <c r="D174" s="35" t="s">
        <v>543</v>
      </c>
      <c r="E174" s="50" t="s">
        <v>580</v>
      </c>
      <c r="F174" s="50" t="s">
        <v>545</v>
      </c>
      <c r="G174" s="50" t="s">
        <v>564</v>
      </c>
      <c r="H174" s="50" t="s">
        <v>581</v>
      </c>
      <c r="I174" s="50" t="s">
        <v>566</v>
      </c>
      <c r="J174" s="50" t="s">
        <v>548</v>
      </c>
      <c r="K174" s="32" t="s">
        <v>549</v>
      </c>
      <c r="L174" s="35" t="s">
        <v>84</v>
      </c>
      <c r="M174" s="50" t="s">
        <v>582</v>
      </c>
      <c r="N174" s="32" t="s">
        <v>568</v>
      </c>
      <c r="O174" s="36">
        <v>3296912</v>
      </c>
      <c r="P174" s="36">
        <v>3403402.2576000001</v>
      </c>
      <c r="Q174" s="37">
        <v>0</v>
      </c>
      <c r="R174" s="38">
        <v>6</v>
      </c>
      <c r="S174" s="46">
        <v>0</v>
      </c>
      <c r="T174" s="51">
        <v>20420413.545600001</v>
      </c>
      <c r="U174" s="32" t="s">
        <v>569</v>
      </c>
      <c r="V174" s="40">
        <v>1</v>
      </c>
      <c r="W174" s="32"/>
      <c r="X174" s="32">
        <v>1.6363636363636362</v>
      </c>
      <c r="Y174" s="41">
        <v>0</v>
      </c>
      <c r="Z174" s="41">
        <v>5569203.6942545455</v>
      </c>
      <c r="AA174" s="41">
        <v>5569204</v>
      </c>
      <c r="AB174" s="42" t="s">
        <v>583</v>
      </c>
      <c r="AC174" s="42" t="s">
        <v>584</v>
      </c>
      <c r="AD174" s="43"/>
      <c r="AE174" s="42"/>
      <c r="AF174" s="43">
        <f>ROUND(Tabla1[[#This Row],[VALOR TOTAL DE LA GLOSA]]-Tabla1[[#This Row],[Valor soportado por la Subred]],0)</f>
        <v>5569204</v>
      </c>
      <c r="AG174" s="44"/>
      <c r="AH174" s="44"/>
      <c r="AI174" s="43">
        <f>+Tabla1[[#This Row],[VALOR GLOSA DEFINITIVA]]-Tabla1[[#This Row],[VALOR LEVANTADO EN LIQUIDACION]]</f>
        <v>5569204</v>
      </c>
    </row>
    <row r="175" spans="2:37" ht="137.1" hidden="1" customHeight="1">
      <c r="B175" s="32" t="s">
        <v>45</v>
      </c>
      <c r="C175" s="55">
        <v>79</v>
      </c>
      <c r="D175" s="35" t="s">
        <v>543</v>
      </c>
      <c r="E175" s="50" t="s">
        <v>585</v>
      </c>
      <c r="F175" s="50" t="s">
        <v>545</v>
      </c>
      <c r="G175" s="50" t="s">
        <v>564</v>
      </c>
      <c r="H175" s="50" t="s">
        <v>586</v>
      </c>
      <c r="I175" s="50" t="s">
        <v>587</v>
      </c>
      <c r="J175" s="50" t="s">
        <v>548</v>
      </c>
      <c r="K175" s="32" t="s">
        <v>549</v>
      </c>
      <c r="L175" s="35" t="s">
        <v>53</v>
      </c>
      <c r="M175" s="50" t="s">
        <v>588</v>
      </c>
      <c r="N175" s="32" t="s">
        <v>568</v>
      </c>
      <c r="O175" s="36">
        <v>2472592</v>
      </c>
      <c r="P175" s="36">
        <v>2552456.7215999998</v>
      </c>
      <c r="Q175" s="37">
        <v>0</v>
      </c>
      <c r="R175" s="38">
        <v>5</v>
      </c>
      <c r="S175" s="46">
        <v>0</v>
      </c>
      <c r="T175" s="51">
        <v>12762283.607999999</v>
      </c>
      <c r="U175" s="32" t="s">
        <v>589</v>
      </c>
      <c r="V175" s="40">
        <v>1</v>
      </c>
      <c r="W175" s="32"/>
      <c r="X175" s="32">
        <v>0.99999227348309805</v>
      </c>
      <c r="Y175" s="41">
        <v>0</v>
      </c>
      <c r="Z175" s="41">
        <v>2552436.9999999991</v>
      </c>
      <c r="AA175" s="41">
        <v>2552437</v>
      </c>
      <c r="AB175" s="42" t="s">
        <v>590</v>
      </c>
      <c r="AC175" s="42" t="s">
        <v>591</v>
      </c>
      <c r="AD175" s="43"/>
      <c r="AE175" s="42"/>
      <c r="AF175" s="43">
        <f>ROUND(Tabla1[[#This Row],[VALOR TOTAL DE LA GLOSA]]-Tabla1[[#This Row],[Valor soportado por la Subred]],0)</f>
        <v>2552437</v>
      </c>
      <c r="AG175" s="44"/>
      <c r="AH175" s="44"/>
      <c r="AI175" s="43">
        <f>+Tabla1[[#This Row],[VALOR GLOSA DEFINITIVA]]-Tabla1[[#This Row],[VALOR LEVANTADO EN LIQUIDACION]]</f>
        <v>2552437</v>
      </c>
    </row>
    <row r="176" spans="2:37" ht="137.1" hidden="1" customHeight="1">
      <c r="B176" s="32" t="s">
        <v>45</v>
      </c>
      <c r="C176" s="55">
        <v>79</v>
      </c>
      <c r="D176" s="35" t="s">
        <v>543</v>
      </c>
      <c r="E176" s="50" t="s">
        <v>585</v>
      </c>
      <c r="F176" s="50" t="s">
        <v>545</v>
      </c>
      <c r="G176" s="50" t="s">
        <v>564</v>
      </c>
      <c r="H176" s="50" t="s">
        <v>586</v>
      </c>
      <c r="I176" s="50" t="s">
        <v>587</v>
      </c>
      <c r="J176" s="50" t="s">
        <v>548</v>
      </c>
      <c r="K176" s="32" t="s">
        <v>549</v>
      </c>
      <c r="L176" s="35" t="s">
        <v>84</v>
      </c>
      <c r="M176" s="50" t="s">
        <v>592</v>
      </c>
      <c r="N176" s="32" t="s">
        <v>568</v>
      </c>
      <c r="O176" s="36">
        <v>2472592</v>
      </c>
      <c r="P176" s="36">
        <v>2552456.7215999998</v>
      </c>
      <c r="Q176" s="37">
        <v>0</v>
      </c>
      <c r="R176" s="38">
        <v>4</v>
      </c>
      <c r="S176" s="46">
        <v>0</v>
      </c>
      <c r="T176" s="51">
        <v>10209826.886399999</v>
      </c>
      <c r="U176" s="32" t="s">
        <v>589</v>
      </c>
      <c r="V176" s="40">
        <v>1</v>
      </c>
      <c r="W176" s="32"/>
      <c r="X176" s="32">
        <v>0.13043355336160464</v>
      </c>
      <c r="Y176" s="41">
        <v>0</v>
      </c>
      <c r="Z176" s="41">
        <v>332926</v>
      </c>
      <c r="AA176" s="41">
        <v>332926</v>
      </c>
      <c r="AB176" s="42" t="s">
        <v>593</v>
      </c>
      <c r="AC176" s="42" t="s">
        <v>594</v>
      </c>
      <c r="AD176" s="43"/>
      <c r="AE176" s="42"/>
      <c r="AF176" s="43">
        <f>ROUND(Tabla1[[#This Row],[VALOR TOTAL DE LA GLOSA]]-Tabla1[[#This Row],[Valor soportado por la Subred]],0)</f>
        <v>332926</v>
      </c>
      <c r="AG176" s="44"/>
      <c r="AH176" s="44"/>
      <c r="AI176" s="43">
        <f>+Tabla1[[#This Row],[VALOR GLOSA DEFINITIVA]]-Tabla1[[#This Row],[VALOR LEVANTADO EN LIQUIDACION]]</f>
        <v>332926</v>
      </c>
    </row>
    <row r="177" spans="2:35" ht="137.1" hidden="1" customHeight="1">
      <c r="B177" s="32" t="s">
        <v>45</v>
      </c>
      <c r="C177" s="55">
        <v>80</v>
      </c>
      <c r="D177" s="35" t="s">
        <v>543</v>
      </c>
      <c r="E177" s="50" t="s">
        <v>595</v>
      </c>
      <c r="F177" s="50" t="s">
        <v>545</v>
      </c>
      <c r="G177" s="50" t="s">
        <v>564</v>
      </c>
      <c r="H177" s="50" t="s">
        <v>596</v>
      </c>
      <c r="I177" s="50" t="s">
        <v>597</v>
      </c>
      <c r="J177" s="50" t="s">
        <v>598</v>
      </c>
      <c r="K177" s="32" t="s">
        <v>110</v>
      </c>
      <c r="L177" s="35" t="s">
        <v>53</v>
      </c>
      <c r="M177" s="50" t="s">
        <v>599</v>
      </c>
      <c r="N177" s="32" t="s">
        <v>568</v>
      </c>
      <c r="O177" s="36">
        <v>3135</v>
      </c>
      <c r="P177" s="36">
        <v>3236.2604999999999</v>
      </c>
      <c r="Q177" s="37">
        <v>0</v>
      </c>
      <c r="R177" s="38">
        <v>3830</v>
      </c>
      <c r="S177" s="46">
        <v>0</v>
      </c>
      <c r="T177" s="51">
        <v>12394877.715</v>
      </c>
      <c r="U177" s="32" t="s">
        <v>569</v>
      </c>
      <c r="V177" s="40">
        <v>1</v>
      </c>
      <c r="W177" s="32"/>
      <c r="X177" s="32">
        <v>49</v>
      </c>
      <c r="Y177" s="41">
        <v>0</v>
      </c>
      <c r="Z177" s="41">
        <v>158576.76449999999</v>
      </c>
      <c r="AA177" s="41">
        <v>158577</v>
      </c>
      <c r="AB177" s="42" t="s">
        <v>600</v>
      </c>
      <c r="AC177" s="42" t="s">
        <v>601</v>
      </c>
      <c r="AD177" s="43"/>
      <c r="AE177" s="42"/>
      <c r="AF177" s="43">
        <f>ROUND(Tabla1[[#This Row],[VALOR TOTAL DE LA GLOSA]]-Tabla1[[#This Row],[Valor soportado por la Subred]],0)</f>
        <v>158577</v>
      </c>
      <c r="AG177" s="44"/>
      <c r="AH177" s="44"/>
      <c r="AI177" s="43">
        <f>+Tabla1[[#This Row],[VALOR GLOSA DEFINITIVA]]-Tabla1[[#This Row],[VALOR LEVANTADO EN LIQUIDACION]]</f>
        <v>158577</v>
      </c>
    </row>
    <row r="178" spans="2:35" ht="137.1" hidden="1" customHeight="1">
      <c r="B178" s="32" t="s">
        <v>45</v>
      </c>
      <c r="C178" s="55">
        <v>80</v>
      </c>
      <c r="D178" s="35" t="s">
        <v>543</v>
      </c>
      <c r="E178" s="50" t="s">
        <v>595</v>
      </c>
      <c r="F178" s="50" t="s">
        <v>545</v>
      </c>
      <c r="G178" s="50" t="s">
        <v>564</v>
      </c>
      <c r="H178" s="50" t="s">
        <v>596</v>
      </c>
      <c r="I178" s="50" t="s">
        <v>597</v>
      </c>
      <c r="J178" s="50" t="s">
        <v>598</v>
      </c>
      <c r="K178" s="32" t="s">
        <v>110</v>
      </c>
      <c r="L178" s="35" t="s">
        <v>84</v>
      </c>
      <c r="M178" s="50" t="s">
        <v>602</v>
      </c>
      <c r="N178" s="32" t="s">
        <v>568</v>
      </c>
      <c r="O178" s="36">
        <v>3135</v>
      </c>
      <c r="P178" s="36">
        <v>3236.2604999999999</v>
      </c>
      <c r="Q178" s="37">
        <v>0</v>
      </c>
      <c r="R178" s="38">
        <v>5460</v>
      </c>
      <c r="S178" s="46">
        <v>0</v>
      </c>
      <c r="T178" s="51">
        <v>17669982.329999998</v>
      </c>
      <c r="U178" s="32" t="s">
        <v>569</v>
      </c>
      <c r="V178" s="40">
        <v>1</v>
      </c>
      <c r="W178" s="32"/>
      <c r="X178" s="32">
        <v>220</v>
      </c>
      <c r="Y178" s="41">
        <v>0</v>
      </c>
      <c r="Z178" s="41">
        <v>711977.30999999994</v>
      </c>
      <c r="AA178" s="41">
        <v>711977</v>
      </c>
      <c r="AB178" s="42" t="s">
        <v>603</v>
      </c>
      <c r="AC178" s="42" t="s">
        <v>604</v>
      </c>
      <c r="AD178" s="43"/>
      <c r="AE178" s="42"/>
      <c r="AF178" s="43">
        <f>ROUND(Tabla1[[#This Row],[VALOR TOTAL DE LA GLOSA]]-Tabla1[[#This Row],[Valor soportado por la Subred]],0)</f>
        <v>711977</v>
      </c>
      <c r="AG178" s="44"/>
      <c r="AH178" s="44"/>
      <c r="AI178" s="43">
        <f>+Tabla1[[#This Row],[VALOR GLOSA DEFINITIVA]]-Tabla1[[#This Row],[VALOR LEVANTADO EN LIQUIDACION]]</f>
        <v>711977</v>
      </c>
    </row>
    <row r="179" spans="2:35" ht="137.1" hidden="1" customHeight="1">
      <c r="B179" s="32" t="s">
        <v>45</v>
      </c>
      <c r="C179" s="55">
        <v>80</v>
      </c>
      <c r="D179" s="35" t="s">
        <v>543</v>
      </c>
      <c r="E179" s="50" t="s">
        <v>595</v>
      </c>
      <c r="F179" s="50" t="s">
        <v>545</v>
      </c>
      <c r="G179" s="50" t="s">
        <v>564</v>
      </c>
      <c r="H179" s="50" t="s">
        <v>596</v>
      </c>
      <c r="I179" s="50" t="s">
        <v>597</v>
      </c>
      <c r="J179" s="50" t="s">
        <v>598</v>
      </c>
      <c r="K179" s="32" t="s">
        <v>52</v>
      </c>
      <c r="L179" s="35" t="s">
        <v>84</v>
      </c>
      <c r="M179" s="50" t="s">
        <v>605</v>
      </c>
      <c r="N179" s="32" t="s">
        <v>568</v>
      </c>
      <c r="O179" s="36">
        <v>3135</v>
      </c>
      <c r="P179" s="36">
        <v>3236.2604999999999</v>
      </c>
      <c r="Q179" s="37">
        <v>0</v>
      </c>
      <c r="R179" s="38">
        <v>620</v>
      </c>
      <c r="S179" s="46">
        <v>0</v>
      </c>
      <c r="T179" s="51">
        <v>2006481.51</v>
      </c>
      <c r="U179" s="32" t="s">
        <v>569</v>
      </c>
      <c r="V179" s="40">
        <v>1</v>
      </c>
      <c r="W179" s="32"/>
      <c r="X179" s="32">
        <v>14</v>
      </c>
      <c r="Y179" s="41">
        <v>0</v>
      </c>
      <c r="Z179" s="41">
        <v>45307.646999999997</v>
      </c>
      <c r="AA179" s="41">
        <v>45308</v>
      </c>
      <c r="AB179" s="42" t="s">
        <v>606</v>
      </c>
      <c r="AC179" s="42" t="s">
        <v>607</v>
      </c>
      <c r="AD179" s="43"/>
      <c r="AE179" s="42"/>
      <c r="AF179" s="43">
        <f>ROUND(Tabla1[[#This Row],[VALOR TOTAL DE LA GLOSA]]-Tabla1[[#This Row],[Valor soportado por la Subred]],0)</f>
        <v>45308</v>
      </c>
      <c r="AG179" s="44"/>
      <c r="AH179" s="44"/>
      <c r="AI179" s="43">
        <f>+Tabla1[[#This Row],[VALOR GLOSA DEFINITIVA]]-Tabla1[[#This Row],[VALOR LEVANTADO EN LIQUIDACION]]</f>
        <v>45308</v>
      </c>
    </row>
    <row r="180" spans="2:35" ht="137.1" hidden="1" customHeight="1">
      <c r="B180" s="32" t="s">
        <v>45</v>
      </c>
      <c r="C180" s="55">
        <v>80</v>
      </c>
      <c r="D180" s="35" t="s">
        <v>543</v>
      </c>
      <c r="E180" s="50" t="s">
        <v>595</v>
      </c>
      <c r="F180" s="50" t="s">
        <v>545</v>
      </c>
      <c r="G180" s="50" t="s">
        <v>564</v>
      </c>
      <c r="H180" s="50" t="s">
        <v>596</v>
      </c>
      <c r="I180" s="50" t="s">
        <v>597</v>
      </c>
      <c r="J180" s="50" t="s">
        <v>598</v>
      </c>
      <c r="K180" s="32" t="s">
        <v>131</v>
      </c>
      <c r="L180" s="35" t="s">
        <v>84</v>
      </c>
      <c r="M180" s="50" t="s">
        <v>608</v>
      </c>
      <c r="N180" s="32" t="s">
        <v>568</v>
      </c>
      <c r="O180" s="36">
        <v>3135</v>
      </c>
      <c r="P180" s="36">
        <v>3236.2604999999999</v>
      </c>
      <c r="Q180" s="37">
        <v>0</v>
      </c>
      <c r="R180" s="38">
        <v>1384</v>
      </c>
      <c r="S180" s="46">
        <v>0</v>
      </c>
      <c r="T180" s="51">
        <v>4478984.5319999997</v>
      </c>
      <c r="U180" s="32" t="s">
        <v>569</v>
      </c>
      <c r="V180" s="40">
        <v>1</v>
      </c>
      <c r="W180" s="32"/>
      <c r="X180" s="32">
        <v>13</v>
      </c>
      <c r="Y180" s="41">
        <v>0</v>
      </c>
      <c r="Z180" s="41">
        <v>42071.386500000001</v>
      </c>
      <c r="AA180" s="41">
        <v>42071</v>
      </c>
      <c r="AB180" s="42" t="s">
        <v>609</v>
      </c>
      <c r="AC180" s="42" t="s">
        <v>607</v>
      </c>
      <c r="AD180" s="43"/>
      <c r="AE180" s="42"/>
      <c r="AF180" s="43">
        <f>ROUND(Tabla1[[#This Row],[VALOR TOTAL DE LA GLOSA]]-Tabla1[[#This Row],[Valor soportado por la Subred]],0)</f>
        <v>42071</v>
      </c>
      <c r="AG180" s="44"/>
      <c r="AH180" s="44"/>
      <c r="AI180" s="43">
        <f>+Tabla1[[#This Row],[VALOR GLOSA DEFINITIVA]]-Tabla1[[#This Row],[VALOR LEVANTADO EN LIQUIDACION]]</f>
        <v>42071</v>
      </c>
    </row>
    <row r="181" spans="2:35" ht="137.1" hidden="1" customHeight="1">
      <c r="B181" s="32" t="s">
        <v>45</v>
      </c>
      <c r="C181" s="55">
        <v>80</v>
      </c>
      <c r="D181" s="35" t="s">
        <v>543</v>
      </c>
      <c r="E181" s="50" t="s">
        <v>595</v>
      </c>
      <c r="F181" s="50" t="s">
        <v>545</v>
      </c>
      <c r="G181" s="50" t="s">
        <v>564</v>
      </c>
      <c r="H181" s="50" t="s">
        <v>596</v>
      </c>
      <c r="I181" s="50" t="s">
        <v>597</v>
      </c>
      <c r="J181" s="50" t="s">
        <v>598</v>
      </c>
      <c r="K181" s="32" t="s">
        <v>52</v>
      </c>
      <c r="L181" s="35" t="s">
        <v>53</v>
      </c>
      <c r="M181" s="50" t="s">
        <v>610</v>
      </c>
      <c r="N181" s="32" t="s">
        <v>568</v>
      </c>
      <c r="O181" s="36">
        <v>3135</v>
      </c>
      <c r="P181" s="36">
        <v>3236.2604999999999</v>
      </c>
      <c r="Q181" s="37">
        <v>0</v>
      </c>
      <c r="R181" s="38">
        <v>671</v>
      </c>
      <c r="S181" s="46">
        <v>0</v>
      </c>
      <c r="T181" s="51">
        <v>2171530.7955</v>
      </c>
      <c r="U181" s="32" t="s">
        <v>589</v>
      </c>
      <c r="V181" s="40">
        <v>1</v>
      </c>
      <c r="W181" s="32"/>
      <c r="X181" s="32">
        <v>19</v>
      </c>
      <c r="Y181" s="41">
        <v>0</v>
      </c>
      <c r="Z181" s="41">
        <v>61488.949499999995</v>
      </c>
      <c r="AA181" s="41">
        <v>61489</v>
      </c>
      <c r="AB181" s="48" t="s">
        <v>611</v>
      </c>
      <c r="AC181" s="48" t="s">
        <v>612</v>
      </c>
      <c r="AD181" s="43"/>
      <c r="AE181" s="48"/>
      <c r="AF181" s="43">
        <f>ROUND(Tabla1[[#This Row],[VALOR TOTAL DE LA GLOSA]]-Tabla1[[#This Row],[Valor soportado por la Subred]],0)</f>
        <v>61489</v>
      </c>
      <c r="AG181" s="44"/>
      <c r="AH181" s="44"/>
      <c r="AI181" s="43">
        <f>+Tabla1[[#This Row],[VALOR GLOSA DEFINITIVA]]-Tabla1[[#This Row],[VALOR LEVANTADO EN LIQUIDACION]]</f>
        <v>61489</v>
      </c>
    </row>
    <row r="182" spans="2:35" ht="137.1" hidden="1" customHeight="1">
      <c r="B182" s="32" t="s">
        <v>45</v>
      </c>
      <c r="C182" s="55">
        <v>80</v>
      </c>
      <c r="D182" s="35" t="s">
        <v>543</v>
      </c>
      <c r="E182" s="50" t="s">
        <v>595</v>
      </c>
      <c r="F182" s="50" t="s">
        <v>545</v>
      </c>
      <c r="G182" s="50" t="s">
        <v>564</v>
      </c>
      <c r="H182" s="50" t="s">
        <v>596</v>
      </c>
      <c r="I182" s="50" t="s">
        <v>597</v>
      </c>
      <c r="J182" s="50" t="s">
        <v>598</v>
      </c>
      <c r="K182" s="32" t="s">
        <v>110</v>
      </c>
      <c r="L182" s="35" t="s">
        <v>84</v>
      </c>
      <c r="M182" s="50" t="s">
        <v>602</v>
      </c>
      <c r="N182" s="32" t="s">
        <v>568</v>
      </c>
      <c r="O182" s="36">
        <v>3135</v>
      </c>
      <c r="P182" s="36">
        <v>3236.2604999999999</v>
      </c>
      <c r="Q182" s="37">
        <v>0</v>
      </c>
      <c r="R182" s="38">
        <v>5460</v>
      </c>
      <c r="S182" s="46">
        <v>0</v>
      </c>
      <c r="T182" s="51">
        <v>17669982.329999998</v>
      </c>
      <c r="U182" s="32" t="s">
        <v>589</v>
      </c>
      <c r="V182" s="40">
        <v>1</v>
      </c>
      <c r="W182" s="32"/>
      <c r="X182" s="32">
        <v>1336</v>
      </c>
      <c r="Y182" s="41">
        <v>0</v>
      </c>
      <c r="Z182" s="41">
        <v>4323644.0279999999</v>
      </c>
      <c r="AA182" s="41">
        <v>4323644</v>
      </c>
      <c r="AB182" s="48" t="s">
        <v>613</v>
      </c>
      <c r="AC182" s="48" t="s">
        <v>614</v>
      </c>
      <c r="AD182" s="43"/>
      <c r="AE182" s="48"/>
      <c r="AF182" s="43">
        <f>ROUND(Tabla1[[#This Row],[VALOR TOTAL DE LA GLOSA]]-Tabla1[[#This Row],[Valor soportado por la Subred]],0)</f>
        <v>4323644</v>
      </c>
      <c r="AG182" s="44"/>
      <c r="AH182" s="44"/>
      <c r="AI182" s="43">
        <f>+Tabla1[[#This Row],[VALOR GLOSA DEFINITIVA]]-Tabla1[[#This Row],[VALOR LEVANTADO EN LIQUIDACION]]</f>
        <v>4323644</v>
      </c>
    </row>
    <row r="183" spans="2:35" ht="137.1" hidden="1" customHeight="1">
      <c r="B183" s="32" t="s">
        <v>45</v>
      </c>
      <c r="C183" s="55">
        <v>72</v>
      </c>
      <c r="D183" s="35" t="s">
        <v>543</v>
      </c>
      <c r="E183" s="50" t="s">
        <v>615</v>
      </c>
      <c r="F183" s="50" t="s">
        <v>545</v>
      </c>
      <c r="G183" s="50" t="s">
        <v>564</v>
      </c>
      <c r="H183" s="50" t="s">
        <v>616</v>
      </c>
      <c r="I183" s="50" t="s">
        <v>566</v>
      </c>
      <c r="J183" s="50" t="s">
        <v>548</v>
      </c>
      <c r="K183" s="32" t="s">
        <v>549</v>
      </c>
      <c r="L183" s="35" t="s">
        <v>84</v>
      </c>
      <c r="M183" s="50" t="s">
        <v>617</v>
      </c>
      <c r="N183" s="32" t="s">
        <v>618</v>
      </c>
      <c r="O183" s="36">
        <v>8654072</v>
      </c>
      <c r="P183" s="36">
        <v>8933598.5255999994</v>
      </c>
      <c r="Q183" s="37">
        <v>0</v>
      </c>
      <c r="R183" s="38">
        <v>1</v>
      </c>
      <c r="S183" s="46">
        <v>0</v>
      </c>
      <c r="T183" s="51">
        <v>8933598.5255999994</v>
      </c>
      <c r="U183" s="32" t="s">
        <v>569</v>
      </c>
      <c r="V183" s="40">
        <v>1</v>
      </c>
      <c r="W183" s="32"/>
      <c r="X183" s="32">
        <v>6.6666666666666693E-2</v>
      </c>
      <c r="Y183" s="41">
        <v>0</v>
      </c>
      <c r="Z183" s="41">
        <v>595573.23504000017</v>
      </c>
      <c r="AA183" s="41">
        <v>595573</v>
      </c>
      <c r="AB183" s="42" t="s">
        <v>619</v>
      </c>
      <c r="AC183" s="42" t="s">
        <v>620</v>
      </c>
      <c r="AD183" s="43"/>
      <c r="AE183" s="42"/>
      <c r="AF183" s="43">
        <f>ROUND(Tabla1[[#This Row],[VALOR TOTAL DE LA GLOSA]]-Tabla1[[#This Row],[Valor soportado por la Subred]],0)</f>
        <v>595573</v>
      </c>
      <c r="AG183" s="44"/>
      <c r="AH183" s="44"/>
      <c r="AI183" s="43">
        <f>+Tabla1[[#This Row],[VALOR GLOSA DEFINITIVA]]-Tabla1[[#This Row],[VALOR LEVANTADO EN LIQUIDACION]]</f>
        <v>595573</v>
      </c>
    </row>
    <row r="184" spans="2:35" ht="137.1" hidden="1" customHeight="1">
      <c r="B184" s="32" t="s">
        <v>45</v>
      </c>
      <c r="C184" s="55">
        <v>74</v>
      </c>
      <c r="D184" s="35" t="s">
        <v>543</v>
      </c>
      <c r="E184" s="50" t="s">
        <v>621</v>
      </c>
      <c r="F184" s="50" t="s">
        <v>545</v>
      </c>
      <c r="G184" s="50" t="s">
        <v>564</v>
      </c>
      <c r="H184" s="50" t="s">
        <v>622</v>
      </c>
      <c r="I184" s="50" t="s">
        <v>566</v>
      </c>
      <c r="J184" s="50" t="s">
        <v>548</v>
      </c>
      <c r="K184" s="32" t="s">
        <v>549</v>
      </c>
      <c r="L184" s="35" t="s">
        <v>84</v>
      </c>
      <c r="M184" s="50" t="s">
        <v>623</v>
      </c>
      <c r="N184" s="32" t="s">
        <v>618</v>
      </c>
      <c r="O184" s="36">
        <v>9478392</v>
      </c>
      <c r="P184" s="36">
        <v>9784544.0615999997</v>
      </c>
      <c r="Q184" s="37">
        <v>0</v>
      </c>
      <c r="R184" s="38">
        <v>6</v>
      </c>
      <c r="S184" s="46">
        <v>0</v>
      </c>
      <c r="T184" s="51">
        <v>58707264.369599998</v>
      </c>
      <c r="U184" s="32" t="s">
        <v>569</v>
      </c>
      <c r="V184" s="40">
        <v>1</v>
      </c>
      <c r="W184" s="32"/>
      <c r="X184" s="32">
        <v>0.5</v>
      </c>
      <c r="Y184" s="41">
        <v>0</v>
      </c>
      <c r="Z184" s="41">
        <v>4892272.0307999998</v>
      </c>
      <c r="AA184" s="41">
        <v>4892272</v>
      </c>
      <c r="AB184" s="42" t="s">
        <v>624</v>
      </c>
      <c r="AC184" s="42" t="s">
        <v>625</v>
      </c>
      <c r="AD184" s="43"/>
      <c r="AE184" s="42"/>
      <c r="AF184" s="43">
        <f>ROUND(Tabla1[[#This Row],[VALOR TOTAL DE LA GLOSA]]-Tabla1[[#This Row],[Valor soportado por la Subred]],0)</f>
        <v>4892272</v>
      </c>
      <c r="AG184" s="44"/>
      <c r="AH184" s="44"/>
      <c r="AI184" s="43">
        <f>+Tabla1[[#This Row],[VALOR GLOSA DEFINITIVA]]-Tabla1[[#This Row],[VALOR LEVANTADO EN LIQUIDACION]]</f>
        <v>4892272</v>
      </c>
    </row>
    <row r="185" spans="2:35" ht="137.1" hidden="1" customHeight="1">
      <c r="B185" s="32" t="s">
        <v>45</v>
      </c>
      <c r="C185" s="55">
        <v>74</v>
      </c>
      <c r="D185" s="35" t="s">
        <v>543</v>
      </c>
      <c r="E185" s="50" t="s">
        <v>621</v>
      </c>
      <c r="F185" s="50" t="s">
        <v>545</v>
      </c>
      <c r="G185" s="50" t="s">
        <v>564</v>
      </c>
      <c r="H185" s="50" t="s">
        <v>622</v>
      </c>
      <c r="I185" s="50" t="s">
        <v>566</v>
      </c>
      <c r="J185" s="50" t="s">
        <v>548</v>
      </c>
      <c r="K185" s="32" t="s">
        <v>549</v>
      </c>
      <c r="L185" s="35" t="s">
        <v>53</v>
      </c>
      <c r="M185" s="50" t="s">
        <v>626</v>
      </c>
      <c r="N185" s="32" t="s">
        <v>618</v>
      </c>
      <c r="O185" s="36">
        <v>9478392</v>
      </c>
      <c r="P185" s="36">
        <v>9784544.0615999997</v>
      </c>
      <c r="Q185" s="37">
        <v>0</v>
      </c>
      <c r="R185" s="38">
        <v>6.2</v>
      </c>
      <c r="S185" s="46">
        <v>0</v>
      </c>
      <c r="T185" s="51">
        <v>60664173.181919999</v>
      </c>
      <c r="U185" s="32" t="s">
        <v>79</v>
      </c>
      <c r="V185" s="40">
        <v>1</v>
      </c>
      <c r="W185" s="32"/>
      <c r="X185" s="32">
        <v>0.47146673068848682</v>
      </c>
      <c r="Y185" s="41">
        <v>0</v>
      </c>
      <c r="Z185" s="41">
        <v>4613087</v>
      </c>
      <c r="AA185" s="41">
        <v>4613087</v>
      </c>
      <c r="AB185" s="42" t="s">
        <v>627</v>
      </c>
      <c r="AC185" s="42" t="s">
        <v>625</v>
      </c>
      <c r="AD185" s="43"/>
      <c r="AE185" s="42"/>
      <c r="AF185" s="43">
        <f>ROUND(Tabla1[[#This Row],[VALOR TOTAL DE LA GLOSA]]-Tabla1[[#This Row],[Valor soportado por la Subred]],0)</f>
        <v>4613087</v>
      </c>
      <c r="AG185" s="44"/>
      <c r="AH185" s="44"/>
      <c r="AI185" s="43">
        <f>+Tabla1[[#This Row],[VALOR GLOSA DEFINITIVA]]-Tabla1[[#This Row],[VALOR LEVANTADO EN LIQUIDACION]]</f>
        <v>4613087</v>
      </c>
    </row>
    <row r="186" spans="2:35" ht="137.1" hidden="1" customHeight="1">
      <c r="B186" s="32" t="s">
        <v>45</v>
      </c>
      <c r="C186" s="55">
        <v>74</v>
      </c>
      <c r="D186" s="35" t="s">
        <v>543</v>
      </c>
      <c r="E186" s="50" t="s">
        <v>621</v>
      </c>
      <c r="F186" s="50" t="s">
        <v>545</v>
      </c>
      <c r="G186" s="50" t="s">
        <v>564</v>
      </c>
      <c r="H186" s="50" t="s">
        <v>622</v>
      </c>
      <c r="I186" s="50" t="s">
        <v>566</v>
      </c>
      <c r="J186" s="50" t="s">
        <v>548</v>
      </c>
      <c r="K186" s="32" t="s">
        <v>549</v>
      </c>
      <c r="L186" s="35" t="s">
        <v>84</v>
      </c>
      <c r="M186" s="50" t="s">
        <v>623</v>
      </c>
      <c r="N186" s="32" t="s">
        <v>618</v>
      </c>
      <c r="O186" s="36">
        <v>9478392</v>
      </c>
      <c r="P186" s="36">
        <v>9784544.0615999997</v>
      </c>
      <c r="Q186" s="37">
        <v>0</v>
      </c>
      <c r="R186" s="38">
        <v>6</v>
      </c>
      <c r="S186" s="46">
        <v>0</v>
      </c>
      <c r="T186" s="51">
        <v>58707264.369599998</v>
      </c>
      <c r="U186" s="32" t="s">
        <v>79</v>
      </c>
      <c r="V186" s="40">
        <v>1</v>
      </c>
      <c r="W186" s="32"/>
      <c r="X186" s="32">
        <v>0.47146673068848682</v>
      </c>
      <c r="Y186" s="41">
        <v>0</v>
      </c>
      <c r="Z186" s="41">
        <v>4613087</v>
      </c>
      <c r="AA186" s="41">
        <v>4613087</v>
      </c>
      <c r="AB186" s="42" t="s">
        <v>627</v>
      </c>
      <c r="AC186" s="42" t="s">
        <v>628</v>
      </c>
      <c r="AD186" s="43"/>
      <c r="AE186" s="42"/>
      <c r="AF186" s="43">
        <f>ROUND(Tabla1[[#This Row],[VALOR TOTAL DE LA GLOSA]]-Tabla1[[#This Row],[Valor soportado por la Subred]],0)</f>
        <v>4613087</v>
      </c>
      <c r="AG186" s="44"/>
      <c r="AH186" s="44"/>
      <c r="AI186" s="43">
        <f>+Tabla1[[#This Row],[VALOR GLOSA DEFINITIVA]]-Tabla1[[#This Row],[VALOR LEVANTADO EN LIQUIDACION]]</f>
        <v>4613087</v>
      </c>
    </row>
    <row r="187" spans="2:35" ht="137.1" hidden="1" customHeight="1">
      <c r="B187" s="32" t="s">
        <v>45</v>
      </c>
      <c r="C187" s="55">
        <v>71</v>
      </c>
      <c r="D187" s="35" t="s">
        <v>543</v>
      </c>
      <c r="E187" s="50" t="s">
        <v>629</v>
      </c>
      <c r="F187" s="50" t="s">
        <v>545</v>
      </c>
      <c r="G187" s="50" t="s">
        <v>564</v>
      </c>
      <c r="H187" s="50" t="s">
        <v>630</v>
      </c>
      <c r="I187" s="50" t="s">
        <v>631</v>
      </c>
      <c r="J187" s="50" t="s">
        <v>548</v>
      </c>
      <c r="K187" s="32" t="s">
        <v>549</v>
      </c>
      <c r="L187" s="35" t="s">
        <v>53</v>
      </c>
      <c r="M187" s="50" t="s">
        <v>632</v>
      </c>
      <c r="N187" s="32" t="s">
        <v>633</v>
      </c>
      <c r="O187" s="36">
        <v>82832384</v>
      </c>
      <c r="P187" s="36">
        <v>85507870.003199995</v>
      </c>
      <c r="Q187" s="37">
        <v>0</v>
      </c>
      <c r="R187" s="38">
        <v>0.99</v>
      </c>
      <c r="S187" s="46">
        <v>0</v>
      </c>
      <c r="T187" s="51">
        <v>84652791.303167999</v>
      </c>
      <c r="U187" s="32" t="s">
        <v>589</v>
      </c>
      <c r="V187" s="40">
        <v>1</v>
      </c>
      <c r="W187" s="32"/>
      <c r="X187" s="32">
        <v>5.6841692599594616E-2</v>
      </c>
      <c r="Y187" s="41">
        <v>0</v>
      </c>
      <c r="Z187" s="41">
        <v>4860412.061567992</v>
      </c>
      <c r="AA187" s="41">
        <v>4860412</v>
      </c>
      <c r="AB187" s="42" t="s">
        <v>634</v>
      </c>
      <c r="AC187" s="42" t="s">
        <v>635</v>
      </c>
      <c r="AD187" s="43"/>
      <c r="AE187" s="42"/>
      <c r="AF187" s="43">
        <f>ROUND(Tabla1[[#This Row],[VALOR TOTAL DE LA GLOSA]]-Tabla1[[#This Row],[Valor soportado por la Subred]],0)</f>
        <v>4860412</v>
      </c>
      <c r="AG187" s="44"/>
      <c r="AH187" s="44"/>
      <c r="AI187" s="43">
        <f>+Tabla1[[#This Row],[VALOR GLOSA DEFINITIVA]]-Tabla1[[#This Row],[VALOR LEVANTADO EN LIQUIDACION]]</f>
        <v>4860412</v>
      </c>
    </row>
    <row r="188" spans="2:35" ht="137.1" customHeight="1" thickTop="1">
      <c r="B188" s="32" t="s">
        <v>45</v>
      </c>
      <c r="C188" s="55">
        <v>34</v>
      </c>
      <c r="D188" s="35" t="s">
        <v>636</v>
      </c>
      <c r="E188" s="50" t="s">
        <v>637</v>
      </c>
      <c r="F188" s="50" t="s">
        <v>545</v>
      </c>
      <c r="G188" s="50" t="s">
        <v>638</v>
      </c>
      <c r="H188" s="50" t="s">
        <v>639</v>
      </c>
      <c r="I188" s="50" t="s">
        <v>640</v>
      </c>
      <c r="J188" s="50" t="s">
        <v>548</v>
      </c>
      <c r="K188" s="32" t="s">
        <v>549</v>
      </c>
      <c r="L188" s="35" t="s">
        <v>53</v>
      </c>
      <c r="M188" s="50" t="s">
        <v>641</v>
      </c>
      <c r="N188" s="32" t="s">
        <v>642</v>
      </c>
      <c r="O188" s="36">
        <v>31731720</v>
      </c>
      <c r="P188" s="36">
        <v>32756654.556000002</v>
      </c>
      <c r="Q188" s="37">
        <v>0</v>
      </c>
      <c r="R188" s="38">
        <v>1</v>
      </c>
      <c r="S188" s="46">
        <v>0</v>
      </c>
      <c r="T188" s="51">
        <v>32756654.556000002</v>
      </c>
      <c r="U188" s="32" t="s">
        <v>555</v>
      </c>
      <c r="V188" s="40">
        <v>0.05</v>
      </c>
      <c r="W188" s="32">
        <v>0</v>
      </c>
      <c r="X188" s="32">
        <v>1</v>
      </c>
      <c r="Y188" s="41">
        <v>0</v>
      </c>
      <c r="Z188" s="41">
        <v>1637832.7278000002</v>
      </c>
      <c r="AA188" s="41">
        <v>1637833</v>
      </c>
      <c r="AB188" s="42" t="s">
        <v>643</v>
      </c>
      <c r="AC188" s="42" t="s">
        <v>644</v>
      </c>
      <c r="AD188" s="41">
        <v>1637833</v>
      </c>
      <c r="AE188" s="42" t="s">
        <v>645</v>
      </c>
      <c r="AF188" s="43">
        <f>ROUND(Tabla1[[#This Row],[VALOR TOTAL DE LA GLOSA]]-Tabla1[[#This Row],[Valor soportado por la Subred]],0)</f>
        <v>0</v>
      </c>
      <c r="AG188" s="44"/>
      <c r="AH188" s="44"/>
      <c r="AI188" s="43">
        <f>+Tabla1[[#This Row],[VALOR GLOSA DEFINITIVA]]-Tabla1[[#This Row],[VALOR LEVANTADO EN LIQUIDACION]]</f>
        <v>0</v>
      </c>
    </row>
    <row r="189" spans="2:35" ht="137.1" hidden="1" customHeight="1">
      <c r="B189" s="32" t="s">
        <v>45</v>
      </c>
      <c r="C189" s="55">
        <v>34</v>
      </c>
      <c r="D189" s="35" t="s">
        <v>636</v>
      </c>
      <c r="E189" s="50" t="s">
        <v>637</v>
      </c>
      <c r="F189" s="50" t="s">
        <v>545</v>
      </c>
      <c r="G189" s="50" t="s">
        <v>638</v>
      </c>
      <c r="H189" s="50" t="s">
        <v>639</v>
      </c>
      <c r="I189" s="50" t="s">
        <v>640</v>
      </c>
      <c r="J189" s="50" t="s">
        <v>548</v>
      </c>
      <c r="K189" s="32" t="s">
        <v>549</v>
      </c>
      <c r="L189" s="35" t="s">
        <v>84</v>
      </c>
      <c r="M189" s="50" t="s">
        <v>646</v>
      </c>
      <c r="N189" s="32" t="s">
        <v>647</v>
      </c>
      <c r="O189" s="36">
        <v>31731720</v>
      </c>
      <c r="P189" s="36">
        <v>32756654.556000002</v>
      </c>
      <c r="Q189" s="37">
        <v>0</v>
      </c>
      <c r="R189" s="38">
        <v>1</v>
      </c>
      <c r="S189" s="46">
        <v>0</v>
      </c>
      <c r="T189" s="51">
        <v>32756654.556000002</v>
      </c>
      <c r="U189" s="32" t="s">
        <v>555</v>
      </c>
      <c r="V189" s="40">
        <v>0.05</v>
      </c>
      <c r="W189" s="32">
        <v>0</v>
      </c>
      <c r="X189" s="32">
        <v>1</v>
      </c>
      <c r="Y189" s="41">
        <v>0</v>
      </c>
      <c r="Z189" s="41">
        <v>1637832.7278000002</v>
      </c>
      <c r="AA189" s="41">
        <v>1637833</v>
      </c>
      <c r="AB189" s="42" t="s">
        <v>648</v>
      </c>
      <c r="AC189" s="42" t="s">
        <v>649</v>
      </c>
      <c r="AD189" s="41">
        <v>1637833</v>
      </c>
      <c r="AE189" s="42" t="s">
        <v>650</v>
      </c>
      <c r="AF189" s="43">
        <f>ROUND(Tabla1[[#This Row],[VALOR TOTAL DE LA GLOSA]]-Tabla1[[#This Row],[Valor soportado por la Subred]],0)</f>
        <v>0</v>
      </c>
      <c r="AG189" s="44"/>
      <c r="AH189" s="44"/>
      <c r="AI189" s="43">
        <f>+Tabla1[[#This Row],[VALOR GLOSA DEFINITIVA]]-Tabla1[[#This Row],[VALOR LEVANTADO EN LIQUIDACION]]</f>
        <v>0</v>
      </c>
    </row>
    <row r="190" spans="2:35" ht="137.1" customHeight="1">
      <c r="B190" s="32" t="s">
        <v>45</v>
      </c>
      <c r="C190" s="55">
        <v>34</v>
      </c>
      <c r="D190" s="57" t="s">
        <v>636</v>
      </c>
      <c r="E190" s="58" t="s">
        <v>637</v>
      </c>
      <c r="F190" s="58" t="s">
        <v>545</v>
      </c>
      <c r="G190" s="58" t="s">
        <v>638</v>
      </c>
      <c r="H190" s="58" t="s">
        <v>639</v>
      </c>
      <c r="I190" s="58" t="s">
        <v>640</v>
      </c>
      <c r="J190" s="58" t="s">
        <v>548</v>
      </c>
      <c r="K190" s="32" t="s">
        <v>549</v>
      </c>
      <c r="L190" s="35" t="s">
        <v>53</v>
      </c>
      <c r="M190" s="58" t="s">
        <v>641</v>
      </c>
      <c r="N190" s="32" t="s">
        <v>642</v>
      </c>
      <c r="O190" s="59">
        <v>31731720</v>
      </c>
      <c r="P190" s="59">
        <v>32756654.556000002</v>
      </c>
      <c r="Q190" s="60">
        <v>0</v>
      </c>
      <c r="R190" s="61">
        <v>1</v>
      </c>
      <c r="S190" s="62">
        <v>0</v>
      </c>
      <c r="T190" s="63">
        <v>32756654.556000002</v>
      </c>
      <c r="U190" s="32" t="s">
        <v>552</v>
      </c>
      <c r="V190" s="40">
        <v>0.1</v>
      </c>
      <c r="W190" s="32">
        <v>0</v>
      </c>
      <c r="X190" s="32">
        <v>1</v>
      </c>
      <c r="Y190" s="64">
        <v>0</v>
      </c>
      <c r="Z190" s="64">
        <v>3275665.4556000005</v>
      </c>
      <c r="AA190" s="64">
        <v>3275665</v>
      </c>
      <c r="AB190" s="42" t="s">
        <v>651</v>
      </c>
      <c r="AC190" s="42" t="s">
        <v>652</v>
      </c>
      <c r="AD190" s="64">
        <v>3275665</v>
      </c>
      <c r="AE190" s="42" t="s">
        <v>653</v>
      </c>
      <c r="AF190" s="43">
        <f>ROUND(Tabla1[[#This Row],[VALOR TOTAL DE LA GLOSA]]-Tabla1[[#This Row],[Valor soportado por la Subred]],0)</f>
        <v>0</v>
      </c>
      <c r="AG190" s="66"/>
      <c r="AH190" s="66"/>
      <c r="AI190" s="65">
        <f>+Tabla1[[#This Row],[VALOR GLOSA DEFINITIVA]]-Tabla1[[#This Row],[VALOR LEVANTADO EN LIQUIDACION]]</f>
        <v>0</v>
      </c>
    </row>
    <row r="191" spans="2:35" ht="137.1" customHeight="1">
      <c r="B191" s="32" t="s">
        <v>45</v>
      </c>
      <c r="C191" s="55">
        <v>34</v>
      </c>
      <c r="D191" s="35" t="s">
        <v>636</v>
      </c>
      <c r="E191" s="50" t="s">
        <v>637</v>
      </c>
      <c r="F191" s="50" t="s">
        <v>545</v>
      </c>
      <c r="G191" s="50" t="s">
        <v>638</v>
      </c>
      <c r="H191" s="50" t="s">
        <v>639</v>
      </c>
      <c r="I191" s="50" t="s">
        <v>640</v>
      </c>
      <c r="J191" s="50" t="s">
        <v>548</v>
      </c>
      <c r="K191" s="32" t="s">
        <v>549</v>
      </c>
      <c r="L191" s="35" t="s">
        <v>84</v>
      </c>
      <c r="M191" s="50" t="s">
        <v>646</v>
      </c>
      <c r="N191" s="32" t="s">
        <v>642</v>
      </c>
      <c r="O191" s="36">
        <v>31731720</v>
      </c>
      <c r="P191" s="36">
        <v>32756654.556000002</v>
      </c>
      <c r="Q191" s="37">
        <v>0</v>
      </c>
      <c r="R191" s="38">
        <v>1</v>
      </c>
      <c r="S191" s="46">
        <v>0</v>
      </c>
      <c r="T191" s="51">
        <v>32756654.556000002</v>
      </c>
      <c r="U191" s="32" t="s">
        <v>552</v>
      </c>
      <c r="V191" s="40">
        <v>0.1</v>
      </c>
      <c r="W191" s="32">
        <v>0</v>
      </c>
      <c r="X191" s="32">
        <v>1</v>
      </c>
      <c r="Y191" s="41">
        <v>0</v>
      </c>
      <c r="Z191" s="41">
        <v>3275665.4556000005</v>
      </c>
      <c r="AA191" s="41">
        <v>3275665</v>
      </c>
      <c r="AB191" s="42" t="s">
        <v>654</v>
      </c>
      <c r="AC191" s="42" t="s">
        <v>655</v>
      </c>
      <c r="AD191" s="41">
        <v>3275665</v>
      </c>
      <c r="AE191" s="42" t="s">
        <v>653</v>
      </c>
      <c r="AF191" s="43">
        <f>ROUND(Tabla1[[#This Row],[VALOR TOTAL DE LA GLOSA]]-Tabla1[[#This Row],[Valor soportado por la Subred]],0)</f>
        <v>0</v>
      </c>
      <c r="AG191" s="44"/>
      <c r="AH191" s="44"/>
      <c r="AI191" s="43">
        <f>+Tabla1[[#This Row],[VALOR GLOSA DEFINITIVA]]-Tabla1[[#This Row],[VALOR LEVANTADO EN LIQUIDACION]]</f>
        <v>0</v>
      </c>
    </row>
    <row r="192" spans="2:35" ht="137.1" hidden="1" customHeight="1">
      <c r="B192" s="32" t="s">
        <v>45</v>
      </c>
      <c r="C192" s="55">
        <v>93</v>
      </c>
      <c r="D192" s="35" t="s">
        <v>656</v>
      </c>
      <c r="E192" s="50" t="s">
        <v>657</v>
      </c>
      <c r="F192" s="50" t="s">
        <v>545</v>
      </c>
      <c r="G192" s="50" t="s">
        <v>658</v>
      </c>
      <c r="H192" s="50" t="s">
        <v>659</v>
      </c>
      <c r="I192" s="50" t="s">
        <v>660</v>
      </c>
      <c r="J192" s="50" t="s">
        <v>548</v>
      </c>
      <c r="K192" s="32" t="s">
        <v>549</v>
      </c>
      <c r="L192" s="35" t="s">
        <v>53</v>
      </c>
      <c r="M192" s="50" t="s">
        <v>661</v>
      </c>
      <c r="N192" s="32" t="s">
        <v>662</v>
      </c>
      <c r="O192" s="36">
        <v>11950984</v>
      </c>
      <c r="P192" s="36">
        <v>12337000.783199999</v>
      </c>
      <c r="Q192" s="37">
        <v>0</v>
      </c>
      <c r="R192" s="38">
        <v>1</v>
      </c>
      <c r="S192" s="46">
        <v>0</v>
      </c>
      <c r="T192" s="51">
        <v>12337000.783199999</v>
      </c>
      <c r="U192" s="32" t="s">
        <v>558</v>
      </c>
      <c r="V192" s="40">
        <v>0.05</v>
      </c>
      <c r="W192" s="32"/>
      <c r="X192" s="32">
        <v>1</v>
      </c>
      <c r="Y192" s="41">
        <v>0</v>
      </c>
      <c r="Z192" s="41">
        <v>616850.03916000004</v>
      </c>
      <c r="AA192" s="41">
        <v>616850</v>
      </c>
      <c r="AB192" s="42" t="s">
        <v>663</v>
      </c>
      <c r="AC192" s="42" t="s">
        <v>560</v>
      </c>
      <c r="AD192" s="43"/>
      <c r="AE192" s="42"/>
      <c r="AF192" s="43">
        <f>ROUND(Tabla1[[#This Row],[VALOR TOTAL DE LA GLOSA]]-Tabla1[[#This Row],[Valor soportado por la Subred]],0)</f>
        <v>616850</v>
      </c>
      <c r="AG192" s="44"/>
      <c r="AH192" s="44"/>
      <c r="AI192" s="43">
        <f>+Tabla1[[#This Row],[VALOR GLOSA DEFINITIVA]]-Tabla1[[#This Row],[VALOR LEVANTADO EN LIQUIDACION]]</f>
        <v>616850</v>
      </c>
    </row>
    <row r="193" spans="2:35" ht="137.1" hidden="1" customHeight="1">
      <c r="B193" s="32" t="s">
        <v>45</v>
      </c>
      <c r="C193" s="55">
        <v>93</v>
      </c>
      <c r="D193" s="35" t="s">
        <v>656</v>
      </c>
      <c r="E193" s="50" t="s">
        <v>657</v>
      </c>
      <c r="F193" s="50" t="s">
        <v>545</v>
      </c>
      <c r="G193" s="50" t="s">
        <v>658</v>
      </c>
      <c r="H193" s="50" t="s">
        <v>659</v>
      </c>
      <c r="I193" s="50" t="s">
        <v>660</v>
      </c>
      <c r="J193" s="50" t="s">
        <v>548</v>
      </c>
      <c r="K193" s="32" t="s">
        <v>549</v>
      </c>
      <c r="L193" s="35" t="s">
        <v>84</v>
      </c>
      <c r="M193" s="50" t="s">
        <v>664</v>
      </c>
      <c r="N193" s="32" t="s">
        <v>662</v>
      </c>
      <c r="O193" s="36">
        <v>11950984</v>
      </c>
      <c r="P193" s="36">
        <v>12337000.783199999</v>
      </c>
      <c r="Q193" s="37">
        <v>0</v>
      </c>
      <c r="R193" s="38">
        <v>1</v>
      </c>
      <c r="S193" s="46">
        <v>0</v>
      </c>
      <c r="T193" s="51">
        <v>12337000.783199999</v>
      </c>
      <c r="U193" s="32" t="s">
        <v>558</v>
      </c>
      <c r="V193" s="40">
        <v>0.05</v>
      </c>
      <c r="W193" s="32"/>
      <c r="X193" s="32">
        <v>1</v>
      </c>
      <c r="Y193" s="41">
        <v>0</v>
      </c>
      <c r="Z193" s="41">
        <v>616850.03916000004</v>
      </c>
      <c r="AA193" s="41">
        <v>616850</v>
      </c>
      <c r="AB193" s="42" t="s">
        <v>665</v>
      </c>
      <c r="AC193" s="42" t="s">
        <v>560</v>
      </c>
      <c r="AD193" s="43"/>
      <c r="AE193" s="42"/>
      <c r="AF193" s="43">
        <f>ROUND(Tabla1[[#This Row],[VALOR TOTAL DE LA GLOSA]]-Tabla1[[#This Row],[Valor soportado por la Subred]],0)</f>
        <v>616850</v>
      </c>
      <c r="AG193" s="44"/>
      <c r="AH193" s="44"/>
      <c r="AI193" s="43">
        <f>+Tabla1[[#This Row],[VALOR GLOSA DEFINITIVA]]-Tabla1[[#This Row],[VALOR LEVANTADO EN LIQUIDACION]]</f>
        <v>616850</v>
      </c>
    </row>
    <row r="194" spans="2:35" ht="137.1" hidden="1" customHeight="1">
      <c r="B194" s="32" t="s">
        <v>45</v>
      </c>
      <c r="C194" s="55">
        <v>86</v>
      </c>
      <c r="D194" s="35" t="s">
        <v>656</v>
      </c>
      <c r="E194" s="50" t="s">
        <v>666</v>
      </c>
      <c r="F194" s="50" t="s">
        <v>545</v>
      </c>
      <c r="G194" s="50" t="s">
        <v>667</v>
      </c>
      <c r="H194" s="50" t="s">
        <v>668</v>
      </c>
      <c r="I194" s="50" t="s">
        <v>669</v>
      </c>
      <c r="J194" s="50" t="s">
        <v>598</v>
      </c>
      <c r="K194" s="32" t="s">
        <v>105</v>
      </c>
      <c r="L194" s="35" t="s">
        <v>84</v>
      </c>
      <c r="M194" s="50" t="s">
        <v>670</v>
      </c>
      <c r="N194" s="32" t="s">
        <v>662</v>
      </c>
      <c r="O194" s="36">
        <v>16287024</v>
      </c>
      <c r="P194" s="36">
        <v>16813094.8752</v>
      </c>
      <c r="Q194" s="37">
        <v>0</v>
      </c>
      <c r="R194" s="38">
        <v>0.97</v>
      </c>
      <c r="S194" s="46">
        <v>0</v>
      </c>
      <c r="T194" s="51">
        <v>16308702.028943999</v>
      </c>
      <c r="U194" s="32" t="s">
        <v>79</v>
      </c>
      <c r="V194" s="40">
        <v>1</v>
      </c>
      <c r="W194" s="32"/>
      <c r="X194" s="32">
        <v>3.1016739993484303E-2</v>
      </c>
      <c r="Y194" s="41">
        <v>0</v>
      </c>
      <c r="Z194" s="41">
        <v>521487.39222986181</v>
      </c>
      <c r="AA194" s="41">
        <v>521487</v>
      </c>
      <c r="AB194" s="42" t="s">
        <v>671</v>
      </c>
      <c r="AC194" s="42" t="s">
        <v>672</v>
      </c>
      <c r="AD194" s="43"/>
      <c r="AE194" s="42"/>
      <c r="AF194" s="43">
        <f>ROUND(Tabla1[[#This Row],[VALOR TOTAL DE LA GLOSA]]-Tabla1[[#This Row],[Valor soportado por la Subred]],0)</f>
        <v>521487</v>
      </c>
      <c r="AG194" s="44"/>
      <c r="AH194" s="44"/>
      <c r="AI194" s="43">
        <f>+Tabla1[[#This Row],[VALOR GLOSA DEFINITIVA]]-Tabla1[[#This Row],[VALOR LEVANTADO EN LIQUIDACION]]</f>
        <v>521487</v>
      </c>
    </row>
    <row r="195" spans="2:35" ht="137.1" hidden="1" customHeight="1">
      <c r="B195" s="32" t="s">
        <v>45</v>
      </c>
      <c r="C195" s="55">
        <v>87</v>
      </c>
      <c r="D195" s="35" t="s">
        <v>656</v>
      </c>
      <c r="E195" s="50" t="s">
        <v>673</v>
      </c>
      <c r="F195" s="50" t="s">
        <v>545</v>
      </c>
      <c r="G195" s="50" t="s">
        <v>674</v>
      </c>
      <c r="H195" s="50" t="s">
        <v>675</v>
      </c>
      <c r="I195" s="50" t="s">
        <v>675</v>
      </c>
      <c r="J195" s="50" t="s">
        <v>598</v>
      </c>
      <c r="K195" s="32" t="s">
        <v>105</v>
      </c>
      <c r="L195" s="35" t="s">
        <v>84</v>
      </c>
      <c r="M195" s="50" t="s">
        <v>676</v>
      </c>
      <c r="N195" s="32" t="s">
        <v>662</v>
      </c>
      <c r="O195" s="36">
        <v>23686976</v>
      </c>
      <c r="P195" s="36">
        <v>24452065.3248</v>
      </c>
      <c r="Q195" s="37">
        <v>0</v>
      </c>
      <c r="R195" s="38">
        <v>0.96</v>
      </c>
      <c r="S195" s="46">
        <v>0</v>
      </c>
      <c r="T195" s="51">
        <v>23473982.711808</v>
      </c>
      <c r="U195" s="32" t="s">
        <v>79</v>
      </c>
      <c r="V195" s="40">
        <v>1</v>
      </c>
      <c r="W195" s="32"/>
      <c r="X195" s="32">
        <v>3.9099364121361599E-2</v>
      </c>
      <c r="Y195" s="41">
        <v>0</v>
      </c>
      <c r="Z195" s="41">
        <v>956060.20565367513</v>
      </c>
      <c r="AA195" s="41">
        <v>956060</v>
      </c>
      <c r="AB195" s="42" t="s">
        <v>677</v>
      </c>
      <c r="AC195" s="42" t="s">
        <v>672</v>
      </c>
      <c r="AD195" s="43"/>
      <c r="AE195" s="42"/>
      <c r="AF195" s="43">
        <f>ROUND(Tabla1[[#This Row],[VALOR TOTAL DE LA GLOSA]]-Tabla1[[#This Row],[Valor soportado por la Subred]],0)</f>
        <v>956060</v>
      </c>
      <c r="AG195" s="44"/>
      <c r="AH195" s="44"/>
      <c r="AI195" s="43">
        <f>+Tabla1[[#This Row],[VALOR GLOSA DEFINITIVA]]-Tabla1[[#This Row],[VALOR LEVANTADO EN LIQUIDACION]]</f>
        <v>956060</v>
      </c>
    </row>
    <row r="196" spans="2:35" ht="137.1" hidden="1" customHeight="1">
      <c r="B196" s="32" t="s">
        <v>45</v>
      </c>
      <c r="C196" s="55">
        <v>91</v>
      </c>
      <c r="D196" s="35" t="s">
        <v>656</v>
      </c>
      <c r="E196" s="50" t="s">
        <v>678</v>
      </c>
      <c r="F196" s="50" t="s">
        <v>545</v>
      </c>
      <c r="G196" s="50" t="s">
        <v>674</v>
      </c>
      <c r="H196" s="50" t="s">
        <v>679</v>
      </c>
      <c r="I196" s="50" t="s">
        <v>680</v>
      </c>
      <c r="J196" s="50" t="s">
        <v>548</v>
      </c>
      <c r="K196" s="32" t="s">
        <v>549</v>
      </c>
      <c r="L196" s="35" t="s">
        <v>84</v>
      </c>
      <c r="M196" s="50" t="s">
        <v>681</v>
      </c>
      <c r="N196" s="32" t="s">
        <v>662</v>
      </c>
      <c r="O196" s="36">
        <v>24725920</v>
      </c>
      <c r="P196" s="36">
        <v>25524567.215999998</v>
      </c>
      <c r="Q196" s="37">
        <v>0</v>
      </c>
      <c r="R196" s="38">
        <v>1</v>
      </c>
      <c r="S196" s="46">
        <v>0</v>
      </c>
      <c r="T196" s="51">
        <v>25524567.215999998</v>
      </c>
      <c r="U196" s="32" t="s">
        <v>79</v>
      </c>
      <c r="V196" s="40">
        <v>1</v>
      </c>
      <c r="W196" s="32"/>
      <c r="X196" s="32">
        <v>0.20482643251107843</v>
      </c>
      <c r="Y196" s="41">
        <v>0</v>
      </c>
      <c r="Z196" s="41">
        <v>5228106.0442425087</v>
      </c>
      <c r="AA196" s="41">
        <v>5228106</v>
      </c>
      <c r="AB196" s="42" t="s">
        <v>682</v>
      </c>
      <c r="AC196" s="42" t="s">
        <v>672</v>
      </c>
      <c r="AD196" s="43"/>
      <c r="AE196" s="42"/>
      <c r="AF196" s="43">
        <f>ROUND(Tabla1[[#This Row],[VALOR TOTAL DE LA GLOSA]]-Tabla1[[#This Row],[Valor soportado por la Subred]],0)</f>
        <v>5228106</v>
      </c>
      <c r="AG196" s="44"/>
      <c r="AH196" s="44"/>
      <c r="AI196" s="43">
        <f>+Tabla1[[#This Row],[VALOR GLOSA DEFINITIVA]]-Tabla1[[#This Row],[VALOR LEVANTADO EN LIQUIDACION]]</f>
        <v>5228106</v>
      </c>
    </row>
    <row r="197" spans="2:35" ht="137.1" hidden="1" customHeight="1">
      <c r="B197" s="32" t="s">
        <v>45</v>
      </c>
      <c r="C197" s="55">
        <v>64</v>
      </c>
      <c r="D197" s="35" t="s">
        <v>683</v>
      </c>
      <c r="E197" s="50" t="s">
        <v>684</v>
      </c>
      <c r="F197" s="50" t="s">
        <v>545</v>
      </c>
      <c r="G197" s="50" t="s">
        <v>685</v>
      </c>
      <c r="H197" s="50" t="s">
        <v>686</v>
      </c>
      <c r="I197" s="50">
        <v>0</v>
      </c>
      <c r="J197" s="50">
        <v>0</v>
      </c>
      <c r="K197" s="32" t="s">
        <v>549</v>
      </c>
      <c r="L197" s="35" t="s">
        <v>53</v>
      </c>
      <c r="M197" s="50" t="s">
        <v>687</v>
      </c>
      <c r="N197" s="32" t="s">
        <v>688</v>
      </c>
      <c r="O197" s="36">
        <v>36264744</v>
      </c>
      <c r="P197" s="36">
        <v>37436095.231200002</v>
      </c>
      <c r="Q197" s="37">
        <v>0</v>
      </c>
      <c r="R197" s="38">
        <v>0.97899999999999998</v>
      </c>
      <c r="S197" s="46">
        <v>0</v>
      </c>
      <c r="T197" s="51">
        <v>36649937.231344804</v>
      </c>
      <c r="U197" s="32" t="s">
        <v>569</v>
      </c>
      <c r="V197" s="40">
        <v>1</v>
      </c>
      <c r="W197" s="32"/>
      <c r="X197" s="32">
        <v>3.2633330000000002E-2</v>
      </c>
      <c r="Y197" s="41">
        <v>0</v>
      </c>
      <c r="Z197" s="41">
        <v>1221664.4495911761</v>
      </c>
      <c r="AA197" s="41">
        <v>1221664</v>
      </c>
      <c r="AB197" s="42" t="s">
        <v>689</v>
      </c>
      <c r="AC197" s="42" t="s">
        <v>690</v>
      </c>
      <c r="AD197" s="43"/>
      <c r="AE197" s="42"/>
      <c r="AF197" s="43">
        <f>ROUND(Tabla1[[#This Row],[VALOR TOTAL DE LA GLOSA]]-Tabla1[[#This Row],[Valor soportado por la Subred]],0)</f>
        <v>1221664</v>
      </c>
      <c r="AG197" s="44"/>
      <c r="AH197" s="44"/>
      <c r="AI197" s="43">
        <f>+Tabla1[[#This Row],[VALOR GLOSA DEFINITIVA]]-Tabla1[[#This Row],[VALOR LEVANTADO EN LIQUIDACION]]</f>
        <v>1221664</v>
      </c>
    </row>
    <row r="198" spans="2:35" ht="137.1" hidden="1" customHeight="1">
      <c r="B198" s="32" t="s">
        <v>45</v>
      </c>
      <c r="C198" s="55">
        <v>52</v>
      </c>
      <c r="D198" s="35" t="s">
        <v>683</v>
      </c>
      <c r="E198" s="50" t="s">
        <v>691</v>
      </c>
      <c r="F198" s="50" t="s">
        <v>545</v>
      </c>
      <c r="G198" s="50" t="s">
        <v>692</v>
      </c>
      <c r="H198" s="50" t="s">
        <v>693</v>
      </c>
      <c r="I198" s="50" t="s">
        <v>694</v>
      </c>
      <c r="J198" s="50" t="s">
        <v>548</v>
      </c>
      <c r="K198" s="32" t="s">
        <v>549</v>
      </c>
      <c r="L198" s="35" t="s">
        <v>84</v>
      </c>
      <c r="M198" s="50" t="s">
        <v>695</v>
      </c>
      <c r="N198" s="32" t="s">
        <v>688</v>
      </c>
      <c r="O198" s="36">
        <v>86183</v>
      </c>
      <c r="P198" s="36">
        <v>88966.710900000005</v>
      </c>
      <c r="Q198" s="37">
        <v>0</v>
      </c>
      <c r="R198" s="38">
        <v>445</v>
      </c>
      <c r="S198" s="46">
        <v>0</v>
      </c>
      <c r="T198" s="51">
        <v>39590186.350500003</v>
      </c>
      <c r="U198" s="32" t="s">
        <v>79</v>
      </c>
      <c r="V198" s="40">
        <v>1</v>
      </c>
      <c r="W198" s="32"/>
      <c r="X198" s="32">
        <v>7.3270016676589851</v>
      </c>
      <c r="Y198" s="41">
        <v>0</v>
      </c>
      <c r="Z198" s="41">
        <v>651859.23913043481</v>
      </c>
      <c r="AA198" s="41">
        <v>651859</v>
      </c>
      <c r="AB198" s="42" t="s">
        <v>696</v>
      </c>
      <c r="AC198" s="42" t="s">
        <v>697</v>
      </c>
      <c r="AD198" s="43"/>
      <c r="AE198" s="42"/>
      <c r="AF198" s="43">
        <f>ROUND(Tabla1[[#This Row],[VALOR TOTAL DE LA GLOSA]]-Tabla1[[#This Row],[Valor soportado por la Subred]],0)</f>
        <v>651859</v>
      </c>
      <c r="AG198" s="44"/>
      <c r="AH198" s="44"/>
      <c r="AI198" s="43">
        <f>+Tabla1[[#This Row],[VALOR GLOSA DEFINITIVA]]-Tabla1[[#This Row],[VALOR LEVANTADO EN LIQUIDACION]]</f>
        <v>651859</v>
      </c>
    </row>
    <row r="199" spans="2:35" ht="137.1" hidden="1" customHeight="1">
      <c r="B199" s="32" t="s">
        <v>45</v>
      </c>
      <c r="C199" s="55">
        <v>43</v>
      </c>
      <c r="D199" s="35" t="s">
        <v>698</v>
      </c>
      <c r="E199" s="50" t="s">
        <v>699</v>
      </c>
      <c r="F199" s="50" t="s">
        <v>545</v>
      </c>
      <c r="G199" s="50" t="s">
        <v>700</v>
      </c>
      <c r="H199" s="50" t="s">
        <v>701</v>
      </c>
      <c r="I199" s="50" t="s">
        <v>702</v>
      </c>
      <c r="J199" s="50" t="s">
        <v>548</v>
      </c>
      <c r="K199" s="32" t="s">
        <v>549</v>
      </c>
      <c r="L199" s="35" t="s">
        <v>84</v>
      </c>
      <c r="M199" s="50" t="s">
        <v>703</v>
      </c>
      <c r="N199" s="32" t="s">
        <v>704</v>
      </c>
      <c r="O199" s="36">
        <v>230366896</v>
      </c>
      <c r="P199" s="36">
        <v>237807746.74079999</v>
      </c>
      <c r="Q199" s="37">
        <v>0</v>
      </c>
      <c r="R199" s="38">
        <v>1</v>
      </c>
      <c r="S199" s="46">
        <v>0</v>
      </c>
      <c r="T199" s="51">
        <v>237807746.74079999</v>
      </c>
      <c r="U199" s="32" t="s">
        <v>79</v>
      </c>
      <c r="V199" s="40">
        <v>1</v>
      </c>
      <c r="W199" s="32"/>
      <c r="X199" s="32">
        <v>8.7715795578080704E-3</v>
      </c>
      <c r="Y199" s="41">
        <v>0</v>
      </c>
      <c r="Z199" s="41">
        <v>2085949.57</v>
      </c>
      <c r="AA199" s="41">
        <v>2085950</v>
      </c>
      <c r="AB199" s="42" t="s">
        <v>705</v>
      </c>
      <c r="AC199" s="42" t="s">
        <v>706</v>
      </c>
      <c r="AD199" s="43"/>
      <c r="AE199" s="42"/>
      <c r="AF199" s="43">
        <f>ROUND(Tabla1[[#This Row],[VALOR TOTAL DE LA GLOSA]]-Tabla1[[#This Row],[Valor soportado por la Subred]],0)</f>
        <v>2085950</v>
      </c>
      <c r="AG199" s="44"/>
      <c r="AH199" s="44"/>
      <c r="AI199" s="43">
        <f>+Tabla1[[#This Row],[VALOR GLOSA DEFINITIVA]]-Tabla1[[#This Row],[VALOR LEVANTADO EN LIQUIDACION]]</f>
        <v>2085950</v>
      </c>
    </row>
    <row r="200" spans="2:35" ht="137.1" hidden="1" customHeight="1">
      <c r="B200" s="32" t="s">
        <v>45</v>
      </c>
      <c r="C200" s="55">
        <v>46</v>
      </c>
      <c r="D200" s="35" t="s">
        <v>698</v>
      </c>
      <c r="E200" s="50" t="s">
        <v>707</v>
      </c>
      <c r="F200" s="50" t="s">
        <v>545</v>
      </c>
      <c r="G200" s="50" t="s">
        <v>700</v>
      </c>
      <c r="H200" s="50" t="s">
        <v>708</v>
      </c>
      <c r="I200" s="50" t="s">
        <v>709</v>
      </c>
      <c r="J200" s="50" t="s">
        <v>710</v>
      </c>
      <c r="K200" s="32" t="s">
        <v>711</v>
      </c>
      <c r="L200" s="35" t="s">
        <v>84</v>
      </c>
      <c r="M200" s="50" t="s">
        <v>712</v>
      </c>
      <c r="N200" s="32" t="s">
        <v>704</v>
      </c>
      <c r="O200" s="36">
        <v>42926</v>
      </c>
      <c r="P200" s="36">
        <v>44312.5098</v>
      </c>
      <c r="Q200" s="37">
        <v>0</v>
      </c>
      <c r="R200" s="38">
        <v>326</v>
      </c>
      <c r="S200" s="46">
        <v>0</v>
      </c>
      <c r="T200" s="51">
        <v>14445878.194800001</v>
      </c>
      <c r="U200" s="32" t="s">
        <v>79</v>
      </c>
      <c r="V200" s="40">
        <v>1</v>
      </c>
      <c r="W200" s="32"/>
      <c r="X200" s="32">
        <v>27.723218466853798</v>
      </c>
      <c r="Y200" s="41">
        <v>0</v>
      </c>
      <c r="Z200" s="41">
        <v>1228485.3899999999</v>
      </c>
      <c r="AA200" s="41">
        <v>1228485</v>
      </c>
      <c r="AB200" s="42" t="s">
        <v>713</v>
      </c>
      <c r="AC200" s="42" t="s">
        <v>706</v>
      </c>
      <c r="AD200" s="43"/>
      <c r="AE200" s="42"/>
      <c r="AF200" s="43">
        <f>ROUND(Tabla1[[#This Row],[VALOR TOTAL DE LA GLOSA]]-Tabla1[[#This Row],[Valor soportado por la Subred]],0)</f>
        <v>1228485</v>
      </c>
      <c r="AG200" s="44"/>
      <c r="AH200" s="44"/>
      <c r="AI200" s="43">
        <f>+Tabla1[[#This Row],[VALOR GLOSA DEFINITIVA]]-Tabla1[[#This Row],[VALOR LEVANTADO EN LIQUIDACION]]</f>
        <v>1228485</v>
      </c>
    </row>
    <row r="201" spans="2:35" ht="137.1" hidden="1" customHeight="1">
      <c r="B201" s="32" t="s">
        <v>45</v>
      </c>
      <c r="C201" s="55">
        <v>44</v>
      </c>
      <c r="D201" s="35" t="s">
        <v>698</v>
      </c>
      <c r="E201" s="50" t="s">
        <v>714</v>
      </c>
      <c r="F201" s="50" t="s">
        <v>545</v>
      </c>
      <c r="G201" s="50" t="s">
        <v>700</v>
      </c>
      <c r="H201" s="50" t="s">
        <v>715</v>
      </c>
      <c r="I201" s="50" t="s">
        <v>702</v>
      </c>
      <c r="J201" s="50" t="s">
        <v>548</v>
      </c>
      <c r="K201" s="32" t="s">
        <v>549</v>
      </c>
      <c r="L201" s="35" t="s">
        <v>84</v>
      </c>
      <c r="M201" s="50" t="s">
        <v>716</v>
      </c>
      <c r="N201" s="32" t="s">
        <v>717</v>
      </c>
      <c r="O201" s="36">
        <v>103026016</v>
      </c>
      <c r="P201" s="36">
        <v>106353756.3168</v>
      </c>
      <c r="Q201" s="37">
        <v>0</v>
      </c>
      <c r="R201" s="38">
        <v>1</v>
      </c>
      <c r="S201" s="46">
        <v>0</v>
      </c>
      <c r="T201" s="51">
        <v>106353756.3168</v>
      </c>
      <c r="U201" s="32" t="s">
        <v>79</v>
      </c>
      <c r="V201" s="40">
        <v>1</v>
      </c>
      <c r="W201" s="32"/>
      <c r="X201" s="32">
        <v>0.15426690836502516</v>
      </c>
      <c r="Y201" s="41">
        <v>0</v>
      </c>
      <c r="Z201" s="41">
        <v>16406865.180000002</v>
      </c>
      <c r="AA201" s="41">
        <v>16406865</v>
      </c>
      <c r="AB201" s="42" t="s">
        <v>718</v>
      </c>
      <c r="AC201" s="42" t="s">
        <v>706</v>
      </c>
      <c r="AD201" s="43"/>
      <c r="AE201" s="42"/>
      <c r="AF201" s="43">
        <f>ROUND(Tabla1[[#This Row],[VALOR TOTAL DE LA GLOSA]]-Tabla1[[#This Row],[Valor soportado por la Subred]],0)</f>
        <v>16406865</v>
      </c>
      <c r="AG201" s="44"/>
      <c r="AH201" s="44"/>
      <c r="AI201" s="43">
        <f>+Tabla1[[#This Row],[VALOR GLOSA DEFINITIVA]]-Tabla1[[#This Row],[VALOR LEVANTADO EN LIQUIDACION]]</f>
        <v>16406865</v>
      </c>
    </row>
    <row r="202" spans="2:35" ht="137.1" hidden="1" customHeight="1">
      <c r="B202" s="32" t="s">
        <v>45</v>
      </c>
      <c r="C202" s="55">
        <v>47</v>
      </c>
      <c r="D202" s="35" t="s">
        <v>698</v>
      </c>
      <c r="E202" s="50" t="s">
        <v>719</v>
      </c>
      <c r="F202" s="50" t="s">
        <v>545</v>
      </c>
      <c r="G202" s="50" t="s">
        <v>700</v>
      </c>
      <c r="H202" s="50" t="s">
        <v>720</v>
      </c>
      <c r="I202" s="50" t="s">
        <v>702</v>
      </c>
      <c r="J202" s="50" t="s">
        <v>548</v>
      </c>
      <c r="K202" s="32" t="s">
        <v>549</v>
      </c>
      <c r="L202" s="35" t="s">
        <v>53</v>
      </c>
      <c r="M202" s="50" t="s">
        <v>721</v>
      </c>
      <c r="N202" s="32" t="s">
        <v>717</v>
      </c>
      <c r="O202" s="36">
        <v>142586752</v>
      </c>
      <c r="P202" s="36">
        <v>147192304.0896</v>
      </c>
      <c r="Q202" s="37">
        <v>0</v>
      </c>
      <c r="R202" s="38">
        <v>1</v>
      </c>
      <c r="S202" s="46">
        <v>0</v>
      </c>
      <c r="T202" s="51">
        <v>147192304.0896</v>
      </c>
      <c r="U202" s="32" t="s">
        <v>79</v>
      </c>
      <c r="V202" s="40">
        <v>1</v>
      </c>
      <c r="W202" s="32"/>
      <c r="X202" s="32">
        <v>1.9303954901544074E-3</v>
      </c>
      <c r="Y202" s="41">
        <v>0</v>
      </c>
      <c r="Z202" s="41">
        <v>284139.36</v>
      </c>
      <c r="AA202" s="41">
        <v>284139</v>
      </c>
      <c r="AB202" s="42" t="s">
        <v>722</v>
      </c>
      <c r="AC202" s="42" t="s">
        <v>706</v>
      </c>
      <c r="AD202" s="43"/>
      <c r="AE202" s="42"/>
      <c r="AF202" s="43">
        <f>ROUND(Tabla1[[#This Row],[VALOR TOTAL DE LA GLOSA]]-Tabla1[[#This Row],[Valor soportado por la Subred]],0)</f>
        <v>284139</v>
      </c>
      <c r="AG202" s="44"/>
      <c r="AH202" s="44"/>
      <c r="AI202" s="43">
        <f>+Tabla1[[#This Row],[VALOR GLOSA DEFINITIVA]]-Tabla1[[#This Row],[VALOR LEVANTADO EN LIQUIDACION]]</f>
        <v>284139</v>
      </c>
    </row>
    <row r="203" spans="2:35" ht="137.1" hidden="1" customHeight="1">
      <c r="B203" s="32" t="s">
        <v>45</v>
      </c>
      <c r="C203" s="55">
        <v>47</v>
      </c>
      <c r="D203" s="35" t="s">
        <v>698</v>
      </c>
      <c r="E203" s="50" t="s">
        <v>719</v>
      </c>
      <c r="F203" s="50" t="s">
        <v>545</v>
      </c>
      <c r="G203" s="50" t="s">
        <v>700</v>
      </c>
      <c r="H203" s="50" t="s">
        <v>720</v>
      </c>
      <c r="I203" s="50" t="s">
        <v>702</v>
      </c>
      <c r="J203" s="50" t="s">
        <v>548</v>
      </c>
      <c r="K203" s="32" t="s">
        <v>549</v>
      </c>
      <c r="L203" s="35" t="s">
        <v>84</v>
      </c>
      <c r="M203" s="50" t="s">
        <v>723</v>
      </c>
      <c r="N203" s="32" t="s">
        <v>717</v>
      </c>
      <c r="O203" s="36">
        <v>142586752</v>
      </c>
      <c r="P203" s="36">
        <v>147192304.0896</v>
      </c>
      <c r="Q203" s="37">
        <v>0</v>
      </c>
      <c r="R203" s="38">
        <v>1</v>
      </c>
      <c r="S203" s="46">
        <v>0</v>
      </c>
      <c r="T203" s="51">
        <v>147192304.0896</v>
      </c>
      <c r="U203" s="32" t="s">
        <v>79</v>
      </c>
      <c r="V203" s="40">
        <v>1</v>
      </c>
      <c r="W203" s="32"/>
      <c r="X203" s="32">
        <v>8.3587067177850541E-2</v>
      </c>
      <c r="Y203" s="41">
        <v>0</v>
      </c>
      <c r="Z203" s="41">
        <v>12303373.01</v>
      </c>
      <c r="AA203" s="41">
        <v>12303373</v>
      </c>
      <c r="AB203" s="42" t="s">
        <v>724</v>
      </c>
      <c r="AC203" s="42" t="s">
        <v>706</v>
      </c>
      <c r="AD203" s="43"/>
      <c r="AE203" s="42"/>
      <c r="AF203" s="43">
        <f>ROUND(Tabla1[[#This Row],[VALOR TOTAL DE LA GLOSA]]-Tabla1[[#This Row],[Valor soportado por la Subred]],0)</f>
        <v>12303373</v>
      </c>
      <c r="AG203" s="44"/>
      <c r="AH203" s="44"/>
      <c r="AI203" s="43">
        <f>+Tabla1[[#This Row],[VALOR GLOSA DEFINITIVA]]-Tabla1[[#This Row],[VALOR LEVANTADO EN LIQUIDACION]]</f>
        <v>12303373</v>
      </c>
    </row>
    <row r="204" spans="2:35" ht="170.1" hidden="1" customHeight="1">
      <c r="B204" s="32" t="s">
        <v>45</v>
      </c>
      <c r="C204" s="55">
        <v>50</v>
      </c>
      <c r="D204" s="57" t="s">
        <v>698</v>
      </c>
      <c r="E204" s="58" t="s">
        <v>725</v>
      </c>
      <c r="F204" s="58" t="s">
        <v>545</v>
      </c>
      <c r="G204" s="58" t="s">
        <v>726</v>
      </c>
      <c r="H204" s="58" t="s">
        <v>727</v>
      </c>
      <c r="I204" s="58" t="s">
        <v>702</v>
      </c>
      <c r="J204" s="58" t="s">
        <v>548</v>
      </c>
      <c r="K204" s="32" t="s">
        <v>549</v>
      </c>
      <c r="L204" s="35" t="s">
        <v>84</v>
      </c>
      <c r="M204" s="58" t="s">
        <v>728</v>
      </c>
      <c r="N204" s="32" t="s">
        <v>729</v>
      </c>
      <c r="O204" s="59">
        <v>75001896</v>
      </c>
      <c r="P204" s="59">
        <v>77424457.240799993</v>
      </c>
      <c r="Q204" s="60">
        <v>0</v>
      </c>
      <c r="R204" s="61">
        <v>1</v>
      </c>
      <c r="S204" s="62">
        <v>0</v>
      </c>
      <c r="T204" s="63">
        <v>77424457.240799993</v>
      </c>
      <c r="U204" s="32" t="s">
        <v>558</v>
      </c>
      <c r="V204" s="40">
        <v>0.05</v>
      </c>
      <c r="W204" s="32"/>
      <c r="X204" s="32">
        <v>1</v>
      </c>
      <c r="Y204" s="64">
        <v>0</v>
      </c>
      <c r="Z204" s="64">
        <v>3871222.86204</v>
      </c>
      <c r="AA204" s="64">
        <v>3871223</v>
      </c>
      <c r="AB204" s="42" t="s">
        <v>730</v>
      </c>
      <c r="AC204" s="42" t="s">
        <v>560</v>
      </c>
      <c r="AD204" s="65"/>
      <c r="AE204" s="42"/>
      <c r="AF204" s="43">
        <f>ROUND(Tabla1[[#This Row],[VALOR TOTAL DE LA GLOSA]]-Tabla1[[#This Row],[Valor soportado por la Subred]],0)</f>
        <v>3871223</v>
      </c>
      <c r="AG204" s="66"/>
      <c r="AH204" s="66"/>
      <c r="AI204" s="65">
        <f>+Tabla1[[#This Row],[VALOR GLOSA DEFINITIVA]]-Tabla1[[#This Row],[VALOR LEVANTADO EN LIQUIDACION]]</f>
        <v>3871223</v>
      </c>
    </row>
    <row r="205" spans="2:35" ht="137.1" hidden="1" customHeight="1">
      <c r="B205" s="32" t="s">
        <v>45</v>
      </c>
      <c r="C205" s="55">
        <v>48</v>
      </c>
      <c r="D205" s="35" t="s">
        <v>698</v>
      </c>
      <c r="E205" s="50" t="s">
        <v>731</v>
      </c>
      <c r="F205" s="50" t="s">
        <v>545</v>
      </c>
      <c r="G205" s="50" t="s">
        <v>700</v>
      </c>
      <c r="H205" s="50" t="s">
        <v>732</v>
      </c>
      <c r="I205" s="50" t="s">
        <v>702</v>
      </c>
      <c r="J205" s="50" t="s">
        <v>710</v>
      </c>
      <c r="K205" s="32" t="s">
        <v>711</v>
      </c>
      <c r="L205" s="35" t="s">
        <v>84</v>
      </c>
      <c r="M205" s="50" t="s">
        <v>733</v>
      </c>
      <c r="N205" s="32" t="s">
        <v>729</v>
      </c>
      <c r="O205" s="36">
        <v>23489808</v>
      </c>
      <c r="P205" s="36">
        <v>24248528.7984</v>
      </c>
      <c r="Q205" s="37">
        <v>0</v>
      </c>
      <c r="R205" s="38">
        <v>1</v>
      </c>
      <c r="S205" s="46">
        <v>0</v>
      </c>
      <c r="T205" s="51">
        <v>24248528.7984</v>
      </c>
      <c r="U205" s="32" t="s">
        <v>79</v>
      </c>
      <c r="V205" s="40">
        <v>1</v>
      </c>
      <c r="W205" s="32"/>
      <c r="X205" s="32">
        <v>0.16487886700000001</v>
      </c>
      <c r="Y205" s="41">
        <v>0</v>
      </c>
      <c r="Z205" s="41">
        <v>3998069.9546970637</v>
      </c>
      <c r="AA205" s="41">
        <v>3998070</v>
      </c>
      <c r="AB205" s="42" t="s">
        <v>734</v>
      </c>
      <c r="AC205" s="42" t="s">
        <v>706</v>
      </c>
      <c r="AD205" s="43"/>
      <c r="AE205" s="42"/>
      <c r="AF205" s="43">
        <f>ROUND(Tabla1[[#This Row],[VALOR TOTAL DE LA GLOSA]]-Tabla1[[#This Row],[Valor soportado por la Subred]],0)</f>
        <v>3998070</v>
      </c>
      <c r="AG205" s="44"/>
      <c r="AH205" s="44"/>
      <c r="AI205" s="43">
        <f>+Tabla1[[#This Row],[VALOR GLOSA DEFINITIVA]]-Tabla1[[#This Row],[VALOR LEVANTADO EN LIQUIDACION]]</f>
        <v>3998070</v>
      </c>
    </row>
    <row r="206" spans="2:35" ht="137.1" hidden="1" customHeight="1">
      <c r="B206" s="32" t="s">
        <v>45</v>
      </c>
      <c r="C206" s="55">
        <v>42</v>
      </c>
      <c r="D206" s="35" t="s">
        <v>698</v>
      </c>
      <c r="E206" s="50" t="s">
        <v>735</v>
      </c>
      <c r="F206" s="50" t="s">
        <v>545</v>
      </c>
      <c r="G206" s="50" t="s">
        <v>700</v>
      </c>
      <c r="H206" s="50" t="s">
        <v>736</v>
      </c>
      <c r="I206" s="50" t="s">
        <v>737</v>
      </c>
      <c r="J206" s="50" t="s">
        <v>548</v>
      </c>
      <c r="K206" s="32" t="s">
        <v>549</v>
      </c>
      <c r="L206" s="35" t="s">
        <v>84</v>
      </c>
      <c r="M206" s="50" t="s">
        <v>738</v>
      </c>
      <c r="N206" s="32" t="s">
        <v>729</v>
      </c>
      <c r="O206" s="36">
        <v>154537</v>
      </c>
      <c r="P206" s="36">
        <v>159528.54509999999</v>
      </c>
      <c r="Q206" s="37">
        <v>0</v>
      </c>
      <c r="R206" s="38">
        <v>1152</v>
      </c>
      <c r="S206" s="46">
        <v>0</v>
      </c>
      <c r="T206" s="51">
        <v>183776883.95519999</v>
      </c>
      <c r="U206" s="32" t="s">
        <v>79</v>
      </c>
      <c r="V206" s="40">
        <v>1</v>
      </c>
      <c r="W206" s="32"/>
      <c r="X206" s="32">
        <v>26.297712600000001</v>
      </c>
      <c r="Y206" s="41">
        <v>0</v>
      </c>
      <c r="Z206" s="41">
        <v>4195235.830535938</v>
      </c>
      <c r="AA206" s="41">
        <v>4195236</v>
      </c>
      <c r="AB206" s="42" t="s">
        <v>739</v>
      </c>
      <c r="AC206" s="42" t="s">
        <v>706</v>
      </c>
      <c r="AD206" s="43"/>
      <c r="AE206" s="42"/>
      <c r="AF206" s="43">
        <f>ROUND(Tabla1[[#This Row],[VALOR TOTAL DE LA GLOSA]]-Tabla1[[#This Row],[Valor soportado por la Subred]],0)</f>
        <v>4195236</v>
      </c>
      <c r="AG206" s="44"/>
      <c r="AH206" s="44"/>
      <c r="AI206" s="43">
        <f>+Tabla1[[#This Row],[VALOR GLOSA DEFINITIVA]]-Tabla1[[#This Row],[VALOR LEVANTADO EN LIQUIDACION]]</f>
        <v>4195236</v>
      </c>
    </row>
    <row r="207" spans="2:35" ht="137.1" hidden="1" customHeight="1">
      <c r="B207" s="32" t="s">
        <v>45</v>
      </c>
      <c r="C207" s="55">
        <v>50</v>
      </c>
      <c r="D207" s="35" t="s">
        <v>698</v>
      </c>
      <c r="E207" s="50" t="s">
        <v>725</v>
      </c>
      <c r="F207" s="50" t="s">
        <v>545</v>
      </c>
      <c r="G207" s="50" t="s">
        <v>726</v>
      </c>
      <c r="H207" s="50" t="s">
        <v>727</v>
      </c>
      <c r="I207" s="50" t="s">
        <v>702</v>
      </c>
      <c r="J207" s="50" t="s">
        <v>548</v>
      </c>
      <c r="K207" s="32" t="s">
        <v>549</v>
      </c>
      <c r="L207" s="35" t="s">
        <v>53</v>
      </c>
      <c r="M207" s="50" t="s">
        <v>740</v>
      </c>
      <c r="N207" s="32" t="s">
        <v>729</v>
      </c>
      <c r="O207" s="36">
        <v>75001896</v>
      </c>
      <c r="P207" s="36">
        <v>77424457.240799993</v>
      </c>
      <c r="Q207" s="37">
        <v>0</v>
      </c>
      <c r="R207" s="38">
        <v>1</v>
      </c>
      <c r="S207" s="46">
        <v>0</v>
      </c>
      <c r="T207" s="51">
        <v>77424457.240799993</v>
      </c>
      <c r="U207" s="32" t="s">
        <v>569</v>
      </c>
      <c r="V207" s="40">
        <v>1</v>
      </c>
      <c r="W207" s="32"/>
      <c r="X207" s="32">
        <v>6.2500000000000003E-3</v>
      </c>
      <c r="Y207" s="41">
        <v>0</v>
      </c>
      <c r="Z207" s="41">
        <v>483902.857755</v>
      </c>
      <c r="AA207" s="41">
        <v>483903</v>
      </c>
      <c r="AB207" s="42" t="s">
        <v>741</v>
      </c>
      <c r="AC207" s="42" t="s">
        <v>742</v>
      </c>
      <c r="AD207" s="43"/>
      <c r="AE207" s="42"/>
      <c r="AF207" s="43">
        <f>ROUND(Tabla1[[#This Row],[VALOR TOTAL DE LA GLOSA]]-Tabla1[[#This Row],[Valor soportado por la Subred]],0)</f>
        <v>483903</v>
      </c>
      <c r="AG207" s="44"/>
      <c r="AH207" s="44"/>
      <c r="AI207" s="43">
        <f>+Tabla1[[#This Row],[VALOR GLOSA DEFINITIVA]]-Tabla1[[#This Row],[VALOR LEVANTADO EN LIQUIDACION]]</f>
        <v>483903</v>
      </c>
    </row>
    <row r="208" spans="2:35" s="53" customFormat="1" ht="137.1" hidden="1" customHeight="1">
      <c r="B208" s="32" t="s">
        <v>45</v>
      </c>
      <c r="C208" s="33">
        <v>112</v>
      </c>
      <c r="D208" s="32" t="s">
        <v>743</v>
      </c>
      <c r="E208" s="50" t="s">
        <v>744</v>
      </c>
      <c r="F208" s="50" t="s">
        <v>545</v>
      </c>
      <c r="G208" s="50" t="s">
        <v>745</v>
      </c>
      <c r="H208" s="50" t="s">
        <v>746</v>
      </c>
      <c r="I208" s="50" t="s">
        <v>747</v>
      </c>
      <c r="J208" s="50" t="s">
        <v>548</v>
      </c>
      <c r="K208" s="32" t="s">
        <v>549</v>
      </c>
      <c r="L208" s="35" t="s">
        <v>53</v>
      </c>
      <c r="M208" s="50" t="s">
        <v>748</v>
      </c>
      <c r="N208" s="32" t="s">
        <v>749</v>
      </c>
      <c r="O208" s="36">
        <v>99728736</v>
      </c>
      <c r="P208" s="36">
        <v>102949974.1728</v>
      </c>
      <c r="Q208" s="37">
        <v>0</v>
      </c>
      <c r="R208" s="38">
        <v>0.88088360008894495</v>
      </c>
      <c r="S208" s="46">
        <v>0</v>
      </c>
      <c r="T208" s="51">
        <v>90686943.878399968</v>
      </c>
      <c r="U208" s="32" t="s">
        <v>750</v>
      </c>
      <c r="V208" s="40">
        <v>1</v>
      </c>
      <c r="W208" s="32">
        <v>0</v>
      </c>
      <c r="X208" s="32">
        <v>1.10110450011118E-2</v>
      </c>
      <c r="Y208" s="41">
        <v>0</v>
      </c>
      <c r="Z208" s="41">
        <v>1133586.7984799985</v>
      </c>
      <c r="AA208" s="41">
        <v>1133587</v>
      </c>
      <c r="AB208" s="42" t="s">
        <v>751</v>
      </c>
      <c r="AC208" s="42" t="s">
        <v>752</v>
      </c>
      <c r="AD208" s="43"/>
      <c r="AE208" s="42"/>
      <c r="AF208" s="43">
        <f>ROUND(Tabla1[[#This Row],[VALOR TOTAL DE LA GLOSA]]-Tabla1[[#This Row],[Valor soportado por la Subred]],0)</f>
        <v>1133587</v>
      </c>
      <c r="AG208" s="44"/>
      <c r="AH208" s="44"/>
      <c r="AI208" s="43">
        <f>+Tabla1[[#This Row],[VALOR GLOSA DEFINITIVA]]-Tabla1[[#This Row],[VALOR LEVANTADO EN LIQUIDACION]]</f>
        <v>1133587</v>
      </c>
    </row>
    <row r="209" spans="2:36" s="53" customFormat="1" ht="137.1" hidden="1" customHeight="1">
      <c r="B209" s="32" t="s">
        <v>45</v>
      </c>
      <c r="C209" s="33">
        <v>112</v>
      </c>
      <c r="D209" s="32" t="s">
        <v>743</v>
      </c>
      <c r="E209" s="50" t="s">
        <v>744</v>
      </c>
      <c r="F209" s="50" t="s">
        <v>545</v>
      </c>
      <c r="G209" s="50" t="s">
        <v>745</v>
      </c>
      <c r="H209" s="50" t="s">
        <v>746</v>
      </c>
      <c r="I209" s="50" t="s">
        <v>747</v>
      </c>
      <c r="J209" s="50" t="s">
        <v>548</v>
      </c>
      <c r="K209" s="32" t="s">
        <v>549</v>
      </c>
      <c r="L209" s="35" t="s">
        <v>84</v>
      </c>
      <c r="M209" s="50" t="s">
        <v>753</v>
      </c>
      <c r="N209" s="32" t="s">
        <v>749</v>
      </c>
      <c r="O209" s="36">
        <v>99728736</v>
      </c>
      <c r="P209" s="36">
        <v>102949974.1728</v>
      </c>
      <c r="Q209" s="37">
        <v>0</v>
      </c>
      <c r="R209" s="38">
        <v>0.892563327620011</v>
      </c>
      <c r="S209" s="46">
        <v>0</v>
      </c>
      <c r="T209" s="51">
        <v>91889371.526068568</v>
      </c>
      <c r="U209" s="32" t="s">
        <v>750</v>
      </c>
      <c r="V209" s="40">
        <v>1</v>
      </c>
      <c r="W209" s="32">
        <v>0</v>
      </c>
      <c r="X209" s="32">
        <v>1.11570415952501E-2</v>
      </c>
      <c r="Y209" s="41">
        <v>0</v>
      </c>
      <c r="Z209" s="41">
        <v>1148617.1440758533</v>
      </c>
      <c r="AA209" s="41">
        <v>1148617</v>
      </c>
      <c r="AB209" s="42" t="s">
        <v>754</v>
      </c>
      <c r="AC209" s="42" t="s">
        <v>752</v>
      </c>
      <c r="AD209" s="43"/>
      <c r="AE209" s="42"/>
      <c r="AF209" s="43">
        <f>ROUND(Tabla1[[#This Row],[VALOR TOTAL DE LA GLOSA]]-Tabla1[[#This Row],[Valor soportado por la Subred]],0)</f>
        <v>1148617</v>
      </c>
      <c r="AG209" s="44"/>
      <c r="AH209" s="44"/>
      <c r="AI209" s="43">
        <f>+Tabla1[[#This Row],[VALOR GLOSA DEFINITIVA]]-Tabla1[[#This Row],[VALOR LEVANTADO EN LIQUIDACION]]</f>
        <v>1148617</v>
      </c>
    </row>
    <row r="210" spans="2:36" s="53" customFormat="1" ht="137.1" hidden="1" customHeight="1">
      <c r="B210" s="32" t="s">
        <v>45</v>
      </c>
      <c r="C210" s="33">
        <v>129</v>
      </c>
      <c r="D210" s="32" t="s">
        <v>743</v>
      </c>
      <c r="E210" s="50" t="s">
        <v>755</v>
      </c>
      <c r="F210" s="50" t="s">
        <v>545</v>
      </c>
      <c r="G210" s="50" t="s">
        <v>745</v>
      </c>
      <c r="H210" s="50" t="s">
        <v>756</v>
      </c>
      <c r="I210" s="50" t="s">
        <v>757</v>
      </c>
      <c r="J210" s="50" t="s">
        <v>548</v>
      </c>
      <c r="K210" s="32" t="s">
        <v>549</v>
      </c>
      <c r="L210" s="35" t="s">
        <v>84</v>
      </c>
      <c r="M210" s="50" t="s">
        <v>758</v>
      </c>
      <c r="N210" s="32" t="s">
        <v>759</v>
      </c>
      <c r="O210" s="36">
        <v>14463984.7368</v>
      </c>
      <c r="P210" s="36">
        <v>14463984.7368</v>
      </c>
      <c r="Q210" s="37">
        <v>0</v>
      </c>
      <c r="R210" s="38">
        <v>2.8464896603956902</v>
      </c>
      <c r="S210" s="46">
        <v>0</v>
      </c>
      <c r="T210" s="51">
        <v>41171583.001422279</v>
      </c>
      <c r="U210" s="32" t="s">
        <v>79</v>
      </c>
      <c r="V210" s="40">
        <v>1</v>
      </c>
      <c r="W210" s="32">
        <v>0</v>
      </c>
      <c r="X210" s="32">
        <v>1.17866355982495E-2</v>
      </c>
      <c r="Y210" s="41">
        <v>0</v>
      </c>
      <c r="Z210" s="41">
        <v>170481.71739130432</v>
      </c>
      <c r="AA210" s="41">
        <v>170482</v>
      </c>
      <c r="AB210" s="42" t="s">
        <v>760</v>
      </c>
      <c r="AC210" s="42" t="s">
        <v>761</v>
      </c>
      <c r="AD210" s="43"/>
      <c r="AE210" s="42"/>
      <c r="AF210" s="43">
        <f>ROUND(Tabla1[[#This Row],[VALOR TOTAL DE LA GLOSA]]-Tabla1[[#This Row],[Valor soportado por la Subred]],0)</f>
        <v>170482</v>
      </c>
      <c r="AG210" s="44"/>
      <c r="AH210" s="44"/>
      <c r="AI210" s="43">
        <f>+Tabla1[[#This Row],[VALOR GLOSA DEFINITIVA]]-Tabla1[[#This Row],[VALOR LEVANTADO EN LIQUIDACION]]</f>
        <v>170482</v>
      </c>
    </row>
    <row r="211" spans="2:36" s="53" customFormat="1" ht="137.1" hidden="1" customHeight="1">
      <c r="B211" s="32" t="s">
        <v>45</v>
      </c>
      <c r="C211" s="33">
        <v>142</v>
      </c>
      <c r="D211" s="32" t="s">
        <v>743</v>
      </c>
      <c r="E211" s="50" t="s">
        <v>762</v>
      </c>
      <c r="F211" s="50" t="s">
        <v>545</v>
      </c>
      <c r="G211" s="50" t="s">
        <v>745</v>
      </c>
      <c r="H211" s="50" t="s">
        <v>763</v>
      </c>
      <c r="I211" s="50" t="s">
        <v>747</v>
      </c>
      <c r="J211" s="50" t="s">
        <v>548</v>
      </c>
      <c r="K211" s="32" t="s">
        <v>549</v>
      </c>
      <c r="L211" s="35" t="s">
        <v>53</v>
      </c>
      <c r="M211" s="50" t="s">
        <v>764</v>
      </c>
      <c r="N211" s="32" t="s">
        <v>765</v>
      </c>
      <c r="O211" s="36">
        <v>88807600</v>
      </c>
      <c r="P211" s="36">
        <v>91676085.480000004</v>
      </c>
      <c r="Q211" s="37">
        <v>0</v>
      </c>
      <c r="R211" s="38">
        <v>0.96384366675819999</v>
      </c>
      <c r="S211" s="46">
        <v>0</v>
      </c>
      <c r="T211" s="51">
        <v>88361414.383081377</v>
      </c>
      <c r="U211" s="32" t="s">
        <v>750</v>
      </c>
      <c r="V211" s="40">
        <v>1</v>
      </c>
      <c r="W211" s="32">
        <v>0</v>
      </c>
      <c r="X211" s="32">
        <v>3.2946141100897219E-2</v>
      </c>
      <c r="Y211" s="41">
        <v>0</v>
      </c>
      <c r="Z211" s="41">
        <v>3020373.2478019949</v>
      </c>
      <c r="AA211" s="41">
        <v>3020373</v>
      </c>
      <c r="AB211" s="42" t="s">
        <v>766</v>
      </c>
      <c r="AC211" s="42" t="s">
        <v>767</v>
      </c>
      <c r="AD211" s="43"/>
      <c r="AE211" s="42"/>
      <c r="AF211" s="43">
        <f>ROUND(Tabla1[[#This Row],[VALOR TOTAL DE LA GLOSA]]-Tabla1[[#This Row],[Valor soportado por la Subred]],0)</f>
        <v>3020373</v>
      </c>
      <c r="AG211" s="44"/>
      <c r="AH211" s="44"/>
      <c r="AI211" s="43">
        <f>+Tabla1[[#This Row],[VALOR GLOSA DEFINITIVA]]-Tabla1[[#This Row],[VALOR LEVANTADO EN LIQUIDACION]]</f>
        <v>3020373</v>
      </c>
    </row>
    <row r="212" spans="2:36" s="53" customFormat="1" ht="137.1" hidden="1" customHeight="1">
      <c r="B212" s="32" t="s">
        <v>45</v>
      </c>
      <c r="C212" s="33">
        <v>142</v>
      </c>
      <c r="D212" s="32" t="s">
        <v>743</v>
      </c>
      <c r="E212" s="50" t="s">
        <v>762</v>
      </c>
      <c r="F212" s="50" t="s">
        <v>545</v>
      </c>
      <c r="G212" s="50" t="s">
        <v>745</v>
      </c>
      <c r="H212" s="50" t="s">
        <v>763</v>
      </c>
      <c r="I212" s="50" t="s">
        <v>747</v>
      </c>
      <c r="J212" s="50" t="s">
        <v>548</v>
      </c>
      <c r="K212" s="32" t="s">
        <v>549</v>
      </c>
      <c r="L212" s="35" t="s">
        <v>84</v>
      </c>
      <c r="M212" s="50" t="s">
        <v>768</v>
      </c>
      <c r="N212" s="32" t="s">
        <v>765</v>
      </c>
      <c r="O212" s="36">
        <v>88807600</v>
      </c>
      <c r="P212" s="36">
        <v>91676085.480000004</v>
      </c>
      <c r="Q212" s="37">
        <v>0</v>
      </c>
      <c r="R212" s="38">
        <v>1</v>
      </c>
      <c r="S212" s="46">
        <v>0</v>
      </c>
      <c r="T212" s="51">
        <v>91676085.480000004</v>
      </c>
      <c r="U212" s="32" t="s">
        <v>750</v>
      </c>
      <c r="V212" s="40">
        <v>1</v>
      </c>
      <c r="W212" s="32">
        <v>0</v>
      </c>
      <c r="X212" s="32">
        <v>1.9802154862553641E-3</v>
      </c>
      <c r="Y212" s="41">
        <v>0</v>
      </c>
      <c r="Z212" s="41">
        <v>181538.40418676654</v>
      </c>
      <c r="AA212" s="41">
        <v>181538</v>
      </c>
      <c r="AB212" s="42" t="s">
        <v>769</v>
      </c>
      <c r="AC212" s="42" t="s">
        <v>770</v>
      </c>
      <c r="AD212" s="43"/>
      <c r="AE212" s="42"/>
      <c r="AF212" s="43">
        <f>ROUND(Tabla1[[#This Row],[VALOR TOTAL DE LA GLOSA]]-Tabla1[[#This Row],[Valor soportado por la Subred]],0)</f>
        <v>181538</v>
      </c>
      <c r="AG212" s="44"/>
      <c r="AH212" s="44"/>
      <c r="AI212" s="43">
        <f>+Tabla1[[#This Row],[VALOR GLOSA DEFINITIVA]]-Tabla1[[#This Row],[VALOR LEVANTADO EN LIQUIDACION]]</f>
        <v>181538</v>
      </c>
      <c r="AJ212" s="67"/>
    </row>
    <row r="213" spans="2:36" s="53" customFormat="1" ht="137.1" hidden="1" customHeight="1">
      <c r="B213" s="32" t="s">
        <v>45</v>
      </c>
      <c r="C213" s="33">
        <v>144</v>
      </c>
      <c r="D213" s="32" t="s">
        <v>743</v>
      </c>
      <c r="E213" s="50" t="s">
        <v>771</v>
      </c>
      <c r="F213" s="50" t="s">
        <v>545</v>
      </c>
      <c r="G213" s="50" t="s">
        <v>772</v>
      </c>
      <c r="H213" s="50" t="s">
        <v>773</v>
      </c>
      <c r="I213" s="50" t="s">
        <v>774</v>
      </c>
      <c r="J213" s="50" t="s">
        <v>548</v>
      </c>
      <c r="K213" s="32" t="s">
        <v>549</v>
      </c>
      <c r="L213" s="35" t="s">
        <v>53</v>
      </c>
      <c r="M213" s="50" t="s">
        <v>775</v>
      </c>
      <c r="N213" s="32" t="s">
        <v>776</v>
      </c>
      <c r="O213" s="36">
        <v>201570</v>
      </c>
      <c r="P213" s="36">
        <v>208080.71100000001</v>
      </c>
      <c r="Q213" s="37">
        <v>0</v>
      </c>
      <c r="R213" s="38">
        <v>985</v>
      </c>
      <c r="S213" s="46">
        <v>0</v>
      </c>
      <c r="T213" s="51">
        <v>204959500.33500001</v>
      </c>
      <c r="U213" s="32" t="s">
        <v>569</v>
      </c>
      <c r="V213" s="40">
        <v>1</v>
      </c>
      <c r="W213" s="32">
        <v>0</v>
      </c>
      <c r="X213" s="32">
        <v>6</v>
      </c>
      <c r="Y213" s="41">
        <v>0</v>
      </c>
      <c r="Z213" s="41">
        <v>1248484.2660000001</v>
      </c>
      <c r="AA213" s="41">
        <v>1248484</v>
      </c>
      <c r="AB213" s="42" t="s">
        <v>777</v>
      </c>
      <c r="AC213" s="42" t="s">
        <v>778</v>
      </c>
      <c r="AD213" s="43"/>
      <c r="AE213" s="42"/>
      <c r="AF213" s="43">
        <f>ROUND(Tabla1[[#This Row],[VALOR TOTAL DE LA GLOSA]]-Tabla1[[#This Row],[Valor soportado por la Subred]],0)</f>
        <v>1248484</v>
      </c>
      <c r="AG213" s="44"/>
      <c r="AH213" s="44"/>
      <c r="AI213" s="43">
        <f>+Tabla1[[#This Row],[VALOR GLOSA DEFINITIVA]]-Tabla1[[#This Row],[VALOR LEVANTADO EN LIQUIDACION]]</f>
        <v>1248484</v>
      </c>
    </row>
    <row r="214" spans="2:36" s="53" customFormat="1" ht="137.1" hidden="1" customHeight="1">
      <c r="B214" s="32" t="s">
        <v>45</v>
      </c>
      <c r="C214" s="33">
        <v>144</v>
      </c>
      <c r="D214" s="32" t="s">
        <v>743</v>
      </c>
      <c r="E214" s="50" t="s">
        <v>771</v>
      </c>
      <c r="F214" s="50" t="s">
        <v>545</v>
      </c>
      <c r="G214" s="50" t="s">
        <v>772</v>
      </c>
      <c r="H214" s="50" t="s">
        <v>773</v>
      </c>
      <c r="I214" s="50" t="s">
        <v>774</v>
      </c>
      <c r="J214" s="50" t="s">
        <v>548</v>
      </c>
      <c r="K214" s="32" t="s">
        <v>549</v>
      </c>
      <c r="L214" s="35" t="s">
        <v>84</v>
      </c>
      <c r="M214" s="50" t="s">
        <v>779</v>
      </c>
      <c r="N214" s="32" t="s">
        <v>776</v>
      </c>
      <c r="O214" s="36">
        <v>201570</v>
      </c>
      <c r="P214" s="36">
        <v>208080.71100000001</v>
      </c>
      <c r="Q214" s="37">
        <v>0</v>
      </c>
      <c r="R214" s="38">
        <v>985</v>
      </c>
      <c r="S214" s="46">
        <v>0</v>
      </c>
      <c r="T214" s="51">
        <v>204959500.33500001</v>
      </c>
      <c r="U214" s="32" t="s">
        <v>569</v>
      </c>
      <c r="V214" s="40">
        <v>1</v>
      </c>
      <c r="W214" s="32">
        <v>0</v>
      </c>
      <c r="X214" s="32">
        <v>7</v>
      </c>
      <c r="Y214" s="41">
        <v>0</v>
      </c>
      <c r="Z214" s="41">
        <v>1456564.977</v>
      </c>
      <c r="AA214" s="41">
        <v>1456565</v>
      </c>
      <c r="AB214" s="42" t="s">
        <v>780</v>
      </c>
      <c r="AC214" s="42" t="s">
        <v>781</v>
      </c>
      <c r="AD214" s="43"/>
      <c r="AE214" s="42"/>
      <c r="AF214" s="43">
        <f>ROUND(Tabla1[[#This Row],[VALOR TOTAL DE LA GLOSA]]-Tabla1[[#This Row],[Valor soportado por la Subred]],0)</f>
        <v>1456565</v>
      </c>
      <c r="AG214" s="44"/>
      <c r="AH214" s="44"/>
      <c r="AI214" s="43">
        <f>+Tabla1[[#This Row],[VALOR GLOSA DEFINITIVA]]-Tabla1[[#This Row],[VALOR LEVANTADO EN LIQUIDACION]]</f>
        <v>1456565</v>
      </c>
    </row>
    <row r="215" spans="2:36" s="53" customFormat="1" ht="137.1" hidden="1" customHeight="1">
      <c r="B215" s="32" t="s">
        <v>45</v>
      </c>
      <c r="C215" s="33">
        <v>144</v>
      </c>
      <c r="D215" s="32" t="s">
        <v>743</v>
      </c>
      <c r="E215" s="50" t="s">
        <v>771</v>
      </c>
      <c r="F215" s="50" t="s">
        <v>545</v>
      </c>
      <c r="G215" s="50" t="s">
        <v>772</v>
      </c>
      <c r="H215" s="50" t="s">
        <v>773</v>
      </c>
      <c r="I215" s="50" t="s">
        <v>774</v>
      </c>
      <c r="J215" s="50" t="s">
        <v>548</v>
      </c>
      <c r="K215" s="32" t="s">
        <v>549</v>
      </c>
      <c r="L215" s="35" t="s">
        <v>84</v>
      </c>
      <c r="M215" s="50" t="s">
        <v>779</v>
      </c>
      <c r="N215" s="32" t="s">
        <v>765</v>
      </c>
      <c r="O215" s="36">
        <v>201570</v>
      </c>
      <c r="P215" s="36">
        <v>208080.71100000001</v>
      </c>
      <c r="Q215" s="37">
        <v>0</v>
      </c>
      <c r="R215" s="38">
        <v>985</v>
      </c>
      <c r="S215" s="46">
        <v>0</v>
      </c>
      <c r="T215" s="51">
        <v>204959500.33500001</v>
      </c>
      <c r="U215" s="32" t="s">
        <v>79</v>
      </c>
      <c r="V215" s="40">
        <v>1</v>
      </c>
      <c r="W215" s="32">
        <v>0</v>
      </c>
      <c r="X215" s="32">
        <v>27.953100371711052</v>
      </c>
      <c r="Y215" s="41">
        <v>0</v>
      </c>
      <c r="Z215" s="41">
        <v>5816501</v>
      </c>
      <c r="AA215" s="41">
        <v>5816501</v>
      </c>
      <c r="AB215" s="42" t="s">
        <v>782</v>
      </c>
      <c r="AC215" s="42" t="s">
        <v>783</v>
      </c>
      <c r="AD215" s="43"/>
      <c r="AE215" s="42"/>
      <c r="AF215" s="43">
        <f>ROUND(Tabla1[[#This Row],[VALOR TOTAL DE LA GLOSA]]-Tabla1[[#This Row],[Valor soportado por la Subred]],0)</f>
        <v>5816501</v>
      </c>
      <c r="AG215" s="44"/>
      <c r="AH215" s="44"/>
      <c r="AI215" s="43">
        <f>+Tabla1[[#This Row],[VALOR GLOSA DEFINITIVA]]-Tabla1[[#This Row],[VALOR LEVANTADO EN LIQUIDACION]]</f>
        <v>5816501</v>
      </c>
    </row>
    <row r="216" spans="2:36" s="53" customFormat="1" ht="137.1" hidden="1" customHeight="1">
      <c r="B216" s="32" t="s">
        <v>45</v>
      </c>
      <c r="C216" s="33">
        <v>151</v>
      </c>
      <c r="D216" s="32" t="s">
        <v>743</v>
      </c>
      <c r="E216" s="50" t="s">
        <v>784</v>
      </c>
      <c r="F216" s="50" t="s">
        <v>545</v>
      </c>
      <c r="G216" s="50" t="s">
        <v>772</v>
      </c>
      <c r="H216" s="50" t="s">
        <v>785</v>
      </c>
      <c r="I216" s="50" t="s">
        <v>747</v>
      </c>
      <c r="J216" s="50" t="s">
        <v>710</v>
      </c>
      <c r="K216" s="32" t="s">
        <v>711</v>
      </c>
      <c r="L216" s="35" t="s">
        <v>84</v>
      </c>
      <c r="M216" s="50" t="s">
        <v>786</v>
      </c>
      <c r="N216" s="32" t="s">
        <v>787</v>
      </c>
      <c r="O216" s="36">
        <v>136572344</v>
      </c>
      <c r="P216" s="36">
        <v>140983630.7112</v>
      </c>
      <c r="Q216" s="37">
        <v>0</v>
      </c>
      <c r="R216" s="38">
        <v>1</v>
      </c>
      <c r="S216" s="46">
        <v>0</v>
      </c>
      <c r="T216" s="51">
        <v>140983630.7112</v>
      </c>
      <c r="U216" s="32" t="s">
        <v>79</v>
      </c>
      <c r="V216" s="40">
        <v>1</v>
      </c>
      <c r="W216" s="32">
        <v>0</v>
      </c>
      <c r="X216" s="32">
        <v>2.83583986299084E-2</v>
      </c>
      <c r="Y216" s="41">
        <v>0</v>
      </c>
      <c r="Z216" s="41">
        <v>3998070.0000000061</v>
      </c>
      <c r="AA216" s="41">
        <v>3998070</v>
      </c>
      <c r="AB216" s="42" t="s">
        <v>788</v>
      </c>
      <c r="AC216" s="42" t="s">
        <v>789</v>
      </c>
      <c r="AD216" s="43"/>
      <c r="AE216" s="42"/>
      <c r="AF216" s="43">
        <f>ROUND(Tabla1[[#This Row],[VALOR TOTAL DE LA GLOSA]]-Tabla1[[#This Row],[Valor soportado por la Subred]],0)</f>
        <v>3998070</v>
      </c>
      <c r="AG216" s="44"/>
      <c r="AH216" s="44"/>
      <c r="AI216" s="43">
        <f>+Tabla1[[#This Row],[VALOR GLOSA DEFINITIVA]]-Tabla1[[#This Row],[VALOR LEVANTADO EN LIQUIDACION]]</f>
        <v>3998070</v>
      </c>
    </row>
    <row r="217" spans="2:36" s="53" customFormat="1" ht="137.1" hidden="1" customHeight="1">
      <c r="B217" s="32" t="s">
        <v>45</v>
      </c>
      <c r="C217" s="33">
        <v>152</v>
      </c>
      <c r="D217" s="32" t="s">
        <v>743</v>
      </c>
      <c r="E217" s="50" t="s">
        <v>790</v>
      </c>
      <c r="F217" s="50" t="s">
        <v>545</v>
      </c>
      <c r="G217" s="50" t="s">
        <v>745</v>
      </c>
      <c r="H217" s="50" t="s">
        <v>791</v>
      </c>
      <c r="I217" s="50" t="s">
        <v>747</v>
      </c>
      <c r="J217" s="50" t="s">
        <v>548</v>
      </c>
      <c r="K217" s="32" t="s">
        <v>549</v>
      </c>
      <c r="L217" s="35" t="s">
        <v>53</v>
      </c>
      <c r="M217" s="50" t="s">
        <v>792</v>
      </c>
      <c r="N217" s="32" t="s">
        <v>793</v>
      </c>
      <c r="O217" s="36">
        <v>22871752</v>
      </c>
      <c r="P217" s="36">
        <v>23610509.589600001</v>
      </c>
      <c r="Q217" s="37">
        <v>0</v>
      </c>
      <c r="R217" s="38">
        <v>0.76213960347244103</v>
      </c>
      <c r="S217" s="46">
        <v>0</v>
      </c>
      <c r="T217" s="51">
        <v>17994504.416400012</v>
      </c>
      <c r="U217" s="32" t="s">
        <v>558</v>
      </c>
      <c r="V217" s="40">
        <v>0.05</v>
      </c>
      <c r="W217" s="32">
        <v>0</v>
      </c>
      <c r="X217" s="32">
        <v>0.76213960347244103</v>
      </c>
      <c r="Y217" s="41">
        <v>0</v>
      </c>
      <c r="Z217" s="41">
        <v>899725.22082000063</v>
      </c>
      <c r="AA217" s="41">
        <v>899725</v>
      </c>
      <c r="AB217" s="42" t="s">
        <v>794</v>
      </c>
      <c r="AC217" s="42" t="s">
        <v>560</v>
      </c>
      <c r="AD217" s="43"/>
      <c r="AE217" s="42"/>
      <c r="AF217" s="43">
        <f>ROUND(Tabla1[[#This Row],[VALOR TOTAL DE LA GLOSA]]-Tabla1[[#This Row],[Valor soportado por la Subred]],0)</f>
        <v>899725</v>
      </c>
      <c r="AG217" s="44"/>
      <c r="AH217" s="44"/>
      <c r="AI217" s="43">
        <f>+Tabla1[[#This Row],[VALOR GLOSA DEFINITIVA]]-Tabla1[[#This Row],[VALOR LEVANTADO EN LIQUIDACION]]</f>
        <v>899725</v>
      </c>
    </row>
    <row r="218" spans="2:36" s="53" customFormat="1" ht="137.1" hidden="1" customHeight="1">
      <c r="B218" s="32" t="s">
        <v>45</v>
      </c>
      <c r="C218" s="33">
        <v>152</v>
      </c>
      <c r="D218" s="32" t="s">
        <v>743</v>
      </c>
      <c r="E218" s="50" t="s">
        <v>790</v>
      </c>
      <c r="F218" s="50" t="s">
        <v>545</v>
      </c>
      <c r="G218" s="50" t="s">
        <v>745</v>
      </c>
      <c r="H218" s="50" t="s">
        <v>791</v>
      </c>
      <c r="I218" s="50" t="s">
        <v>747</v>
      </c>
      <c r="J218" s="50" t="s">
        <v>548</v>
      </c>
      <c r="K218" s="32" t="s">
        <v>549</v>
      </c>
      <c r="L218" s="35" t="s">
        <v>53</v>
      </c>
      <c r="M218" s="50" t="s">
        <v>792</v>
      </c>
      <c r="N218" s="32" t="s">
        <v>793</v>
      </c>
      <c r="O218" s="36">
        <v>22871752</v>
      </c>
      <c r="P218" s="36">
        <v>23610509.589600001</v>
      </c>
      <c r="Q218" s="37">
        <v>0</v>
      </c>
      <c r="R218" s="38">
        <v>0.76213960347244103</v>
      </c>
      <c r="S218" s="46">
        <v>0</v>
      </c>
      <c r="T218" s="51">
        <v>17994504.416400012</v>
      </c>
      <c r="U218" s="32" t="s">
        <v>555</v>
      </c>
      <c r="V218" s="40">
        <v>0.05</v>
      </c>
      <c r="W218" s="32">
        <v>0</v>
      </c>
      <c r="X218" s="32">
        <v>0.76213960347244103</v>
      </c>
      <c r="Y218" s="41">
        <v>0</v>
      </c>
      <c r="Z218" s="41">
        <v>899725.22082000063</v>
      </c>
      <c r="AA218" s="41">
        <v>899725</v>
      </c>
      <c r="AB218" s="42" t="s">
        <v>795</v>
      </c>
      <c r="AC218" s="42" t="s">
        <v>796</v>
      </c>
      <c r="AD218" s="43"/>
      <c r="AE218" s="42"/>
      <c r="AF218" s="43">
        <f>ROUND(Tabla1[[#This Row],[VALOR TOTAL DE LA GLOSA]]-Tabla1[[#This Row],[Valor soportado por la Subred]],0)</f>
        <v>899725</v>
      </c>
      <c r="AG218" s="44"/>
      <c r="AH218" s="44"/>
      <c r="AI218" s="43">
        <f>+Tabla1[[#This Row],[VALOR GLOSA DEFINITIVA]]-Tabla1[[#This Row],[VALOR LEVANTADO EN LIQUIDACION]]</f>
        <v>899725</v>
      </c>
    </row>
    <row r="219" spans="2:36" s="53" customFormat="1" ht="137.1" hidden="1" customHeight="1">
      <c r="B219" s="32" t="s">
        <v>45</v>
      </c>
      <c r="C219" s="33">
        <v>152</v>
      </c>
      <c r="D219" s="32" t="s">
        <v>743</v>
      </c>
      <c r="E219" s="50" t="s">
        <v>790</v>
      </c>
      <c r="F219" s="50" t="s">
        <v>545</v>
      </c>
      <c r="G219" s="50" t="s">
        <v>745</v>
      </c>
      <c r="H219" s="50" t="s">
        <v>791</v>
      </c>
      <c r="I219" s="50" t="s">
        <v>747</v>
      </c>
      <c r="J219" s="50" t="s">
        <v>548</v>
      </c>
      <c r="K219" s="32" t="s">
        <v>549</v>
      </c>
      <c r="L219" s="35" t="s">
        <v>84</v>
      </c>
      <c r="M219" s="50" t="s">
        <v>797</v>
      </c>
      <c r="N219" s="32" t="s">
        <v>793</v>
      </c>
      <c r="O219" s="36">
        <v>22871752</v>
      </c>
      <c r="P219" s="36">
        <v>23610509.589600001</v>
      </c>
      <c r="Q219" s="37">
        <v>0</v>
      </c>
      <c r="R219" s="68">
        <v>0.99500566023479198</v>
      </c>
      <c r="S219" s="46">
        <v>0</v>
      </c>
      <c r="T219" s="51">
        <v>23492590.682679836</v>
      </c>
      <c r="U219" s="32" t="s">
        <v>558</v>
      </c>
      <c r="V219" s="40">
        <v>0.05</v>
      </c>
      <c r="W219" s="32">
        <v>0</v>
      </c>
      <c r="X219" s="32">
        <v>0.99500566023479198</v>
      </c>
      <c r="Y219" s="41">
        <v>0</v>
      </c>
      <c r="Z219" s="41">
        <v>1174629.5341339919</v>
      </c>
      <c r="AA219" s="41">
        <v>1174630</v>
      </c>
      <c r="AB219" s="42" t="s">
        <v>798</v>
      </c>
      <c r="AC219" s="42" t="s">
        <v>560</v>
      </c>
      <c r="AD219" s="43"/>
      <c r="AE219" s="42"/>
      <c r="AF219" s="43">
        <f>ROUND(Tabla1[[#This Row],[VALOR TOTAL DE LA GLOSA]]-Tabla1[[#This Row],[Valor soportado por la Subred]],0)</f>
        <v>1174630</v>
      </c>
      <c r="AG219" s="44"/>
      <c r="AH219" s="44"/>
      <c r="AI219" s="43">
        <f>+Tabla1[[#This Row],[VALOR GLOSA DEFINITIVA]]-Tabla1[[#This Row],[VALOR LEVANTADO EN LIQUIDACION]]</f>
        <v>1174630</v>
      </c>
    </row>
    <row r="220" spans="2:36" s="53" customFormat="1" ht="137.1" hidden="1" customHeight="1">
      <c r="B220" s="32" t="s">
        <v>45</v>
      </c>
      <c r="C220" s="33">
        <v>152</v>
      </c>
      <c r="D220" s="32" t="s">
        <v>743</v>
      </c>
      <c r="E220" s="50" t="s">
        <v>790</v>
      </c>
      <c r="F220" s="50" t="s">
        <v>545</v>
      </c>
      <c r="G220" s="50" t="s">
        <v>745</v>
      </c>
      <c r="H220" s="50" t="s">
        <v>791</v>
      </c>
      <c r="I220" s="50" t="s">
        <v>747</v>
      </c>
      <c r="J220" s="50" t="s">
        <v>548</v>
      </c>
      <c r="K220" s="32" t="s">
        <v>549</v>
      </c>
      <c r="L220" s="35" t="s">
        <v>84</v>
      </c>
      <c r="M220" s="50" t="s">
        <v>797</v>
      </c>
      <c r="N220" s="32" t="s">
        <v>793</v>
      </c>
      <c r="O220" s="36">
        <v>22871752</v>
      </c>
      <c r="P220" s="36">
        <v>23610509.589600001</v>
      </c>
      <c r="Q220" s="37">
        <v>0</v>
      </c>
      <c r="R220" s="68">
        <v>0.99500566023479198</v>
      </c>
      <c r="S220" s="46">
        <v>0</v>
      </c>
      <c r="T220" s="51">
        <v>23492590.682679836</v>
      </c>
      <c r="U220" s="32" t="s">
        <v>555</v>
      </c>
      <c r="V220" s="40">
        <v>0.05</v>
      </c>
      <c r="W220" s="32">
        <v>0</v>
      </c>
      <c r="X220" s="32">
        <v>0.99500566023479198</v>
      </c>
      <c r="Y220" s="41">
        <v>0</v>
      </c>
      <c r="Z220" s="41">
        <v>1174629.5341339919</v>
      </c>
      <c r="AA220" s="41">
        <v>1174630</v>
      </c>
      <c r="AB220" s="42" t="s">
        <v>799</v>
      </c>
      <c r="AC220" s="42" t="s">
        <v>800</v>
      </c>
      <c r="AD220" s="43"/>
      <c r="AE220" s="42"/>
      <c r="AF220" s="43">
        <f>ROUND(Tabla1[[#This Row],[VALOR TOTAL DE LA GLOSA]]-Tabla1[[#This Row],[Valor soportado por la Subred]],0)</f>
        <v>1174630</v>
      </c>
      <c r="AG220" s="44"/>
      <c r="AH220" s="44"/>
      <c r="AI220" s="43">
        <f>+Tabla1[[#This Row],[VALOR GLOSA DEFINITIVA]]-Tabla1[[#This Row],[VALOR LEVANTADO EN LIQUIDACION]]</f>
        <v>1174630</v>
      </c>
    </row>
    <row r="221" spans="2:36" s="53" customFormat="1" ht="137.1" hidden="1" customHeight="1">
      <c r="B221" s="32" t="s">
        <v>45</v>
      </c>
      <c r="C221" s="33">
        <v>152</v>
      </c>
      <c r="D221" s="32" t="s">
        <v>743</v>
      </c>
      <c r="E221" s="50" t="s">
        <v>790</v>
      </c>
      <c r="F221" s="50" t="s">
        <v>545</v>
      </c>
      <c r="G221" s="50" t="s">
        <v>745</v>
      </c>
      <c r="H221" s="50" t="s">
        <v>791</v>
      </c>
      <c r="I221" s="50" t="s">
        <v>747</v>
      </c>
      <c r="J221" s="50" t="s">
        <v>548</v>
      </c>
      <c r="K221" s="32" t="s">
        <v>549</v>
      </c>
      <c r="L221" s="35" t="s">
        <v>84</v>
      </c>
      <c r="M221" s="50" t="s">
        <v>797</v>
      </c>
      <c r="N221" s="32" t="s">
        <v>793</v>
      </c>
      <c r="O221" s="36">
        <v>22871752</v>
      </c>
      <c r="P221" s="36">
        <v>23610509.589600001</v>
      </c>
      <c r="Q221" s="37">
        <v>0</v>
      </c>
      <c r="R221" s="38">
        <v>0.99500566023479198</v>
      </c>
      <c r="S221" s="46">
        <v>0</v>
      </c>
      <c r="T221" s="51">
        <v>23492590.682679836</v>
      </c>
      <c r="U221" s="32" t="s">
        <v>79</v>
      </c>
      <c r="V221" s="40">
        <v>1</v>
      </c>
      <c r="W221" s="32">
        <v>0</v>
      </c>
      <c r="X221" s="32">
        <v>5.521771875839283E-3</v>
      </c>
      <c r="Y221" s="41">
        <v>0</v>
      </c>
      <c r="Z221" s="41">
        <v>130371.84782608697</v>
      </c>
      <c r="AA221" s="41">
        <v>130372</v>
      </c>
      <c r="AB221" s="42" t="s">
        <v>801</v>
      </c>
      <c r="AC221" s="42" t="s">
        <v>802</v>
      </c>
      <c r="AD221" s="43"/>
      <c r="AE221" s="42"/>
      <c r="AF221" s="43">
        <f>ROUND(Tabla1[[#This Row],[VALOR TOTAL DE LA GLOSA]]-Tabla1[[#This Row],[Valor soportado por la Subred]],0)</f>
        <v>130372</v>
      </c>
      <c r="AG221" s="44"/>
      <c r="AH221" s="44"/>
      <c r="AI221" s="43">
        <f>+Tabla1[[#This Row],[VALOR GLOSA DEFINITIVA]]-Tabla1[[#This Row],[VALOR LEVANTADO EN LIQUIDACION]]</f>
        <v>130372</v>
      </c>
    </row>
    <row r="222" spans="2:36" s="53" customFormat="1" ht="137.1" hidden="1" customHeight="1">
      <c r="B222" s="32" t="s">
        <v>45</v>
      </c>
      <c r="C222" s="33">
        <v>153</v>
      </c>
      <c r="D222" s="32" t="s">
        <v>743</v>
      </c>
      <c r="E222" s="50" t="s">
        <v>803</v>
      </c>
      <c r="F222" s="50" t="s">
        <v>545</v>
      </c>
      <c r="G222" s="50" t="s">
        <v>745</v>
      </c>
      <c r="H222" s="50" t="s">
        <v>804</v>
      </c>
      <c r="I222" s="50" t="s">
        <v>747</v>
      </c>
      <c r="J222" s="50" t="s">
        <v>548</v>
      </c>
      <c r="K222" s="32" t="s">
        <v>549</v>
      </c>
      <c r="L222" s="35" t="s">
        <v>84</v>
      </c>
      <c r="M222" s="50" t="s">
        <v>805</v>
      </c>
      <c r="N222" s="32" t="s">
        <v>793</v>
      </c>
      <c r="O222" s="36">
        <v>28434992</v>
      </c>
      <c r="P222" s="36">
        <v>29353442.241599999</v>
      </c>
      <c r="Q222" s="37">
        <v>0</v>
      </c>
      <c r="R222" s="38">
        <v>1</v>
      </c>
      <c r="S222" s="46">
        <v>0</v>
      </c>
      <c r="T222" s="51">
        <v>29353442.241599999</v>
      </c>
      <c r="U222" s="32" t="s">
        <v>79</v>
      </c>
      <c r="V222" s="40">
        <v>1</v>
      </c>
      <c r="W222" s="32">
        <v>0</v>
      </c>
      <c r="X222" s="32">
        <v>0.20430670279279348</v>
      </c>
      <c r="Y222" s="41">
        <v>0</v>
      </c>
      <c r="Z222" s="41">
        <v>5997105.0000000009</v>
      </c>
      <c r="AA222" s="41">
        <v>5997105</v>
      </c>
      <c r="AB222" s="42" t="s">
        <v>806</v>
      </c>
      <c r="AC222" s="42" t="s">
        <v>802</v>
      </c>
      <c r="AD222" s="43"/>
      <c r="AE222" s="42"/>
      <c r="AF222" s="43">
        <f>ROUND(Tabla1[[#This Row],[VALOR TOTAL DE LA GLOSA]]-Tabla1[[#This Row],[Valor soportado por la Subred]],0)</f>
        <v>5997105</v>
      </c>
      <c r="AG222" s="44"/>
      <c r="AH222" s="44"/>
      <c r="AI222" s="43">
        <f>+Tabla1[[#This Row],[VALOR GLOSA DEFINITIVA]]-Tabla1[[#This Row],[VALOR LEVANTADO EN LIQUIDACION]]</f>
        <v>5997105</v>
      </c>
    </row>
    <row r="223" spans="2:36" s="53" customFormat="1" ht="137.1" hidden="1" customHeight="1">
      <c r="B223" s="32" t="s">
        <v>45</v>
      </c>
      <c r="C223" s="33">
        <v>141</v>
      </c>
      <c r="D223" s="32" t="s">
        <v>743</v>
      </c>
      <c r="E223" s="50" t="s">
        <v>807</v>
      </c>
      <c r="F223" s="50" t="s">
        <v>545</v>
      </c>
      <c r="G223" s="50" t="s">
        <v>745</v>
      </c>
      <c r="H223" s="50" t="s">
        <v>808</v>
      </c>
      <c r="I223" s="50" t="s">
        <v>747</v>
      </c>
      <c r="J223" s="50" t="s">
        <v>598</v>
      </c>
      <c r="K223" s="32" t="s">
        <v>90</v>
      </c>
      <c r="L223" s="35" t="s">
        <v>84</v>
      </c>
      <c r="M223" s="50" t="s">
        <v>809</v>
      </c>
      <c r="N223" s="32" t="s">
        <v>793</v>
      </c>
      <c r="O223" s="36">
        <v>5357344</v>
      </c>
      <c r="P223" s="36">
        <v>5530386.2111999998</v>
      </c>
      <c r="Q223" s="37">
        <v>0</v>
      </c>
      <c r="R223" s="38">
        <v>1</v>
      </c>
      <c r="S223" s="46">
        <v>0</v>
      </c>
      <c r="T223" s="51">
        <v>5530386.2111999998</v>
      </c>
      <c r="U223" s="32" t="s">
        <v>750</v>
      </c>
      <c r="V223" s="40">
        <v>1</v>
      </c>
      <c r="W223" s="32">
        <v>0</v>
      </c>
      <c r="X223" s="32">
        <v>1.1111111111111112E-2</v>
      </c>
      <c r="Y223" s="41">
        <v>0</v>
      </c>
      <c r="Z223" s="41">
        <v>61448.735679999998</v>
      </c>
      <c r="AA223" s="41">
        <v>61449</v>
      </c>
      <c r="AB223" s="42" t="s">
        <v>810</v>
      </c>
      <c r="AC223" s="42" t="s">
        <v>811</v>
      </c>
      <c r="AD223" s="43"/>
      <c r="AE223" s="42"/>
      <c r="AF223" s="43">
        <f>ROUND(Tabla1[[#This Row],[VALOR TOTAL DE LA GLOSA]]-Tabla1[[#This Row],[Valor soportado por la Subred]],0)</f>
        <v>61449</v>
      </c>
      <c r="AG223" s="44"/>
      <c r="AH223" s="44"/>
      <c r="AI223" s="43">
        <f>+Tabla1[[#This Row],[VALOR GLOSA DEFINITIVA]]-Tabla1[[#This Row],[VALOR LEVANTADO EN LIQUIDACION]]</f>
        <v>61449</v>
      </c>
    </row>
    <row r="224" spans="2:36" s="53" customFormat="1" ht="137.1" hidden="1" customHeight="1">
      <c r="B224" s="32" t="s">
        <v>45</v>
      </c>
      <c r="C224" s="33">
        <v>109</v>
      </c>
      <c r="D224" s="32" t="s">
        <v>743</v>
      </c>
      <c r="E224" s="50" t="s">
        <v>812</v>
      </c>
      <c r="F224" s="50" t="s">
        <v>545</v>
      </c>
      <c r="G224" s="50" t="s">
        <v>745</v>
      </c>
      <c r="H224" s="50" t="s">
        <v>813</v>
      </c>
      <c r="I224" s="50" t="s">
        <v>747</v>
      </c>
      <c r="J224" s="50" t="s">
        <v>548</v>
      </c>
      <c r="K224" s="32" t="s">
        <v>549</v>
      </c>
      <c r="L224" s="35" t="s">
        <v>53</v>
      </c>
      <c r="M224" s="50" t="s">
        <v>814</v>
      </c>
      <c r="N224" s="32" t="s">
        <v>815</v>
      </c>
      <c r="O224" s="36">
        <v>112092432</v>
      </c>
      <c r="P224" s="36">
        <v>115713017.5536</v>
      </c>
      <c r="Q224" s="37">
        <v>0</v>
      </c>
      <c r="R224" s="38">
        <v>0.948809354051663</v>
      </c>
      <c r="S224" s="46">
        <v>0</v>
      </c>
      <c r="T224" s="51">
        <v>109789593.44039996</v>
      </c>
      <c r="U224" s="32" t="s">
        <v>750</v>
      </c>
      <c r="V224" s="40">
        <v>1</v>
      </c>
      <c r="W224" s="32">
        <v>0</v>
      </c>
      <c r="X224" s="32">
        <v>5.5485927137524198E-3</v>
      </c>
      <c r="Y224" s="41">
        <v>0</v>
      </c>
      <c r="Z224" s="41">
        <v>642044.40608421084</v>
      </c>
      <c r="AA224" s="41">
        <v>642044</v>
      </c>
      <c r="AB224" s="42" t="s">
        <v>816</v>
      </c>
      <c r="AC224" s="42" t="s">
        <v>817</v>
      </c>
      <c r="AD224" s="43"/>
      <c r="AE224" s="42"/>
      <c r="AF224" s="43">
        <f>ROUND(Tabla1[[#This Row],[VALOR TOTAL DE LA GLOSA]]-Tabla1[[#This Row],[Valor soportado por la Subred]],0)</f>
        <v>642044</v>
      </c>
      <c r="AG224" s="44"/>
      <c r="AH224" s="44"/>
      <c r="AI224" s="43">
        <f>+Tabla1[[#This Row],[VALOR GLOSA DEFINITIVA]]-Tabla1[[#This Row],[VALOR LEVANTADO EN LIQUIDACION]]</f>
        <v>642044</v>
      </c>
    </row>
    <row r="225" spans="2:35" s="53" customFormat="1" ht="137.1" hidden="1" customHeight="1">
      <c r="B225" s="32" t="s">
        <v>45</v>
      </c>
      <c r="C225" s="33">
        <v>109</v>
      </c>
      <c r="D225" s="32" t="s">
        <v>743</v>
      </c>
      <c r="E225" s="50" t="s">
        <v>812</v>
      </c>
      <c r="F225" s="50" t="s">
        <v>545</v>
      </c>
      <c r="G225" s="50" t="s">
        <v>745</v>
      </c>
      <c r="H225" s="50" t="s">
        <v>813</v>
      </c>
      <c r="I225" s="50" t="s">
        <v>747</v>
      </c>
      <c r="J225" s="50" t="s">
        <v>548</v>
      </c>
      <c r="K225" s="32" t="s">
        <v>549</v>
      </c>
      <c r="L225" s="35" t="s">
        <v>84</v>
      </c>
      <c r="M225" s="50" t="s">
        <v>818</v>
      </c>
      <c r="N225" s="32" t="s">
        <v>815</v>
      </c>
      <c r="O225" s="36">
        <v>112092432</v>
      </c>
      <c r="P225" s="36">
        <v>115713017.5536</v>
      </c>
      <c r="Q225" s="37">
        <v>0</v>
      </c>
      <c r="R225" s="38">
        <v>0.92774893134623004</v>
      </c>
      <c r="S225" s="46">
        <v>0</v>
      </c>
      <c r="T225" s="51">
        <v>107352628.37819995</v>
      </c>
      <c r="U225" s="32" t="s">
        <v>79</v>
      </c>
      <c r="V225" s="40">
        <v>1</v>
      </c>
      <c r="W225" s="32">
        <v>0</v>
      </c>
      <c r="X225" s="32">
        <v>5.0556217646732697E-3</v>
      </c>
      <c r="Y225" s="41">
        <v>0</v>
      </c>
      <c r="Z225" s="41">
        <v>585001.25000000023</v>
      </c>
      <c r="AA225" s="41">
        <v>585001</v>
      </c>
      <c r="AB225" s="42" t="s">
        <v>819</v>
      </c>
      <c r="AC225" s="42" t="s">
        <v>802</v>
      </c>
      <c r="AD225" s="43"/>
      <c r="AE225" s="42"/>
      <c r="AF225" s="43">
        <f>ROUND(Tabla1[[#This Row],[VALOR TOTAL DE LA GLOSA]]-Tabla1[[#This Row],[Valor soportado por la Subred]],0)</f>
        <v>585001</v>
      </c>
      <c r="AG225" s="44"/>
      <c r="AH225" s="44"/>
      <c r="AI225" s="43">
        <f>+Tabla1[[#This Row],[VALOR GLOSA DEFINITIVA]]-Tabla1[[#This Row],[VALOR LEVANTADO EN LIQUIDACION]]</f>
        <v>585001</v>
      </c>
    </row>
    <row r="226" spans="2:35" s="53" customFormat="1" ht="137.1" hidden="1" customHeight="1">
      <c r="B226" s="32" t="s">
        <v>45</v>
      </c>
      <c r="C226" s="33">
        <v>109</v>
      </c>
      <c r="D226" s="32" t="s">
        <v>743</v>
      </c>
      <c r="E226" s="50" t="s">
        <v>812</v>
      </c>
      <c r="F226" s="50" t="s">
        <v>545</v>
      </c>
      <c r="G226" s="50" t="s">
        <v>745</v>
      </c>
      <c r="H226" s="50" t="s">
        <v>813</v>
      </c>
      <c r="I226" s="50" t="s">
        <v>747</v>
      </c>
      <c r="J226" s="50" t="s">
        <v>548</v>
      </c>
      <c r="K226" s="32" t="s">
        <v>549</v>
      </c>
      <c r="L226" s="35" t="s">
        <v>84</v>
      </c>
      <c r="M226" s="50" t="s">
        <v>818</v>
      </c>
      <c r="N226" s="32" t="s">
        <v>815</v>
      </c>
      <c r="O226" s="36">
        <v>112092432</v>
      </c>
      <c r="P226" s="36">
        <v>115713017.5536</v>
      </c>
      <c r="Q226" s="37">
        <v>0</v>
      </c>
      <c r="R226" s="38">
        <v>0.92774893134623004</v>
      </c>
      <c r="S226" s="46">
        <v>0</v>
      </c>
      <c r="T226" s="51">
        <v>107352628.37819995</v>
      </c>
      <c r="U226" s="32" t="s">
        <v>750</v>
      </c>
      <c r="V226" s="40">
        <v>1</v>
      </c>
      <c r="W226" s="32">
        <v>0</v>
      </c>
      <c r="X226" s="32">
        <v>1.14536905104473E-2</v>
      </c>
      <c r="Y226" s="41">
        <v>0</v>
      </c>
      <c r="Z226" s="41">
        <v>1325341.0910888901</v>
      </c>
      <c r="AA226" s="41">
        <v>1325341</v>
      </c>
      <c r="AB226" s="42" t="s">
        <v>820</v>
      </c>
      <c r="AC226" s="42" t="s">
        <v>821</v>
      </c>
      <c r="AD226" s="43"/>
      <c r="AE226" s="42"/>
      <c r="AF226" s="43">
        <f>ROUND(Tabla1[[#This Row],[VALOR TOTAL DE LA GLOSA]]-Tabla1[[#This Row],[Valor soportado por la Subred]],0)</f>
        <v>1325341</v>
      </c>
      <c r="AG226" s="44"/>
      <c r="AH226" s="44"/>
      <c r="AI226" s="43">
        <f>+Tabla1[[#This Row],[VALOR GLOSA DEFINITIVA]]-Tabla1[[#This Row],[VALOR LEVANTADO EN LIQUIDACION]]</f>
        <v>1325341</v>
      </c>
    </row>
    <row r="227" spans="2:35" s="53" customFormat="1" ht="137.1" hidden="1" customHeight="1">
      <c r="B227" s="32" t="s">
        <v>45</v>
      </c>
      <c r="C227" s="33">
        <v>124</v>
      </c>
      <c r="D227" s="32" t="s">
        <v>743</v>
      </c>
      <c r="E227" s="50" t="s">
        <v>822</v>
      </c>
      <c r="F227" s="50" t="s">
        <v>545</v>
      </c>
      <c r="G227" s="50" t="s">
        <v>772</v>
      </c>
      <c r="H227" s="50" t="s">
        <v>823</v>
      </c>
      <c r="I227" s="50" t="s">
        <v>747</v>
      </c>
      <c r="J227" s="50" t="s">
        <v>548</v>
      </c>
      <c r="K227" s="32" t="s">
        <v>549</v>
      </c>
      <c r="L227" s="35" t="s">
        <v>53</v>
      </c>
      <c r="M227" s="50" t="s">
        <v>824</v>
      </c>
      <c r="N227" s="32" t="s">
        <v>825</v>
      </c>
      <c r="O227" s="36">
        <v>21016848</v>
      </c>
      <c r="P227" s="36">
        <v>21695692.190400001</v>
      </c>
      <c r="Q227" s="37">
        <v>0</v>
      </c>
      <c r="R227" s="38">
        <v>1</v>
      </c>
      <c r="S227" s="46">
        <v>0</v>
      </c>
      <c r="T227" s="51">
        <v>21695692.190400001</v>
      </c>
      <c r="U227" s="32" t="s">
        <v>750</v>
      </c>
      <c r="V227" s="40">
        <v>1</v>
      </c>
      <c r="W227" s="32">
        <v>0</v>
      </c>
      <c r="X227" s="32">
        <v>2.5219298245613999E-2</v>
      </c>
      <c r="Y227" s="41">
        <v>0</v>
      </c>
      <c r="Z227" s="41">
        <v>547150.13199473603</v>
      </c>
      <c r="AA227" s="41">
        <v>547150</v>
      </c>
      <c r="AB227" s="42" t="s">
        <v>826</v>
      </c>
      <c r="AC227" s="42" t="s">
        <v>752</v>
      </c>
      <c r="AD227" s="43"/>
      <c r="AE227" s="42"/>
      <c r="AF227" s="43">
        <f>ROUND(Tabla1[[#This Row],[VALOR TOTAL DE LA GLOSA]]-Tabla1[[#This Row],[Valor soportado por la Subred]],0)</f>
        <v>547150</v>
      </c>
      <c r="AG227" s="44"/>
      <c r="AH227" s="44"/>
      <c r="AI227" s="43">
        <f>+Tabla1[[#This Row],[VALOR GLOSA DEFINITIVA]]-Tabla1[[#This Row],[VALOR LEVANTADO EN LIQUIDACION]]</f>
        <v>547150</v>
      </c>
    </row>
    <row r="228" spans="2:35" s="53" customFormat="1" ht="137.1" hidden="1" customHeight="1">
      <c r="B228" s="32" t="s">
        <v>45</v>
      </c>
      <c r="C228" s="33">
        <v>124</v>
      </c>
      <c r="D228" s="32" t="s">
        <v>743</v>
      </c>
      <c r="E228" s="50" t="s">
        <v>822</v>
      </c>
      <c r="F228" s="50" t="s">
        <v>545</v>
      </c>
      <c r="G228" s="50" t="s">
        <v>772</v>
      </c>
      <c r="H228" s="50" t="s">
        <v>823</v>
      </c>
      <c r="I228" s="50" t="s">
        <v>747</v>
      </c>
      <c r="J228" s="50" t="s">
        <v>548</v>
      </c>
      <c r="K228" s="32" t="s">
        <v>549</v>
      </c>
      <c r="L228" s="35" t="s">
        <v>84</v>
      </c>
      <c r="M228" s="50" t="s">
        <v>827</v>
      </c>
      <c r="N228" s="32" t="s">
        <v>825</v>
      </c>
      <c r="O228" s="36">
        <v>21016848</v>
      </c>
      <c r="P228" s="36">
        <v>21695692.190400001</v>
      </c>
      <c r="Q228" s="37">
        <v>0</v>
      </c>
      <c r="R228" s="38">
        <v>1</v>
      </c>
      <c r="S228" s="46">
        <v>0</v>
      </c>
      <c r="T228" s="51">
        <v>21695692.190400001</v>
      </c>
      <c r="U228" s="32" t="s">
        <v>750</v>
      </c>
      <c r="V228" s="40">
        <v>1</v>
      </c>
      <c r="W228" s="32">
        <v>0</v>
      </c>
      <c r="X228" s="32">
        <v>7.9908675799086806E-3</v>
      </c>
      <c r="Y228" s="41">
        <v>0</v>
      </c>
      <c r="Z228" s="41">
        <v>173367.40334794531</v>
      </c>
      <c r="AA228" s="41">
        <v>173367</v>
      </c>
      <c r="AB228" s="42" t="s">
        <v>828</v>
      </c>
      <c r="AC228" s="42" t="s">
        <v>752</v>
      </c>
      <c r="AD228" s="43"/>
      <c r="AE228" s="42"/>
      <c r="AF228" s="43">
        <f>ROUND(Tabla1[[#This Row],[VALOR TOTAL DE LA GLOSA]]-Tabla1[[#This Row],[Valor soportado por la Subred]],0)</f>
        <v>173367</v>
      </c>
      <c r="AG228" s="44"/>
      <c r="AH228" s="44"/>
      <c r="AI228" s="43">
        <f>+Tabla1[[#This Row],[VALOR GLOSA DEFINITIVA]]-Tabla1[[#This Row],[VALOR LEVANTADO EN LIQUIDACION]]</f>
        <v>173367</v>
      </c>
    </row>
    <row r="229" spans="2:35" s="53" customFormat="1" ht="137.1" hidden="1" customHeight="1">
      <c r="B229" s="32" t="s">
        <v>45</v>
      </c>
      <c r="C229" s="33">
        <v>126</v>
      </c>
      <c r="D229" s="32" t="s">
        <v>743</v>
      </c>
      <c r="E229" s="50" t="s">
        <v>829</v>
      </c>
      <c r="F229" s="50" t="s">
        <v>545</v>
      </c>
      <c r="G229" s="50" t="s">
        <v>772</v>
      </c>
      <c r="H229" s="50" t="s">
        <v>830</v>
      </c>
      <c r="I229" s="50" t="s">
        <v>747</v>
      </c>
      <c r="J229" s="50" t="s">
        <v>548</v>
      </c>
      <c r="K229" s="32" t="s">
        <v>549</v>
      </c>
      <c r="L229" s="35" t="s">
        <v>53</v>
      </c>
      <c r="M229" s="50" t="s">
        <v>831</v>
      </c>
      <c r="N229" s="32" t="s">
        <v>825</v>
      </c>
      <c r="O229" s="36">
        <v>8036016</v>
      </c>
      <c r="P229" s="36">
        <v>8295579.3168000001</v>
      </c>
      <c r="Q229" s="37">
        <v>0</v>
      </c>
      <c r="R229" s="38">
        <v>0.92753623188405798</v>
      </c>
      <c r="S229" s="46">
        <v>0</v>
      </c>
      <c r="T229" s="51">
        <v>7694450.3808000004</v>
      </c>
      <c r="U229" s="32" t="s">
        <v>750</v>
      </c>
      <c r="V229" s="40">
        <v>1</v>
      </c>
      <c r="W229" s="32">
        <v>0</v>
      </c>
      <c r="X229" s="32">
        <v>4.54674623472577E-3</v>
      </c>
      <c r="Y229" s="41">
        <v>0</v>
      </c>
      <c r="Z229" s="41">
        <v>37717.894023529378</v>
      </c>
      <c r="AA229" s="41">
        <v>37718</v>
      </c>
      <c r="AB229" s="42" t="s">
        <v>832</v>
      </c>
      <c r="AC229" s="42" t="s">
        <v>833</v>
      </c>
      <c r="AD229" s="43"/>
      <c r="AE229" s="42"/>
      <c r="AF229" s="43">
        <f>ROUND(Tabla1[[#This Row],[VALOR TOTAL DE LA GLOSA]]-Tabla1[[#This Row],[Valor soportado por la Subred]],0)</f>
        <v>37718</v>
      </c>
      <c r="AG229" s="44"/>
      <c r="AH229" s="44"/>
      <c r="AI229" s="43">
        <f>+Tabla1[[#This Row],[VALOR GLOSA DEFINITIVA]]-Tabla1[[#This Row],[VALOR LEVANTADO EN LIQUIDACION]]</f>
        <v>37718</v>
      </c>
    </row>
    <row r="230" spans="2:35" s="53" customFormat="1" ht="137.1" hidden="1" customHeight="1">
      <c r="B230" s="32" t="s">
        <v>45</v>
      </c>
      <c r="C230" s="33">
        <v>115</v>
      </c>
      <c r="D230" s="32" t="s">
        <v>743</v>
      </c>
      <c r="E230" s="50" t="s">
        <v>834</v>
      </c>
      <c r="F230" s="50" t="s">
        <v>545</v>
      </c>
      <c r="G230" s="50" t="s">
        <v>745</v>
      </c>
      <c r="H230" s="50" t="s">
        <v>835</v>
      </c>
      <c r="I230" s="50" t="s">
        <v>747</v>
      </c>
      <c r="J230" s="50" t="s">
        <v>548</v>
      </c>
      <c r="K230" s="32" t="s">
        <v>549</v>
      </c>
      <c r="L230" s="35" t="s">
        <v>53</v>
      </c>
      <c r="M230" s="50" t="s">
        <v>836</v>
      </c>
      <c r="N230" s="32" t="s">
        <v>825</v>
      </c>
      <c r="O230" s="36">
        <v>3296912</v>
      </c>
      <c r="P230" s="36">
        <v>3403402.2576000001</v>
      </c>
      <c r="Q230" s="37">
        <v>0</v>
      </c>
      <c r="R230" s="38">
        <v>14.994565217391299</v>
      </c>
      <c r="S230" s="46">
        <v>0</v>
      </c>
      <c r="T230" s="51">
        <v>51032537.112599984</v>
      </c>
      <c r="U230" s="32" t="s">
        <v>79</v>
      </c>
      <c r="V230" s="40">
        <v>1</v>
      </c>
      <c r="W230" s="32">
        <v>0</v>
      </c>
      <c r="X230" s="32">
        <v>0.106080084772169</v>
      </c>
      <c r="Y230" s="41">
        <v>0</v>
      </c>
      <c r="Z230" s="41">
        <v>361033.19999999937</v>
      </c>
      <c r="AA230" s="41">
        <v>361033</v>
      </c>
      <c r="AB230" s="42" t="s">
        <v>837</v>
      </c>
      <c r="AC230" s="42" t="s">
        <v>802</v>
      </c>
      <c r="AD230" s="43"/>
      <c r="AE230" s="42"/>
      <c r="AF230" s="43">
        <f>ROUND(Tabla1[[#This Row],[VALOR TOTAL DE LA GLOSA]]-Tabla1[[#This Row],[Valor soportado por la Subred]],0)</f>
        <v>361033</v>
      </c>
      <c r="AG230" s="44"/>
      <c r="AH230" s="44"/>
      <c r="AI230" s="43">
        <f>+Tabla1[[#This Row],[VALOR GLOSA DEFINITIVA]]-Tabla1[[#This Row],[VALOR LEVANTADO EN LIQUIDACION]]</f>
        <v>361033</v>
      </c>
    </row>
    <row r="231" spans="2:35" s="53" customFormat="1" ht="137.1" hidden="1" customHeight="1">
      <c r="B231" s="32" t="s">
        <v>45</v>
      </c>
      <c r="C231" s="33">
        <v>115</v>
      </c>
      <c r="D231" s="32" t="s">
        <v>743</v>
      </c>
      <c r="E231" s="50" t="s">
        <v>834</v>
      </c>
      <c r="F231" s="50" t="s">
        <v>545</v>
      </c>
      <c r="G231" s="50" t="s">
        <v>745</v>
      </c>
      <c r="H231" s="50" t="s">
        <v>835</v>
      </c>
      <c r="I231" s="50" t="s">
        <v>747</v>
      </c>
      <c r="J231" s="50" t="s">
        <v>548</v>
      </c>
      <c r="K231" s="32" t="s">
        <v>549</v>
      </c>
      <c r="L231" s="35" t="s">
        <v>84</v>
      </c>
      <c r="M231" s="50" t="s">
        <v>838</v>
      </c>
      <c r="N231" s="32" t="s">
        <v>825</v>
      </c>
      <c r="O231" s="36">
        <v>3296912</v>
      </c>
      <c r="P231" s="36">
        <v>3403402.2576000001</v>
      </c>
      <c r="Q231" s="37">
        <v>0</v>
      </c>
      <c r="R231" s="38">
        <v>15</v>
      </c>
      <c r="S231" s="46">
        <v>0</v>
      </c>
      <c r="T231" s="51">
        <v>51051033.864</v>
      </c>
      <c r="U231" s="32" t="s">
        <v>79</v>
      </c>
      <c r="V231" s="40">
        <v>1</v>
      </c>
      <c r="W231" s="32">
        <v>0</v>
      </c>
      <c r="X231" s="32">
        <v>0.141440113029559</v>
      </c>
      <c r="Y231" s="41">
        <v>0</v>
      </c>
      <c r="Z231" s="41">
        <v>481377.60000000027</v>
      </c>
      <c r="AA231" s="41">
        <v>481378</v>
      </c>
      <c r="AB231" s="42" t="s">
        <v>839</v>
      </c>
      <c r="AC231" s="42" t="s">
        <v>802</v>
      </c>
      <c r="AD231" s="43"/>
      <c r="AE231" s="42"/>
      <c r="AF231" s="43">
        <f>ROUND(Tabla1[[#This Row],[VALOR TOTAL DE LA GLOSA]]-Tabla1[[#This Row],[Valor soportado por la Subred]],0)</f>
        <v>481378</v>
      </c>
      <c r="AG231" s="44"/>
      <c r="AH231" s="44"/>
      <c r="AI231" s="43">
        <f>+Tabla1[[#This Row],[VALOR GLOSA DEFINITIVA]]-Tabla1[[#This Row],[VALOR LEVANTADO EN LIQUIDACION]]</f>
        <v>481378</v>
      </c>
    </row>
    <row r="232" spans="2:35" ht="137.1" hidden="1" customHeight="1">
      <c r="B232" s="35"/>
      <c r="C232" s="55"/>
      <c r="D232" s="35"/>
      <c r="E232" s="50"/>
      <c r="F232" s="50"/>
      <c r="G232" s="50"/>
      <c r="H232" s="50"/>
      <c r="I232" s="50"/>
      <c r="J232" s="50"/>
      <c r="K232" s="32"/>
      <c r="L232" s="35"/>
      <c r="M232" s="50"/>
      <c r="N232" s="32"/>
      <c r="O232" s="36"/>
      <c r="P232" s="36"/>
      <c r="Q232" s="37"/>
      <c r="R232" s="38"/>
      <c r="S232" s="46"/>
      <c r="T232" s="51"/>
      <c r="U232" s="32"/>
      <c r="V232" s="40"/>
      <c r="W232" s="32"/>
      <c r="X232" s="32"/>
      <c r="Y232" s="41"/>
      <c r="Z232" s="41"/>
      <c r="AA232" s="41"/>
      <c r="AB232" s="42"/>
      <c r="AC232" s="232"/>
      <c r="AD232" s="43"/>
      <c r="AE232" s="42"/>
      <c r="AF232" s="43">
        <f>ROUND(Tabla1[[#This Row],[VALOR TOTAL DE LA GLOSA]]-Tabla1[[#This Row],[Valor soportado por la Subred]],0)</f>
        <v>0</v>
      </c>
      <c r="AG232" s="44"/>
      <c r="AH232" s="44"/>
      <c r="AI232" s="65"/>
    </row>
    <row r="233" spans="2:35" ht="137.1" hidden="1" customHeight="1">
      <c r="B233" s="35"/>
      <c r="C233" s="55"/>
      <c r="D233" s="35"/>
      <c r="E233" s="50"/>
      <c r="F233" s="50"/>
      <c r="G233" s="50"/>
      <c r="H233" s="50"/>
      <c r="I233" s="50"/>
      <c r="J233" s="50"/>
      <c r="K233" s="32"/>
      <c r="L233" s="35"/>
      <c r="M233" s="50"/>
      <c r="N233" s="32"/>
      <c r="O233" s="36"/>
      <c r="P233" s="36"/>
      <c r="Q233" s="37"/>
      <c r="R233" s="38"/>
      <c r="S233" s="46"/>
      <c r="T233" s="51"/>
      <c r="U233" s="32"/>
      <c r="V233" s="40"/>
      <c r="W233" s="32"/>
      <c r="X233" s="32"/>
      <c r="Y233" s="41"/>
      <c r="Z233" s="41"/>
      <c r="AA233" s="41"/>
      <c r="AB233" s="42"/>
      <c r="AC233" s="232"/>
      <c r="AD233" s="43"/>
      <c r="AE233" s="42"/>
      <c r="AF233" s="43">
        <f>ROUND(Tabla1[[#This Row],[VALOR TOTAL DE LA GLOSA]]-Tabla1[[#This Row],[Valor soportado por la Subred]],0)</f>
        <v>0</v>
      </c>
      <c r="AG233" s="44"/>
      <c r="AH233" s="44"/>
      <c r="AI233" s="65"/>
    </row>
    <row r="234" spans="2:35" ht="137.1" hidden="1" customHeight="1">
      <c r="B234" s="35"/>
      <c r="C234" s="55"/>
      <c r="D234" s="35"/>
      <c r="E234" s="50"/>
      <c r="F234" s="50"/>
      <c r="G234" s="50"/>
      <c r="H234" s="50"/>
      <c r="I234" s="50"/>
      <c r="J234" s="50"/>
      <c r="K234" s="32"/>
      <c r="L234" s="35"/>
      <c r="M234" s="50"/>
      <c r="N234" s="32"/>
      <c r="O234" s="36"/>
      <c r="P234" s="36"/>
      <c r="Q234" s="37"/>
      <c r="R234" s="38"/>
      <c r="S234" s="46"/>
      <c r="T234" s="51"/>
      <c r="U234" s="32"/>
      <c r="V234" s="40"/>
      <c r="W234" s="32"/>
      <c r="X234" s="32"/>
      <c r="Y234" s="41"/>
      <c r="Z234" s="41"/>
      <c r="AA234" s="41"/>
      <c r="AB234" s="42"/>
      <c r="AC234" s="232"/>
      <c r="AD234" s="43"/>
      <c r="AE234" s="42"/>
      <c r="AF234" s="43">
        <f>ROUND(Tabla1[[#This Row],[VALOR TOTAL DE LA GLOSA]]-Tabla1[[#This Row],[Valor soportado por la Subred]],0)</f>
        <v>0</v>
      </c>
      <c r="AG234" s="44"/>
      <c r="AH234" s="44"/>
      <c r="AI234" s="65"/>
    </row>
    <row r="235" spans="2:35" ht="137.1" hidden="1" customHeight="1">
      <c r="B235" s="35"/>
      <c r="C235" s="55"/>
      <c r="D235" s="35"/>
      <c r="E235" s="50"/>
      <c r="F235" s="50"/>
      <c r="G235" s="50"/>
      <c r="H235" s="50"/>
      <c r="I235" s="50"/>
      <c r="J235" s="50"/>
      <c r="K235" s="32"/>
      <c r="L235" s="35"/>
      <c r="M235" s="50"/>
      <c r="N235" s="32"/>
      <c r="O235" s="36"/>
      <c r="P235" s="36"/>
      <c r="Q235" s="37"/>
      <c r="R235" s="38"/>
      <c r="S235" s="46"/>
      <c r="T235" s="51"/>
      <c r="U235" s="32"/>
      <c r="V235" s="40"/>
      <c r="W235" s="32"/>
      <c r="X235" s="32"/>
      <c r="Y235" s="41"/>
      <c r="Z235" s="41"/>
      <c r="AA235" s="41"/>
      <c r="AB235" s="42"/>
      <c r="AC235" s="232"/>
      <c r="AD235" s="43"/>
      <c r="AE235" s="42"/>
      <c r="AF235" s="43">
        <f>ROUND(Tabla1[[#This Row],[VALOR TOTAL DE LA GLOSA]]-Tabla1[[#This Row],[Valor soportado por la Subred]],0)</f>
        <v>0</v>
      </c>
      <c r="AG235" s="44"/>
      <c r="AH235" s="44"/>
      <c r="AI235" s="65"/>
    </row>
    <row r="236" spans="2:35" ht="137.1" hidden="1" customHeight="1">
      <c r="B236" s="35"/>
      <c r="C236" s="55"/>
      <c r="D236" s="35"/>
      <c r="E236" s="50"/>
      <c r="F236" s="50"/>
      <c r="G236" s="50"/>
      <c r="H236" s="50"/>
      <c r="I236" s="50"/>
      <c r="J236" s="50"/>
      <c r="K236" s="32"/>
      <c r="L236" s="35"/>
      <c r="M236" s="50"/>
      <c r="N236" s="32"/>
      <c r="O236" s="36"/>
      <c r="P236" s="36"/>
      <c r="Q236" s="37"/>
      <c r="R236" s="38"/>
      <c r="S236" s="46"/>
      <c r="T236" s="51"/>
      <c r="U236" s="32"/>
      <c r="V236" s="40"/>
      <c r="W236" s="32"/>
      <c r="X236" s="32"/>
      <c r="Y236" s="41"/>
      <c r="Z236" s="41"/>
      <c r="AA236" s="41"/>
      <c r="AB236" s="42"/>
      <c r="AC236" s="232"/>
      <c r="AD236" s="43"/>
      <c r="AE236" s="42"/>
      <c r="AF236" s="43">
        <f>ROUND(Tabla1[[#This Row],[VALOR TOTAL DE LA GLOSA]]-Tabla1[[#This Row],[Valor soportado por la Subred]],0)</f>
        <v>0</v>
      </c>
      <c r="AG236" s="44"/>
      <c r="AH236" s="44"/>
      <c r="AI236" s="65"/>
    </row>
    <row r="237" spans="2:35" ht="137.1" hidden="1" customHeight="1">
      <c r="B237" s="35"/>
      <c r="C237" s="55"/>
      <c r="D237" s="35"/>
      <c r="E237" s="50"/>
      <c r="F237" s="50"/>
      <c r="G237" s="50"/>
      <c r="H237" s="50"/>
      <c r="I237" s="50"/>
      <c r="J237" s="50"/>
      <c r="K237" s="32"/>
      <c r="L237" s="35"/>
      <c r="M237" s="50"/>
      <c r="N237" s="32"/>
      <c r="O237" s="36"/>
      <c r="P237" s="36"/>
      <c r="Q237" s="37"/>
      <c r="R237" s="38"/>
      <c r="S237" s="46"/>
      <c r="T237" s="51"/>
      <c r="U237" s="32"/>
      <c r="V237" s="40"/>
      <c r="W237" s="32"/>
      <c r="X237" s="32"/>
      <c r="Y237" s="41"/>
      <c r="Z237" s="41"/>
      <c r="AA237" s="41"/>
      <c r="AB237" s="42"/>
      <c r="AC237" s="232"/>
      <c r="AD237" s="43"/>
      <c r="AE237" s="42"/>
      <c r="AF237" s="43">
        <f>ROUND(Tabla1[[#This Row],[VALOR TOTAL DE LA GLOSA]]-Tabla1[[#This Row],[Valor soportado por la Subred]],0)</f>
        <v>0</v>
      </c>
      <c r="AG237" s="44"/>
      <c r="AH237" s="44"/>
      <c r="AI237" s="65"/>
    </row>
    <row r="238" spans="2:35" ht="137.1" hidden="1" customHeight="1">
      <c r="B238" s="35"/>
      <c r="C238" s="55"/>
      <c r="D238" s="35"/>
      <c r="E238" s="50"/>
      <c r="F238" s="50"/>
      <c r="G238" s="50"/>
      <c r="H238" s="50"/>
      <c r="I238" s="50"/>
      <c r="J238" s="50"/>
      <c r="K238" s="32"/>
      <c r="L238" s="35"/>
      <c r="M238" s="50"/>
      <c r="N238" s="32"/>
      <c r="O238" s="36"/>
      <c r="P238" s="36"/>
      <c r="Q238" s="37"/>
      <c r="R238" s="38"/>
      <c r="S238" s="46"/>
      <c r="T238" s="51"/>
      <c r="U238" s="32"/>
      <c r="V238" s="40"/>
      <c r="W238" s="32"/>
      <c r="X238" s="32"/>
      <c r="Y238" s="41"/>
      <c r="Z238" s="41"/>
      <c r="AA238" s="41"/>
      <c r="AB238" s="42"/>
      <c r="AC238" s="232"/>
      <c r="AD238" s="43"/>
      <c r="AE238" s="42"/>
      <c r="AF238" s="43">
        <f>ROUND(Tabla1[[#This Row],[VALOR TOTAL DE LA GLOSA]]-Tabla1[[#This Row],[Valor soportado por la Subred]],0)</f>
        <v>0</v>
      </c>
      <c r="AG238" s="44"/>
      <c r="AH238" s="44"/>
      <c r="AI238" s="65"/>
    </row>
    <row r="239" spans="2:35" ht="137.1" hidden="1" customHeight="1">
      <c r="B239" s="35"/>
      <c r="C239" s="55"/>
      <c r="D239" s="35"/>
      <c r="E239" s="50"/>
      <c r="F239" s="50"/>
      <c r="G239" s="50"/>
      <c r="H239" s="50"/>
      <c r="I239" s="50"/>
      <c r="J239" s="50"/>
      <c r="K239" s="32"/>
      <c r="L239" s="35"/>
      <c r="M239" s="50"/>
      <c r="N239" s="32"/>
      <c r="O239" s="36"/>
      <c r="P239" s="36"/>
      <c r="Q239" s="37"/>
      <c r="R239" s="38"/>
      <c r="S239" s="46"/>
      <c r="T239" s="51"/>
      <c r="U239" s="32"/>
      <c r="V239" s="40"/>
      <c r="W239" s="32"/>
      <c r="X239" s="32"/>
      <c r="Y239" s="41"/>
      <c r="Z239" s="41"/>
      <c r="AA239" s="41"/>
      <c r="AB239" s="42"/>
      <c r="AC239" s="232"/>
      <c r="AD239" s="43"/>
      <c r="AE239" s="42"/>
      <c r="AF239" s="43">
        <f>ROUND(Tabla1[[#This Row],[VALOR TOTAL DE LA GLOSA]]-Tabla1[[#This Row],[Valor soportado por la Subred]],0)</f>
        <v>0</v>
      </c>
      <c r="AG239" s="44"/>
      <c r="AH239" s="44"/>
      <c r="AI239" s="65"/>
    </row>
    <row r="240" spans="2:35" ht="137.1" hidden="1" customHeight="1">
      <c r="B240" s="35"/>
      <c r="C240" s="55"/>
      <c r="D240" s="35"/>
      <c r="E240" s="50"/>
      <c r="F240" s="50"/>
      <c r="G240" s="50"/>
      <c r="H240" s="50"/>
      <c r="I240" s="50"/>
      <c r="J240" s="50"/>
      <c r="K240" s="32"/>
      <c r="L240" s="35"/>
      <c r="M240" s="50"/>
      <c r="N240" s="32"/>
      <c r="O240" s="36"/>
      <c r="P240" s="36"/>
      <c r="Q240" s="37"/>
      <c r="R240" s="38"/>
      <c r="S240" s="46"/>
      <c r="T240" s="51"/>
      <c r="U240" s="32"/>
      <c r="V240" s="40"/>
      <c r="W240" s="32"/>
      <c r="X240" s="32"/>
      <c r="Y240" s="41"/>
      <c r="Z240" s="41"/>
      <c r="AA240" s="41"/>
      <c r="AB240" s="42"/>
      <c r="AC240" s="232"/>
      <c r="AD240" s="43"/>
      <c r="AE240" s="42"/>
      <c r="AF240" s="43">
        <f>ROUND(Tabla1[[#This Row],[VALOR TOTAL DE LA GLOSA]]-Tabla1[[#This Row],[Valor soportado por la Subred]],0)</f>
        <v>0</v>
      </c>
      <c r="AG240" s="44"/>
      <c r="AH240" s="44"/>
      <c r="AI240" s="65"/>
    </row>
    <row r="241" spans="2:35" ht="137.1" hidden="1" customHeight="1">
      <c r="B241" s="35"/>
      <c r="C241" s="55"/>
      <c r="D241" s="35"/>
      <c r="E241" s="50"/>
      <c r="F241" s="50"/>
      <c r="G241" s="50"/>
      <c r="H241" s="50"/>
      <c r="I241" s="50"/>
      <c r="J241" s="50"/>
      <c r="K241" s="32"/>
      <c r="L241" s="35"/>
      <c r="M241" s="50"/>
      <c r="N241" s="32"/>
      <c r="O241" s="36"/>
      <c r="P241" s="36"/>
      <c r="Q241" s="37"/>
      <c r="R241" s="38"/>
      <c r="S241" s="46"/>
      <c r="T241" s="51"/>
      <c r="U241" s="32"/>
      <c r="V241" s="40"/>
      <c r="W241" s="32"/>
      <c r="X241" s="32"/>
      <c r="Y241" s="41"/>
      <c r="Z241" s="41"/>
      <c r="AA241" s="41"/>
      <c r="AB241" s="42"/>
      <c r="AC241" s="232"/>
      <c r="AD241" s="43"/>
      <c r="AE241" s="42"/>
      <c r="AF241" s="43">
        <f>ROUND(Tabla1[[#This Row],[VALOR TOTAL DE LA GLOSA]]-Tabla1[[#This Row],[Valor soportado por la Subred]],0)</f>
        <v>0</v>
      </c>
      <c r="AG241" s="44"/>
      <c r="AH241" s="44"/>
      <c r="AI241" s="65"/>
    </row>
    <row r="242" spans="2:35" ht="137.1" hidden="1" customHeight="1">
      <c r="B242" s="35"/>
      <c r="C242" s="55"/>
      <c r="D242" s="35"/>
      <c r="E242" s="50"/>
      <c r="F242" s="50"/>
      <c r="G242" s="50"/>
      <c r="H242" s="50"/>
      <c r="I242" s="50"/>
      <c r="J242" s="50"/>
      <c r="K242" s="32"/>
      <c r="L242" s="35"/>
      <c r="M242" s="50"/>
      <c r="N242" s="32"/>
      <c r="O242" s="36"/>
      <c r="P242" s="36"/>
      <c r="Q242" s="37"/>
      <c r="R242" s="38"/>
      <c r="S242" s="46"/>
      <c r="T242" s="51"/>
      <c r="U242" s="32"/>
      <c r="V242" s="40"/>
      <c r="W242" s="32"/>
      <c r="X242" s="32"/>
      <c r="Y242" s="41"/>
      <c r="Z242" s="41"/>
      <c r="AA242" s="41"/>
      <c r="AB242" s="42"/>
      <c r="AC242" s="232"/>
      <c r="AD242" s="43"/>
      <c r="AE242" s="42"/>
      <c r="AF242" s="43">
        <f>ROUND(Tabla1[[#This Row],[VALOR TOTAL DE LA GLOSA]]-Tabla1[[#This Row],[Valor soportado por la Subred]],0)</f>
        <v>0</v>
      </c>
      <c r="AG242" s="44"/>
      <c r="AH242" s="44"/>
      <c r="AI242" s="65"/>
    </row>
    <row r="243" spans="2:35" ht="137.1" hidden="1" customHeight="1">
      <c r="B243" s="35"/>
      <c r="C243" s="55"/>
      <c r="D243" s="35"/>
      <c r="E243" s="50"/>
      <c r="F243" s="50"/>
      <c r="G243" s="50"/>
      <c r="H243" s="50"/>
      <c r="I243" s="50"/>
      <c r="J243" s="50"/>
      <c r="K243" s="32"/>
      <c r="L243" s="35"/>
      <c r="M243" s="50"/>
      <c r="N243" s="32"/>
      <c r="O243" s="36"/>
      <c r="P243" s="36"/>
      <c r="Q243" s="37"/>
      <c r="R243" s="38"/>
      <c r="S243" s="46"/>
      <c r="T243" s="51"/>
      <c r="U243" s="32"/>
      <c r="V243" s="40"/>
      <c r="W243" s="32"/>
      <c r="X243" s="32"/>
      <c r="Y243" s="41"/>
      <c r="Z243" s="41"/>
      <c r="AA243" s="41"/>
      <c r="AB243" s="42"/>
      <c r="AC243" s="232"/>
      <c r="AD243" s="43"/>
      <c r="AE243" s="42"/>
      <c r="AF243" s="43">
        <f>ROUND(Tabla1[[#This Row],[VALOR TOTAL DE LA GLOSA]]-Tabla1[[#This Row],[Valor soportado por la Subred]],0)</f>
        <v>0</v>
      </c>
      <c r="AG243" s="44"/>
      <c r="AH243" s="44"/>
      <c r="AI243" s="65"/>
    </row>
    <row r="244" spans="2:35" ht="137.1" hidden="1" customHeight="1">
      <c r="B244" s="35"/>
      <c r="C244" s="55"/>
      <c r="D244" s="35"/>
      <c r="E244" s="50"/>
      <c r="F244" s="50"/>
      <c r="G244" s="50"/>
      <c r="H244" s="50"/>
      <c r="I244" s="50"/>
      <c r="J244" s="50"/>
      <c r="K244" s="32"/>
      <c r="L244" s="35"/>
      <c r="M244" s="50"/>
      <c r="N244" s="32"/>
      <c r="O244" s="36"/>
      <c r="P244" s="36"/>
      <c r="Q244" s="37"/>
      <c r="R244" s="38"/>
      <c r="S244" s="46"/>
      <c r="T244" s="51"/>
      <c r="U244" s="32"/>
      <c r="V244" s="40"/>
      <c r="W244" s="32"/>
      <c r="X244" s="32"/>
      <c r="Y244" s="41"/>
      <c r="Z244" s="41"/>
      <c r="AA244" s="41"/>
      <c r="AB244" s="42"/>
      <c r="AC244" s="232"/>
      <c r="AD244" s="43"/>
      <c r="AE244" s="42"/>
      <c r="AF244" s="43">
        <f>ROUND(Tabla1[[#This Row],[VALOR TOTAL DE LA GLOSA]]-Tabla1[[#This Row],[Valor soportado por la Subred]],0)</f>
        <v>0</v>
      </c>
      <c r="AG244" s="44"/>
      <c r="AH244" s="44"/>
      <c r="AI244" s="65"/>
    </row>
    <row r="245" spans="2:35" ht="137.1" hidden="1" customHeight="1">
      <c r="B245" s="35"/>
      <c r="C245" s="55"/>
      <c r="D245" s="35"/>
      <c r="E245" s="50"/>
      <c r="F245" s="50"/>
      <c r="G245" s="50"/>
      <c r="H245" s="50"/>
      <c r="I245" s="50"/>
      <c r="J245" s="50"/>
      <c r="K245" s="32"/>
      <c r="L245" s="35"/>
      <c r="M245" s="50"/>
      <c r="N245" s="32"/>
      <c r="O245" s="36"/>
      <c r="P245" s="36"/>
      <c r="Q245" s="37"/>
      <c r="R245" s="38"/>
      <c r="S245" s="46"/>
      <c r="T245" s="51"/>
      <c r="U245" s="32"/>
      <c r="V245" s="40"/>
      <c r="W245" s="32"/>
      <c r="X245" s="32"/>
      <c r="Y245" s="41"/>
      <c r="Z245" s="41"/>
      <c r="AA245" s="41"/>
      <c r="AB245" s="42"/>
      <c r="AC245" s="232"/>
      <c r="AD245" s="43"/>
      <c r="AE245" s="42"/>
      <c r="AF245" s="43">
        <f>ROUND(Tabla1[[#This Row],[VALOR TOTAL DE LA GLOSA]]-Tabla1[[#This Row],[Valor soportado por la Subred]],0)</f>
        <v>0</v>
      </c>
      <c r="AG245" s="44"/>
      <c r="AH245" s="44"/>
      <c r="AI245" s="65"/>
    </row>
    <row r="246" spans="2:35" ht="137.1" hidden="1" customHeight="1">
      <c r="B246" s="35"/>
      <c r="C246" s="55"/>
      <c r="D246" s="35"/>
      <c r="E246" s="50"/>
      <c r="F246" s="50"/>
      <c r="G246" s="50"/>
      <c r="H246" s="50"/>
      <c r="I246" s="50"/>
      <c r="J246" s="50"/>
      <c r="K246" s="32"/>
      <c r="L246" s="35"/>
      <c r="M246" s="50"/>
      <c r="N246" s="32"/>
      <c r="O246" s="36"/>
      <c r="P246" s="36"/>
      <c r="Q246" s="37"/>
      <c r="R246" s="38"/>
      <c r="S246" s="46"/>
      <c r="T246" s="51"/>
      <c r="U246" s="32"/>
      <c r="V246" s="40"/>
      <c r="W246" s="32"/>
      <c r="X246" s="32"/>
      <c r="Y246" s="41"/>
      <c r="Z246" s="41"/>
      <c r="AA246" s="41"/>
      <c r="AB246" s="42"/>
      <c r="AC246" s="232"/>
      <c r="AD246" s="43"/>
      <c r="AE246" s="42"/>
      <c r="AF246" s="43">
        <f>ROUND(Tabla1[[#This Row],[VALOR TOTAL DE LA GLOSA]]-Tabla1[[#This Row],[Valor soportado por la Subred]],0)</f>
        <v>0</v>
      </c>
      <c r="AG246" s="44"/>
      <c r="AH246" s="44"/>
      <c r="AI246" s="65"/>
    </row>
    <row r="247" spans="2:35" ht="137.1" hidden="1" customHeight="1">
      <c r="B247" s="57"/>
      <c r="C247" s="55"/>
      <c r="D247" s="57"/>
      <c r="E247" s="58"/>
      <c r="F247" s="58"/>
      <c r="G247" s="58"/>
      <c r="H247" s="58"/>
      <c r="I247" s="58"/>
      <c r="J247" s="58"/>
      <c r="K247" s="237"/>
      <c r="L247" s="57"/>
      <c r="M247" s="58"/>
      <c r="N247" s="237"/>
      <c r="O247" s="59"/>
      <c r="P247" s="59"/>
      <c r="Q247" s="60"/>
      <c r="R247" s="61"/>
      <c r="S247" s="62"/>
      <c r="T247" s="63"/>
      <c r="U247" s="237"/>
      <c r="V247" s="238"/>
      <c r="W247" s="237"/>
      <c r="X247" s="237"/>
      <c r="Y247" s="64"/>
      <c r="Z247" s="64"/>
      <c r="AA247" s="64"/>
      <c r="AB247" s="234"/>
      <c r="AC247" s="233"/>
      <c r="AD247" s="65"/>
      <c r="AE247" s="234"/>
      <c r="AF247" s="43">
        <f>ROUND(Tabla1[[#This Row],[VALOR TOTAL DE LA GLOSA]]-Tabla1[[#This Row],[Valor soportado por la Subred]],0)</f>
        <v>0</v>
      </c>
      <c r="AG247" s="66"/>
      <c r="AH247" s="66"/>
      <c r="AI247" s="65"/>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8"/>
  <sheetViews>
    <sheetView workbookViewId="0">
      <selection activeCell="C3" sqref="C3"/>
    </sheetView>
  </sheetViews>
  <sheetFormatPr defaultColWidth="10.85546875" defaultRowHeight="11.25"/>
  <cols>
    <col min="1" max="1" width="10.42578125" style="82" customWidth="1"/>
    <col min="2" max="2" width="12.42578125" style="82" customWidth="1"/>
    <col min="3" max="3" width="20.5703125" style="82" customWidth="1"/>
    <col min="4" max="4" width="17.5703125" style="82" customWidth="1"/>
    <col min="5" max="5" width="11.85546875" style="82" customWidth="1"/>
    <col min="6" max="6" width="17" style="82" customWidth="1"/>
    <col min="7" max="7" width="25.140625" style="82" customWidth="1"/>
    <col min="8" max="8" width="19.140625" style="82" customWidth="1"/>
    <col min="9" max="10" width="10.85546875" style="82"/>
    <col min="11" max="11" width="26.42578125" style="82" customWidth="1"/>
    <col min="12" max="16384" width="10.85546875" style="82"/>
  </cols>
  <sheetData>
    <row r="1" spans="1:7" ht="16.5" customHeight="1">
      <c r="A1" s="259" t="s">
        <v>840</v>
      </c>
      <c r="B1" s="259"/>
      <c r="C1" s="259"/>
      <c r="D1" s="259"/>
      <c r="E1" s="259"/>
      <c r="F1" s="259"/>
      <c r="G1" s="259"/>
    </row>
    <row r="2" spans="1:7" ht="30.95" customHeight="1">
      <c r="A2" s="83" t="s">
        <v>841</v>
      </c>
      <c r="B2" s="83" t="s">
        <v>842</v>
      </c>
      <c r="C2" s="83" t="s">
        <v>843</v>
      </c>
      <c r="D2" s="83" t="s">
        <v>844</v>
      </c>
      <c r="E2" s="83" t="s">
        <v>845</v>
      </c>
      <c r="F2" s="83" t="s">
        <v>846</v>
      </c>
      <c r="G2" s="81" t="s">
        <v>847</v>
      </c>
    </row>
    <row r="3" spans="1:7" ht="409.5" customHeight="1">
      <c r="A3" s="84" t="s">
        <v>848</v>
      </c>
      <c r="B3" s="85" t="s">
        <v>849</v>
      </c>
      <c r="C3" s="85" t="s">
        <v>850</v>
      </c>
      <c r="D3" s="84" t="s">
        <v>851</v>
      </c>
      <c r="E3" s="84">
        <v>52</v>
      </c>
      <c r="F3" s="86">
        <v>58956</v>
      </c>
      <c r="G3" s="87">
        <f>SUM(F3*E3)</f>
        <v>3065712</v>
      </c>
    </row>
    <row r="4" spans="1:7" ht="67.5" customHeight="1">
      <c r="A4" s="84" t="s">
        <v>848</v>
      </c>
      <c r="B4" s="84" t="s">
        <v>849</v>
      </c>
      <c r="C4" s="85" t="s">
        <v>852</v>
      </c>
      <c r="D4" s="84" t="s">
        <v>853</v>
      </c>
      <c r="E4" s="84">
        <v>2</v>
      </c>
      <c r="F4" s="86">
        <v>198837</v>
      </c>
      <c r="G4" s="87">
        <f t="shared" ref="G4:G31" si="0">SUM(F4*E4)</f>
        <v>397674</v>
      </c>
    </row>
    <row r="5" spans="1:7" ht="81.599999999999994" customHeight="1">
      <c r="A5" s="84" t="s">
        <v>848</v>
      </c>
      <c r="B5" s="84" t="s">
        <v>854</v>
      </c>
      <c r="C5" s="85" t="s">
        <v>855</v>
      </c>
      <c r="D5" s="84" t="s">
        <v>856</v>
      </c>
      <c r="E5" s="84">
        <v>3</v>
      </c>
      <c r="F5" s="86">
        <v>58956</v>
      </c>
      <c r="G5" s="87">
        <f t="shared" si="0"/>
        <v>176868</v>
      </c>
    </row>
    <row r="6" spans="1:7" ht="99.95" customHeight="1">
      <c r="A6" s="84" t="s">
        <v>848</v>
      </c>
      <c r="B6" s="85" t="s">
        <v>198</v>
      </c>
      <c r="C6" s="85" t="s">
        <v>231</v>
      </c>
      <c r="D6" s="84">
        <v>373425</v>
      </c>
      <c r="E6" s="84">
        <v>1</v>
      </c>
      <c r="F6" s="86">
        <v>90168</v>
      </c>
      <c r="G6" s="87">
        <f t="shared" si="0"/>
        <v>90168</v>
      </c>
    </row>
    <row r="7" spans="1:7" ht="45">
      <c r="A7" s="84" t="s">
        <v>848</v>
      </c>
      <c r="B7" s="85" t="s">
        <v>854</v>
      </c>
      <c r="C7" s="85" t="s">
        <v>296</v>
      </c>
      <c r="D7" s="84">
        <v>493724</v>
      </c>
      <c r="E7" s="84">
        <v>1</v>
      </c>
      <c r="F7" s="86">
        <v>39304</v>
      </c>
      <c r="G7" s="87">
        <f t="shared" si="0"/>
        <v>39304</v>
      </c>
    </row>
    <row r="8" spans="1:7" ht="33.75">
      <c r="A8" s="84" t="s">
        <v>848</v>
      </c>
      <c r="B8" s="85" t="s">
        <v>415</v>
      </c>
      <c r="C8" s="85" t="s">
        <v>441</v>
      </c>
      <c r="D8" s="84">
        <v>706769</v>
      </c>
      <c r="E8" s="84">
        <v>1</v>
      </c>
      <c r="F8" s="86">
        <v>104040</v>
      </c>
      <c r="G8" s="87">
        <f t="shared" si="0"/>
        <v>104040</v>
      </c>
    </row>
    <row r="9" spans="1:7" ht="32.450000000000003" customHeight="1">
      <c r="A9" s="84" t="s">
        <v>848</v>
      </c>
      <c r="B9" s="85" t="s">
        <v>198</v>
      </c>
      <c r="C9" s="85" t="s">
        <v>205</v>
      </c>
      <c r="D9" s="84">
        <v>716431</v>
      </c>
      <c r="E9" s="84">
        <v>1</v>
      </c>
      <c r="F9" s="86">
        <v>90168</v>
      </c>
      <c r="G9" s="87">
        <f t="shared" si="0"/>
        <v>90168</v>
      </c>
    </row>
    <row r="10" spans="1:7" ht="30.6" customHeight="1">
      <c r="A10" s="84" t="s">
        <v>848</v>
      </c>
      <c r="B10" s="85" t="s">
        <v>153</v>
      </c>
      <c r="C10" s="85" t="s">
        <v>857</v>
      </c>
      <c r="D10" s="84" t="s">
        <v>858</v>
      </c>
      <c r="E10" s="84">
        <v>3</v>
      </c>
      <c r="F10" s="86">
        <v>90168</v>
      </c>
      <c r="G10" s="87">
        <f t="shared" si="0"/>
        <v>270504</v>
      </c>
    </row>
    <row r="11" spans="1:7" ht="312.95" customHeight="1">
      <c r="A11" s="84" t="s">
        <v>859</v>
      </c>
      <c r="B11" s="85" t="s">
        <v>849</v>
      </c>
      <c r="C11" s="85" t="s">
        <v>860</v>
      </c>
      <c r="D11" s="84" t="s">
        <v>861</v>
      </c>
      <c r="E11" s="84">
        <v>33</v>
      </c>
      <c r="F11" s="86">
        <v>58956</v>
      </c>
      <c r="G11" s="87">
        <f>SUM(F11*E11)</f>
        <v>1945548</v>
      </c>
    </row>
    <row r="12" spans="1:7" ht="33.75">
      <c r="A12" s="84" t="s">
        <v>859</v>
      </c>
      <c r="B12" s="85" t="s">
        <v>153</v>
      </c>
      <c r="C12" s="85" t="s">
        <v>862</v>
      </c>
      <c r="D12" s="84">
        <v>526263</v>
      </c>
      <c r="E12" s="84">
        <v>1</v>
      </c>
      <c r="F12" s="86">
        <v>90168</v>
      </c>
      <c r="G12" s="87">
        <f t="shared" si="0"/>
        <v>90168</v>
      </c>
    </row>
    <row r="13" spans="1:7" ht="35.1" customHeight="1">
      <c r="A13" s="84" t="s">
        <v>859</v>
      </c>
      <c r="B13" s="85" t="s">
        <v>153</v>
      </c>
      <c r="C13" s="85" t="s">
        <v>863</v>
      </c>
      <c r="D13" s="84" t="s">
        <v>864</v>
      </c>
      <c r="E13" s="84">
        <v>3</v>
      </c>
      <c r="F13" s="86">
        <v>120224</v>
      </c>
      <c r="G13" s="87">
        <f t="shared" si="0"/>
        <v>360672</v>
      </c>
    </row>
    <row r="14" spans="1:7" ht="22.5">
      <c r="A14" s="84" t="s">
        <v>859</v>
      </c>
      <c r="B14" s="85" t="s">
        <v>198</v>
      </c>
      <c r="C14" s="85" t="s">
        <v>205</v>
      </c>
      <c r="D14" s="84">
        <v>832158</v>
      </c>
      <c r="E14" s="84">
        <v>1</v>
      </c>
      <c r="F14" s="86">
        <v>90168</v>
      </c>
      <c r="G14" s="87">
        <f t="shared" si="0"/>
        <v>90168</v>
      </c>
    </row>
    <row r="15" spans="1:7" ht="33.75">
      <c r="A15" s="84" t="s">
        <v>859</v>
      </c>
      <c r="B15" s="85" t="s">
        <v>198</v>
      </c>
      <c r="C15" s="85" t="s">
        <v>231</v>
      </c>
      <c r="D15" s="84">
        <v>367606</v>
      </c>
      <c r="E15" s="84">
        <v>1</v>
      </c>
      <c r="F15" s="86">
        <v>90168</v>
      </c>
      <c r="G15" s="87">
        <f t="shared" si="0"/>
        <v>90168</v>
      </c>
    </row>
    <row r="16" spans="1:7" ht="33.75">
      <c r="A16" s="84" t="s">
        <v>859</v>
      </c>
      <c r="B16" s="85" t="s">
        <v>198</v>
      </c>
      <c r="C16" s="85" t="s">
        <v>865</v>
      </c>
      <c r="D16" s="84">
        <v>371202</v>
      </c>
      <c r="E16" s="84">
        <v>1</v>
      </c>
      <c r="F16" s="86">
        <v>497080</v>
      </c>
      <c r="G16" s="87">
        <f t="shared" si="0"/>
        <v>497080</v>
      </c>
    </row>
    <row r="17" spans="1:8" ht="45">
      <c r="A17" s="84" t="s">
        <v>859</v>
      </c>
      <c r="B17" s="85" t="s">
        <v>153</v>
      </c>
      <c r="C17" s="85" t="s">
        <v>866</v>
      </c>
      <c r="D17" s="84" t="s">
        <v>867</v>
      </c>
      <c r="E17" s="84">
        <v>4</v>
      </c>
      <c r="F17" s="86">
        <v>60112</v>
      </c>
      <c r="G17" s="87">
        <f t="shared" si="0"/>
        <v>240448</v>
      </c>
    </row>
    <row r="18" spans="1:8" ht="56.25">
      <c r="A18" s="84" t="s">
        <v>859</v>
      </c>
      <c r="B18" s="85" t="s">
        <v>849</v>
      </c>
      <c r="C18" s="85" t="s">
        <v>852</v>
      </c>
      <c r="D18" s="84">
        <v>43841</v>
      </c>
      <c r="E18" s="84">
        <v>1</v>
      </c>
      <c r="F18" s="86">
        <v>198837</v>
      </c>
      <c r="G18" s="87">
        <f t="shared" si="0"/>
        <v>198837</v>
      </c>
    </row>
    <row r="19" spans="1:8" ht="72.599999999999994" customHeight="1">
      <c r="A19" s="84" t="s">
        <v>868</v>
      </c>
      <c r="B19" s="85" t="s">
        <v>849</v>
      </c>
      <c r="C19" s="85" t="s">
        <v>850</v>
      </c>
      <c r="D19" s="84" t="s">
        <v>869</v>
      </c>
      <c r="E19" s="84">
        <v>12</v>
      </c>
      <c r="F19" s="86">
        <v>58956</v>
      </c>
      <c r="G19" s="87">
        <f>SUM(F19*E19)</f>
        <v>707472</v>
      </c>
    </row>
    <row r="20" spans="1:8" ht="22.5">
      <c r="A20" s="84" t="s">
        <v>868</v>
      </c>
      <c r="B20" s="85" t="s">
        <v>870</v>
      </c>
      <c r="C20" s="85" t="s">
        <v>871</v>
      </c>
      <c r="D20" s="84">
        <v>707136</v>
      </c>
      <c r="E20" s="84">
        <v>1</v>
      </c>
      <c r="F20" s="86">
        <v>90168</v>
      </c>
      <c r="G20" s="87">
        <f t="shared" si="0"/>
        <v>90168</v>
      </c>
    </row>
    <row r="21" spans="1:8" ht="22.5">
      <c r="A21" s="84" t="s">
        <v>868</v>
      </c>
      <c r="B21" s="85" t="s">
        <v>198</v>
      </c>
      <c r="C21" s="85" t="s">
        <v>205</v>
      </c>
      <c r="D21" s="84">
        <v>359142</v>
      </c>
      <c r="E21" s="84">
        <v>1</v>
      </c>
      <c r="F21" s="86">
        <v>90168</v>
      </c>
      <c r="G21" s="87">
        <f t="shared" si="0"/>
        <v>90168</v>
      </c>
    </row>
    <row r="22" spans="1:8" ht="45">
      <c r="A22" s="84" t="s">
        <v>859</v>
      </c>
      <c r="B22" s="85" t="s">
        <v>870</v>
      </c>
      <c r="C22" s="85" t="s">
        <v>872</v>
      </c>
      <c r="D22" s="84" t="s">
        <v>873</v>
      </c>
      <c r="E22" s="84">
        <v>2</v>
      </c>
      <c r="F22" s="86">
        <v>180336</v>
      </c>
      <c r="G22" s="87">
        <f t="shared" si="0"/>
        <v>360672</v>
      </c>
    </row>
    <row r="23" spans="1:8" ht="45">
      <c r="A23" s="84" t="s">
        <v>874</v>
      </c>
      <c r="B23" s="85" t="s">
        <v>854</v>
      </c>
      <c r="C23" s="85" t="s">
        <v>296</v>
      </c>
      <c r="D23" s="84">
        <v>395941</v>
      </c>
      <c r="E23" s="84">
        <v>1</v>
      </c>
      <c r="F23" s="86">
        <v>39304</v>
      </c>
      <c r="G23" s="87">
        <f t="shared" si="0"/>
        <v>39304</v>
      </c>
    </row>
    <row r="24" spans="1:8" ht="122.1" customHeight="1">
      <c r="A24" s="84" t="s">
        <v>874</v>
      </c>
      <c r="B24" s="85" t="s">
        <v>849</v>
      </c>
      <c r="C24" s="85" t="s">
        <v>850</v>
      </c>
      <c r="D24" s="84" t="s">
        <v>875</v>
      </c>
      <c r="E24" s="84">
        <v>13</v>
      </c>
      <c r="F24" s="86">
        <v>58956</v>
      </c>
      <c r="G24" s="87">
        <f>SUM(F24*E24)</f>
        <v>766428</v>
      </c>
    </row>
    <row r="25" spans="1:8" ht="56.25">
      <c r="A25" s="84" t="s">
        <v>874</v>
      </c>
      <c r="B25" s="85" t="s">
        <v>849</v>
      </c>
      <c r="C25" s="85" t="s">
        <v>852</v>
      </c>
      <c r="D25" s="84" t="s">
        <v>876</v>
      </c>
      <c r="E25" s="84">
        <v>3</v>
      </c>
      <c r="F25" s="86">
        <v>198837</v>
      </c>
      <c r="G25" s="87">
        <f t="shared" si="0"/>
        <v>596511</v>
      </c>
    </row>
    <row r="26" spans="1:8" ht="45">
      <c r="A26" s="88" t="s">
        <v>877</v>
      </c>
      <c r="B26" s="88" t="s">
        <v>854</v>
      </c>
      <c r="C26" s="88" t="s">
        <v>878</v>
      </c>
      <c r="D26" s="88">
        <v>400356</v>
      </c>
      <c r="E26" s="88">
        <v>1</v>
      </c>
      <c r="F26" s="89">
        <v>0</v>
      </c>
      <c r="G26" s="90">
        <f t="shared" si="0"/>
        <v>0</v>
      </c>
    </row>
    <row r="27" spans="1:8" ht="45">
      <c r="A27" s="84" t="s">
        <v>877</v>
      </c>
      <c r="B27" s="85" t="s">
        <v>879</v>
      </c>
      <c r="C27" s="85" t="s">
        <v>880</v>
      </c>
      <c r="D27" s="84">
        <v>405822</v>
      </c>
      <c r="E27" s="84">
        <v>1</v>
      </c>
      <c r="F27" s="86">
        <v>120224</v>
      </c>
      <c r="G27" s="87">
        <f t="shared" si="0"/>
        <v>120224</v>
      </c>
    </row>
    <row r="28" spans="1:8" ht="90">
      <c r="A28" s="84" t="s">
        <v>877</v>
      </c>
      <c r="B28" s="85" t="s">
        <v>415</v>
      </c>
      <c r="C28" s="85" t="s">
        <v>881</v>
      </c>
      <c r="D28" s="84">
        <v>410070</v>
      </c>
      <c r="E28" s="84">
        <v>1</v>
      </c>
      <c r="F28" s="86">
        <v>194208</v>
      </c>
      <c r="G28" s="87">
        <f t="shared" si="0"/>
        <v>194208</v>
      </c>
    </row>
    <row r="29" spans="1:8" ht="22.5">
      <c r="A29" s="84" t="s">
        <v>877</v>
      </c>
      <c r="B29" s="85" t="s">
        <v>198</v>
      </c>
      <c r="C29" s="85" t="s">
        <v>246</v>
      </c>
      <c r="D29" s="84">
        <v>832077</v>
      </c>
      <c r="E29" s="84">
        <v>1</v>
      </c>
      <c r="F29" s="86">
        <v>149124</v>
      </c>
      <c r="G29" s="87">
        <f t="shared" si="0"/>
        <v>149124</v>
      </c>
    </row>
    <row r="30" spans="1:8" ht="90">
      <c r="A30" s="84" t="s">
        <v>877</v>
      </c>
      <c r="B30" s="85" t="s">
        <v>849</v>
      </c>
      <c r="C30" s="85" t="s">
        <v>882</v>
      </c>
      <c r="D30" s="84" t="s">
        <v>883</v>
      </c>
      <c r="E30" s="84">
        <v>2</v>
      </c>
      <c r="F30" s="86">
        <v>58956</v>
      </c>
      <c r="G30" s="87">
        <f>SUM(F30*E30)</f>
        <v>117912</v>
      </c>
    </row>
    <row r="31" spans="1:8" ht="22.5">
      <c r="A31" s="91" t="s">
        <v>884</v>
      </c>
      <c r="B31" s="92" t="s">
        <v>198</v>
      </c>
      <c r="C31" s="92" t="s">
        <v>205</v>
      </c>
      <c r="D31" s="91">
        <v>460867</v>
      </c>
      <c r="E31" s="91">
        <v>1</v>
      </c>
      <c r="F31" s="86">
        <v>90168</v>
      </c>
      <c r="G31" s="93">
        <f t="shared" si="0"/>
        <v>90168</v>
      </c>
      <c r="H31" s="94"/>
    </row>
    <row r="32" spans="1:8" ht="137.1" customHeight="1">
      <c r="A32" s="84" t="s">
        <v>884</v>
      </c>
      <c r="B32" s="85" t="s">
        <v>849</v>
      </c>
      <c r="C32" s="85" t="s">
        <v>882</v>
      </c>
      <c r="D32" s="84" t="s">
        <v>885</v>
      </c>
      <c r="E32" s="84">
        <v>14</v>
      </c>
      <c r="F32" s="86">
        <v>58956</v>
      </c>
      <c r="G32" s="87">
        <f>SUM(F32*E32)</f>
        <v>825384</v>
      </c>
    </row>
    <row r="33" spans="1:12">
      <c r="A33" s="260" t="s">
        <v>886</v>
      </c>
      <c r="B33" s="260"/>
      <c r="C33" s="260"/>
      <c r="D33" s="260"/>
      <c r="E33" s="95">
        <f>SUM(E3:E32)</f>
        <v>163</v>
      </c>
      <c r="F33" s="96">
        <f>SUM(F3:F32)</f>
        <v>3324671</v>
      </c>
      <c r="G33" s="87">
        <f>SUM(G3:G32)</f>
        <v>11895270</v>
      </c>
    </row>
    <row r="34" spans="1:12">
      <c r="A34" s="97"/>
      <c r="B34" s="97"/>
      <c r="C34" s="97"/>
      <c r="D34" s="97"/>
      <c r="E34" s="97"/>
      <c r="F34" s="98"/>
      <c r="G34" s="99"/>
    </row>
    <row r="35" spans="1:12">
      <c r="A35" s="97"/>
      <c r="B35" s="97"/>
      <c r="C35" s="97"/>
      <c r="D35" s="100"/>
      <c r="E35" s="101" t="s">
        <v>887</v>
      </c>
      <c r="F35" s="102">
        <f>G33</f>
        <v>11895270</v>
      </c>
      <c r="G35" s="103">
        <f>(G36*F35)/F36</f>
        <v>3.2894946792697959</v>
      </c>
    </row>
    <row r="36" spans="1:12" ht="22.5">
      <c r="A36" s="97"/>
      <c r="B36" s="97"/>
      <c r="C36" s="97"/>
      <c r="D36" s="101" t="s">
        <v>888</v>
      </c>
      <c r="E36" s="101" t="s">
        <v>889</v>
      </c>
      <c r="F36" s="102">
        <v>10848417</v>
      </c>
      <c r="G36" s="100">
        <v>3</v>
      </c>
    </row>
    <row r="37" spans="1:12">
      <c r="A37" s="97"/>
      <c r="B37" s="97"/>
      <c r="C37" s="97"/>
      <c r="D37" s="100"/>
      <c r="E37" s="104" t="s">
        <v>890</v>
      </c>
      <c r="F37" s="105">
        <f>F35/2</f>
        <v>5947635</v>
      </c>
      <c r="G37" s="100"/>
    </row>
    <row r="38" spans="1:12">
      <c r="A38" s="97"/>
      <c r="B38" s="97"/>
      <c r="C38" s="97"/>
      <c r="D38" s="97"/>
      <c r="E38" s="97"/>
      <c r="F38" s="98"/>
      <c r="G38" s="99"/>
    </row>
    <row r="40" spans="1:12" ht="36" customHeight="1">
      <c r="A40" s="261" t="s">
        <v>891</v>
      </c>
      <c r="B40" s="261"/>
      <c r="C40" s="261"/>
      <c r="D40" s="261"/>
      <c r="E40" s="261"/>
      <c r="F40" s="261"/>
      <c r="G40" s="261"/>
      <c r="H40" s="261"/>
      <c r="I40" s="261"/>
      <c r="J40" s="261"/>
      <c r="K40" s="261"/>
    </row>
    <row r="41" spans="1:12" ht="48" customHeight="1">
      <c r="A41" s="106" t="s">
        <v>892</v>
      </c>
      <c r="B41" s="106" t="s">
        <v>893</v>
      </c>
      <c r="C41" s="107" t="s">
        <v>894</v>
      </c>
      <c r="D41" s="107" t="s">
        <v>895</v>
      </c>
      <c r="E41" s="107" t="s">
        <v>896</v>
      </c>
      <c r="F41" s="107" t="s">
        <v>897</v>
      </c>
      <c r="G41" s="107" t="s">
        <v>898</v>
      </c>
      <c r="H41" s="108" t="s">
        <v>899</v>
      </c>
      <c r="I41" s="108" t="s">
        <v>900</v>
      </c>
      <c r="J41" s="108" t="s">
        <v>901</v>
      </c>
      <c r="K41" s="107" t="s">
        <v>902</v>
      </c>
    </row>
    <row r="42" spans="1:12" s="114" customFormat="1" ht="73.5" customHeight="1">
      <c r="A42" s="91" t="s">
        <v>903</v>
      </c>
      <c r="B42" s="109">
        <v>45748</v>
      </c>
      <c r="C42" s="91" t="s">
        <v>877</v>
      </c>
      <c r="D42" s="110">
        <v>2043</v>
      </c>
      <c r="E42" s="110" t="s">
        <v>904</v>
      </c>
      <c r="F42" s="110" t="s">
        <v>905</v>
      </c>
      <c r="G42" s="91" t="s">
        <v>906</v>
      </c>
      <c r="H42" s="111">
        <v>60113</v>
      </c>
      <c r="I42" s="112">
        <v>1</v>
      </c>
      <c r="J42" s="111">
        <f>H42*I42</f>
        <v>60113</v>
      </c>
      <c r="K42" s="91" t="s">
        <v>907</v>
      </c>
      <c r="L42" s="113"/>
    </row>
    <row r="43" spans="1:12">
      <c r="H43" s="99">
        <f>SUM(H42:H42)</f>
        <v>60113</v>
      </c>
      <c r="I43" s="115">
        <f>SUM(I42:I42)</f>
        <v>1</v>
      </c>
      <c r="J43" s="99">
        <f>SUM(J42:J42)</f>
        <v>60113</v>
      </c>
    </row>
    <row r="45" spans="1:12">
      <c r="G45" s="82" t="s">
        <v>908</v>
      </c>
      <c r="H45" s="93">
        <v>5947635</v>
      </c>
      <c r="J45" s="116"/>
    </row>
    <row r="46" spans="1:12">
      <c r="G46" s="82" t="s">
        <v>909</v>
      </c>
      <c r="H46" s="99">
        <v>60113</v>
      </c>
    </row>
    <row r="47" spans="1:12" ht="18">
      <c r="G47" s="117" t="s">
        <v>910</v>
      </c>
      <c r="H47" s="118">
        <f>H45+H46</f>
        <v>6007748</v>
      </c>
    </row>
    <row r="48" spans="1:12">
      <c r="F48" s="101" t="s">
        <v>888</v>
      </c>
      <c r="G48" s="119" t="s">
        <v>889</v>
      </c>
      <c r="H48" s="99">
        <v>10848417</v>
      </c>
      <c r="I48" s="120"/>
    </row>
    <row r="49" spans="7:8">
      <c r="G49" s="82" t="s">
        <v>911</v>
      </c>
      <c r="H49" s="82">
        <v>3</v>
      </c>
    </row>
    <row r="50" spans="7:8">
      <c r="H50" s="121">
        <f>+(H47*H49)/H48</f>
        <v>1.6613708709759221</v>
      </c>
    </row>
    <row r="51" spans="7:8">
      <c r="H51" s="121"/>
    </row>
    <row r="52" spans="7:8">
      <c r="H52" s="121"/>
    </row>
    <row r="53" spans="7:8">
      <c r="H53" s="121"/>
    </row>
    <row r="54" spans="7:8">
      <c r="H54" s="121"/>
    </row>
    <row r="55" spans="7:8">
      <c r="H55" s="121"/>
    </row>
    <row r="56" spans="7:8">
      <c r="H56" s="121"/>
    </row>
    <row r="57" spans="7:8">
      <c r="H57" s="121"/>
    </row>
    <row r="58" spans="7:8">
      <c r="H58" s="121"/>
    </row>
  </sheetData>
  <mergeCells count="3">
    <mergeCell ref="A1:G1"/>
    <mergeCell ref="A33:D33"/>
    <mergeCell ref="A40:K4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93"/>
  <sheetViews>
    <sheetView workbookViewId="0">
      <selection activeCell="E6" sqref="E6"/>
    </sheetView>
  </sheetViews>
  <sheetFormatPr defaultColWidth="11.42578125" defaultRowHeight="11.25"/>
  <cols>
    <col min="1" max="1" width="8.85546875" style="100" customWidth="1"/>
    <col min="2" max="2" width="11.42578125" style="100"/>
    <col min="3" max="3" width="9.140625" style="100" customWidth="1"/>
    <col min="4" max="4" width="8.42578125" style="100" customWidth="1"/>
    <col min="5" max="5" width="11.42578125" style="100" customWidth="1"/>
    <col min="6" max="6" width="19" style="100" customWidth="1"/>
    <col min="7" max="7" width="26.42578125" style="100" customWidth="1"/>
    <col min="8" max="8" width="11.140625" style="100" customWidth="1"/>
    <col min="9" max="9" width="27.85546875" style="100" customWidth="1"/>
    <col min="10" max="10" width="23.85546875" style="100" customWidth="1"/>
    <col min="11" max="11" width="16.85546875" style="100" customWidth="1"/>
    <col min="12" max="16384" width="11.42578125" style="100"/>
  </cols>
  <sheetData>
    <row r="1" spans="1:11" ht="25.5" customHeight="1">
      <c r="A1" s="265" t="s">
        <v>912</v>
      </c>
      <c r="B1" s="266"/>
      <c r="C1" s="266"/>
      <c r="D1" s="266"/>
      <c r="E1" s="266"/>
      <c r="F1" s="266"/>
      <c r="G1" s="266"/>
      <c r="H1" s="266"/>
      <c r="I1" s="266"/>
      <c r="J1" s="266"/>
      <c r="K1" s="267"/>
    </row>
    <row r="2" spans="1:11" ht="19.5" customHeight="1">
      <c r="A2" s="262" t="s">
        <v>913</v>
      </c>
      <c r="B2" s="263"/>
      <c r="C2" s="263"/>
      <c r="D2" s="263"/>
      <c r="E2" s="263"/>
      <c r="F2" s="263"/>
      <c r="G2" s="263"/>
      <c r="H2" s="263"/>
      <c r="I2" s="263"/>
      <c r="J2" s="263"/>
      <c r="K2" s="264"/>
    </row>
    <row r="3" spans="1:11" ht="45">
      <c r="A3" s="122" t="s">
        <v>914</v>
      </c>
      <c r="B3" s="122" t="s">
        <v>893</v>
      </c>
      <c r="C3" s="123" t="s">
        <v>20</v>
      </c>
      <c r="D3" s="123" t="s">
        <v>895</v>
      </c>
      <c r="E3" s="123" t="s">
        <v>896</v>
      </c>
      <c r="F3" s="123" t="s">
        <v>915</v>
      </c>
      <c r="G3" s="123" t="s">
        <v>916</v>
      </c>
      <c r="H3" s="124" t="s">
        <v>899</v>
      </c>
      <c r="I3" s="124" t="s">
        <v>900</v>
      </c>
      <c r="J3" s="124" t="s">
        <v>901</v>
      </c>
      <c r="K3" s="123" t="s">
        <v>902</v>
      </c>
    </row>
    <row r="4" spans="1:11" ht="90">
      <c r="A4" s="125" t="s">
        <v>917</v>
      </c>
      <c r="B4" s="126" t="s">
        <v>918</v>
      </c>
      <c r="C4" s="127" t="s">
        <v>848</v>
      </c>
      <c r="D4" s="128">
        <v>504982</v>
      </c>
      <c r="E4" s="127" t="s">
        <v>919</v>
      </c>
      <c r="F4" s="127" t="s">
        <v>920</v>
      </c>
      <c r="G4" s="84" t="s">
        <v>921</v>
      </c>
      <c r="H4" s="111">
        <v>194208</v>
      </c>
      <c r="I4" s="112">
        <v>1</v>
      </c>
      <c r="J4" s="111">
        <f t="shared" ref="J4" si="0">H4*I4</f>
        <v>194208</v>
      </c>
      <c r="K4" s="91" t="s">
        <v>418</v>
      </c>
    </row>
    <row r="5" spans="1:11" ht="84" customHeight="1">
      <c r="A5" s="125" t="s">
        <v>922</v>
      </c>
      <c r="B5" s="126" t="s">
        <v>918</v>
      </c>
      <c r="C5" s="84" t="s">
        <v>868</v>
      </c>
      <c r="D5" s="84">
        <v>805019</v>
      </c>
      <c r="E5" s="84" t="s">
        <v>923</v>
      </c>
      <c r="F5" s="84" t="s">
        <v>231</v>
      </c>
      <c r="G5" s="84" t="s">
        <v>924</v>
      </c>
      <c r="H5" s="129">
        <v>90169</v>
      </c>
      <c r="I5" s="84">
        <v>1</v>
      </c>
      <c r="J5" s="111">
        <v>90169</v>
      </c>
      <c r="K5" s="84" t="s">
        <v>925</v>
      </c>
    </row>
    <row r="6" spans="1:11" ht="168.75">
      <c r="A6" s="125" t="s">
        <v>922</v>
      </c>
      <c r="B6" s="126" t="s">
        <v>918</v>
      </c>
      <c r="C6" s="84" t="s">
        <v>868</v>
      </c>
      <c r="D6" s="130">
        <v>551476</v>
      </c>
      <c r="E6" s="84" t="s">
        <v>926</v>
      </c>
      <c r="F6" s="84" t="s">
        <v>246</v>
      </c>
      <c r="G6" s="84" t="s">
        <v>927</v>
      </c>
      <c r="H6" s="129">
        <v>149124</v>
      </c>
      <c r="I6" s="84">
        <v>1</v>
      </c>
      <c r="J6" s="131">
        <v>149124</v>
      </c>
      <c r="K6" s="84" t="s">
        <v>925</v>
      </c>
    </row>
    <row r="7" spans="1:11" ht="168.75">
      <c r="A7" s="125" t="s">
        <v>922</v>
      </c>
      <c r="B7" s="126" t="s">
        <v>918</v>
      </c>
      <c r="C7" s="84" t="s">
        <v>877</v>
      </c>
      <c r="D7" s="84">
        <v>346743</v>
      </c>
      <c r="E7" s="84" t="s">
        <v>928</v>
      </c>
      <c r="F7" s="84" t="s">
        <v>211</v>
      </c>
      <c r="G7" s="84" t="s">
        <v>929</v>
      </c>
      <c r="H7" s="129">
        <v>58956</v>
      </c>
      <c r="I7" s="84">
        <v>1</v>
      </c>
      <c r="J7" s="111">
        <v>58956</v>
      </c>
      <c r="K7" s="84" t="s">
        <v>925</v>
      </c>
    </row>
    <row r="8" spans="1:11" ht="180">
      <c r="A8" s="125" t="s">
        <v>922</v>
      </c>
      <c r="B8" s="126" t="s">
        <v>918</v>
      </c>
      <c r="C8" s="84" t="s">
        <v>877</v>
      </c>
      <c r="D8" s="84">
        <v>390440</v>
      </c>
      <c r="E8" s="84" t="s">
        <v>930</v>
      </c>
      <c r="F8" s="84" t="s">
        <v>199</v>
      </c>
      <c r="G8" s="84" t="s">
        <v>931</v>
      </c>
      <c r="H8" s="129">
        <v>58956</v>
      </c>
      <c r="I8" s="84">
        <v>1</v>
      </c>
      <c r="J8" s="111">
        <v>58956</v>
      </c>
      <c r="K8" s="84" t="s">
        <v>925</v>
      </c>
    </row>
    <row r="9" spans="1:11" ht="180">
      <c r="A9" s="125" t="s">
        <v>922</v>
      </c>
      <c r="B9" s="126" t="s">
        <v>918</v>
      </c>
      <c r="C9" s="84" t="s">
        <v>877</v>
      </c>
      <c r="D9" s="84">
        <v>831441</v>
      </c>
      <c r="E9" s="84" t="s">
        <v>932</v>
      </c>
      <c r="F9" s="84" t="s">
        <v>205</v>
      </c>
      <c r="G9" s="84" t="s">
        <v>933</v>
      </c>
      <c r="H9" s="129">
        <v>90169</v>
      </c>
      <c r="I9" s="84">
        <v>1</v>
      </c>
      <c r="J9" s="111">
        <v>90169</v>
      </c>
      <c r="K9" s="84" t="s">
        <v>925</v>
      </c>
    </row>
    <row r="10" spans="1:11" ht="213.75">
      <c r="A10" s="125" t="s">
        <v>922</v>
      </c>
      <c r="B10" s="126" t="s">
        <v>918</v>
      </c>
      <c r="C10" s="128" t="s">
        <v>884</v>
      </c>
      <c r="D10" s="84" t="s">
        <v>934</v>
      </c>
      <c r="E10" s="84" t="s">
        <v>935</v>
      </c>
      <c r="F10" s="84" t="s">
        <v>227</v>
      </c>
      <c r="G10" s="84" t="s">
        <v>936</v>
      </c>
      <c r="H10" s="132">
        <v>416160</v>
      </c>
      <c r="I10" s="128">
        <v>2</v>
      </c>
      <c r="J10" s="111">
        <v>832320</v>
      </c>
      <c r="K10" s="84" t="s">
        <v>201</v>
      </c>
    </row>
    <row r="11" spans="1:11" ht="135">
      <c r="A11" s="84" t="s">
        <v>922</v>
      </c>
      <c r="B11" s="128" t="s">
        <v>918</v>
      </c>
      <c r="C11" s="128" t="s">
        <v>848</v>
      </c>
      <c r="D11" s="128">
        <v>774593</v>
      </c>
      <c r="E11" s="128" t="s">
        <v>937</v>
      </c>
      <c r="F11" s="133" t="s">
        <v>227</v>
      </c>
      <c r="G11" s="84" t="s">
        <v>938</v>
      </c>
      <c r="H11" s="86">
        <v>416160</v>
      </c>
      <c r="I11" s="128">
        <v>1</v>
      </c>
      <c r="J11" s="86">
        <v>416160</v>
      </c>
      <c r="K11" s="128" t="s">
        <v>271</v>
      </c>
    </row>
    <row r="12" spans="1:11" s="134" customFormat="1" ht="132" customHeight="1">
      <c r="A12" s="125" t="s">
        <v>939</v>
      </c>
      <c r="B12" s="126">
        <v>45748</v>
      </c>
      <c r="C12" s="127" t="s">
        <v>874</v>
      </c>
      <c r="D12" s="125">
        <v>832853</v>
      </c>
      <c r="E12" s="125" t="s">
        <v>940</v>
      </c>
      <c r="F12" s="127" t="s">
        <v>416</v>
      </c>
      <c r="G12" s="110" t="s">
        <v>941</v>
      </c>
      <c r="H12" s="131">
        <v>138720</v>
      </c>
      <c r="I12" s="128">
        <v>1</v>
      </c>
      <c r="J12" s="131">
        <f t="shared" ref="J12:J18" si="1">H12*I12</f>
        <v>138720</v>
      </c>
      <c r="K12" s="84" t="s">
        <v>942</v>
      </c>
    </row>
    <row r="13" spans="1:11" s="134" customFormat="1" ht="132" customHeight="1">
      <c r="A13" s="125" t="s">
        <v>939</v>
      </c>
      <c r="B13" s="126">
        <v>45748</v>
      </c>
      <c r="C13" s="127" t="s">
        <v>874</v>
      </c>
      <c r="D13" s="125">
        <v>540984</v>
      </c>
      <c r="E13" s="125" t="s">
        <v>943</v>
      </c>
      <c r="F13" s="127" t="s">
        <v>445</v>
      </c>
      <c r="G13" s="110" t="s">
        <v>944</v>
      </c>
      <c r="H13" s="131">
        <v>194208</v>
      </c>
      <c r="I13" s="128">
        <v>1</v>
      </c>
      <c r="J13" s="131">
        <f t="shared" si="1"/>
        <v>194208</v>
      </c>
      <c r="K13" s="84" t="s">
        <v>942</v>
      </c>
    </row>
    <row r="14" spans="1:11" s="134" customFormat="1" ht="132" customHeight="1">
      <c r="A14" s="125" t="s">
        <v>939</v>
      </c>
      <c r="B14" s="126">
        <v>45748</v>
      </c>
      <c r="C14" s="127" t="s">
        <v>874</v>
      </c>
      <c r="D14" s="125">
        <v>785446</v>
      </c>
      <c r="E14" s="125" t="s">
        <v>945</v>
      </c>
      <c r="F14" s="127" t="s">
        <v>445</v>
      </c>
      <c r="G14" s="110" t="s">
        <v>946</v>
      </c>
      <c r="H14" s="131">
        <v>194208</v>
      </c>
      <c r="I14" s="128">
        <v>1</v>
      </c>
      <c r="J14" s="131">
        <f t="shared" si="1"/>
        <v>194208</v>
      </c>
      <c r="K14" s="84" t="s">
        <v>942</v>
      </c>
    </row>
    <row r="15" spans="1:11" s="134" customFormat="1" ht="132" customHeight="1">
      <c r="A15" s="125" t="s">
        <v>939</v>
      </c>
      <c r="B15" s="126">
        <v>45748</v>
      </c>
      <c r="C15" s="127" t="s">
        <v>877</v>
      </c>
      <c r="D15" s="125">
        <v>655739</v>
      </c>
      <c r="E15" s="125" t="s">
        <v>947</v>
      </c>
      <c r="F15" s="127" t="s">
        <v>466</v>
      </c>
      <c r="G15" s="110" t="s">
        <v>948</v>
      </c>
      <c r="H15" s="131">
        <v>227440</v>
      </c>
      <c r="I15" s="128">
        <v>1</v>
      </c>
      <c r="J15" s="131">
        <f t="shared" si="1"/>
        <v>227440</v>
      </c>
      <c r="K15" s="84" t="s">
        <v>942</v>
      </c>
    </row>
    <row r="16" spans="1:11" s="134" customFormat="1" ht="132" customHeight="1">
      <c r="A16" s="125" t="s">
        <v>939</v>
      </c>
      <c r="B16" s="126">
        <v>45748</v>
      </c>
      <c r="C16" s="127" t="s">
        <v>877</v>
      </c>
      <c r="D16" s="125">
        <v>595315</v>
      </c>
      <c r="E16" s="125" t="s">
        <v>949</v>
      </c>
      <c r="F16" s="127" t="s">
        <v>950</v>
      </c>
      <c r="G16" s="110" t="s">
        <v>951</v>
      </c>
      <c r="H16" s="131">
        <v>104040</v>
      </c>
      <c r="I16" s="128">
        <v>1</v>
      </c>
      <c r="J16" s="131">
        <f t="shared" si="1"/>
        <v>104040</v>
      </c>
      <c r="K16" s="84" t="s">
        <v>942</v>
      </c>
    </row>
    <row r="17" spans="1:11" s="134" customFormat="1" ht="132" customHeight="1">
      <c r="A17" s="125" t="s">
        <v>939</v>
      </c>
      <c r="B17" s="126">
        <v>45748</v>
      </c>
      <c r="C17" s="127" t="s">
        <v>877</v>
      </c>
      <c r="D17" s="125">
        <v>380283</v>
      </c>
      <c r="E17" s="125" t="s">
        <v>952</v>
      </c>
      <c r="F17" s="127" t="s">
        <v>445</v>
      </c>
      <c r="G17" s="110" t="s">
        <v>953</v>
      </c>
      <c r="H17" s="131">
        <v>194208</v>
      </c>
      <c r="I17" s="128">
        <v>1</v>
      </c>
      <c r="J17" s="131">
        <f t="shared" si="1"/>
        <v>194208</v>
      </c>
      <c r="K17" s="84" t="s">
        <v>942</v>
      </c>
    </row>
    <row r="18" spans="1:11" s="134" customFormat="1" ht="132" customHeight="1">
      <c r="A18" s="125" t="s">
        <v>939</v>
      </c>
      <c r="B18" s="126">
        <v>45748</v>
      </c>
      <c r="C18" s="127" t="s">
        <v>877</v>
      </c>
      <c r="D18" s="125">
        <v>379739</v>
      </c>
      <c r="E18" s="125" t="s">
        <v>954</v>
      </c>
      <c r="F18" s="127" t="s">
        <v>445</v>
      </c>
      <c r="G18" s="110" t="s">
        <v>955</v>
      </c>
      <c r="H18" s="131">
        <v>194208</v>
      </c>
      <c r="I18" s="128">
        <v>1</v>
      </c>
      <c r="J18" s="131">
        <f t="shared" si="1"/>
        <v>194208</v>
      </c>
      <c r="K18" s="84" t="s">
        <v>942</v>
      </c>
    </row>
    <row r="19" spans="1:11" ht="45">
      <c r="A19" s="84" t="s">
        <v>956</v>
      </c>
      <c r="B19" s="126">
        <v>45748</v>
      </c>
      <c r="C19" s="110" t="s">
        <v>131</v>
      </c>
      <c r="D19" s="110">
        <v>345000</v>
      </c>
      <c r="E19" s="110" t="s">
        <v>957</v>
      </c>
      <c r="F19" s="110" t="s">
        <v>958</v>
      </c>
      <c r="G19" s="127" t="s">
        <v>959</v>
      </c>
      <c r="H19" s="111">
        <v>116464</v>
      </c>
      <c r="I19" s="112">
        <v>1</v>
      </c>
      <c r="J19" s="111">
        <f>H19*I19</f>
        <v>116464</v>
      </c>
      <c r="K19" s="91" t="s">
        <v>187</v>
      </c>
    </row>
    <row r="20" spans="1:11" ht="45">
      <c r="A20" s="84" t="s">
        <v>956</v>
      </c>
      <c r="B20" s="126">
        <v>45748</v>
      </c>
      <c r="C20" s="110" t="s">
        <v>52</v>
      </c>
      <c r="D20" s="110">
        <v>761196</v>
      </c>
      <c r="E20" s="110" t="s">
        <v>960</v>
      </c>
      <c r="F20" s="110" t="s">
        <v>961</v>
      </c>
      <c r="G20" s="127" t="s">
        <v>962</v>
      </c>
      <c r="H20" s="111">
        <v>87348</v>
      </c>
      <c r="I20" s="112">
        <v>1</v>
      </c>
      <c r="J20" s="111">
        <f t="shared" ref="J20:J21" si="2">H20*I20</f>
        <v>87348</v>
      </c>
      <c r="K20" s="91" t="s">
        <v>187</v>
      </c>
    </row>
    <row r="21" spans="1:11" ht="45">
      <c r="A21" s="84" t="s">
        <v>956</v>
      </c>
      <c r="B21" s="126">
        <v>45748</v>
      </c>
      <c r="C21" s="110" t="s">
        <v>963</v>
      </c>
      <c r="D21" s="110">
        <v>815865</v>
      </c>
      <c r="E21" s="110" t="s">
        <v>964</v>
      </c>
      <c r="F21" s="110" t="s">
        <v>965</v>
      </c>
      <c r="G21" s="127" t="s">
        <v>966</v>
      </c>
      <c r="H21" s="111">
        <v>87348</v>
      </c>
      <c r="I21" s="112">
        <v>1</v>
      </c>
      <c r="J21" s="111">
        <f t="shared" si="2"/>
        <v>87348</v>
      </c>
      <c r="K21" s="91" t="s">
        <v>187</v>
      </c>
    </row>
    <row r="22" spans="1:11" ht="67.5">
      <c r="A22" s="125" t="s">
        <v>967</v>
      </c>
      <c r="B22" s="126" t="s">
        <v>968</v>
      </c>
      <c r="C22" s="135" t="s">
        <v>52</v>
      </c>
      <c r="D22" s="136">
        <v>307109</v>
      </c>
      <c r="E22" s="136" t="s">
        <v>969</v>
      </c>
      <c r="F22" s="136" t="s">
        <v>49</v>
      </c>
      <c r="G22" s="136" t="s">
        <v>970</v>
      </c>
      <c r="H22" s="137">
        <v>60112</v>
      </c>
      <c r="I22" s="136">
        <v>1</v>
      </c>
      <c r="J22" s="137">
        <f t="shared" ref="J22:J27" si="3">+H22*I22</f>
        <v>60112</v>
      </c>
      <c r="K22" s="138" t="s">
        <v>971</v>
      </c>
    </row>
    <row r="23" spans="1:11" ht="67.5" customHeight="1">
      <c r="A23" s="125" t="s">
        <v>967</v>
      </c>
      <c r="B23" s="126" t="s">
        <v>968</v>
      </c>
      <c r="C23" s="135" t="s">
        <v>52</v>
      </c>
      <c r="D23" s="136">
        <v>307678</v>
      </c>
      <c r="E23" s="136" t="s">
        <v>972</v>
      </c>
      <c r="F23" s="136" t="s">
        <v>973</v>
      </c>
      <c r="G23" s="136" t="s">
        <v>974</v>
      </c>
      <c r="H23" s="137">
        <v>90168</v>
      </c>
      <c r="I23" s="136">
        <v>1</v>
      </c>
      <c r="J23" s="137">
        <f t="shared" si="3"/>
        <v>90168</v>
      </c>
      <c r="K23" s="138" t="s">
        <v>971</v>
      </c>
    </row>
    <row r="24" spans="1:11" ht="63.75" customHeight="1">
      <c r="A24" s="125" t="s">
        <v>967</v>
      </c>
      <c r="B24" s="126" t="s">
        <v>968</v>
      </c>
      <c r="C24" s="135" t="s">
        <v>52</v>
      </c>
      <c r="D24" s="136">
        <v>464940</v>
      </c>
      <c r="E24" s="136" t="s">
        <v>975</v>
      </c>
      <c r="F24" s="136" t="s">
        <v>72</v>
      </c>
      <c r="G24" s="136" t="s">
        <v>976</v>
      </c>
      <c r="H24" s="137">
        <v>60112</v>
      </c>
      <c r="I24" s="136">
        <v>1</v>
      </c>
      <c r="J24" s="137">
        <f t="shared" si="3"/>
        <v>60112</v>
      </c>
      <c r="K24" s="138" t="s">
        <v>971</v>
      </c>
    </row>
    <row r="25" spans="1:11" ht="81.75" customHeight="1">
      <c r="A25" s="125" t="s">
        <v>967</v>
      </c>
      <c r="B25" s="126" t="s">
        <v>968</v>
      </c>
      <c r="C25" s="135" t="s">
        <v>52</v>
      </c>
      <c r="D25" s="136">
        <v>489019</v>
      </c>
      <c r="E25" s="136" t="s">
        <v>977</v>
      </c>
      <c r="F25" s="136" t="s">
        <v>83</v>
      </c>
      <c r="G25" s="136" t="s">
        <v>978</v>
      </c>
      <c r="H25" s="137">
        <v>90168</v>
      </c>
      <c r="I25" s="136">
        <v>1</v>
      </c>
      <c r="J25" s="137">
        <f t="shared" si="3"/>
        <v>90168</v>
      </c>
      <c r="K25" s="138" t="s">
        <v>971</v>
      </c>
    </row>
    <row r="26" spans="1:11" ht="75" customHeight="1">
      <c r="A26" s="125" t="s">
        <v>967</v>
      </c>
      <c r="B26" s="126" t="s">
        <v>968</v>
      </c>
      <c r="C26" s="135" t="s">
        <v>52</v>
      </c>
      <c r="D26" s="136">
        <v>548939</v>
      </c>
      <c r="E26" s="136" t="s">
        <v>979</v>
      </c>
      <c r="F26" s="136" t="s">
        <v>49</v>
      </c>
      <c r="G26" s="136" t="s">
        <v>980</v>
      </c>
      <c r="H26" s="137">
        <v>60112</v>
      </c>
      <c r="I26" s="136">
        <v>1</v>
      </c>
      <c r="J26" s="137">
        <f t="shared" si="3"/>
        <v>60112</v>
      </c>
      <c r="K26" s="138" t="s">
        <v>971</v>
      </c>
    </row>
    <row r="27" spans="1:11" ht="99" customHeight="1">
      <c r="A27" s="125" t="s">
        <v>967</v>
      </c>
      <c r="B27" s="126" t="s">
        <v>968</v>
      </c>
      <c r="C27" s="135" t="s">
        <v>52</v>
      </c>
      <c r="D27" s="136">
        <v>717799</v>
      </c>
      <c r="E27" s="136" t="s">
        <v>981</v>
      </c>
      <c r="F27" s="136" t="s">
        <v>68</v>
      </c>
      <c r="G27" s="136" t="s">
        <v>982</v>
      </c>
      <c r="H27" s="137">
        <v>60112</v>
      </c>
      <c r="I27" s="136">
        <v>1</v>
      </c>
      <c r="J27" s="137">
        <f t="shared" si="3"/>
        <v>60112</v>
      </c>
      <c r="K27" s="138" t="s">
        <v>971</v>
      </c>
    </row>
    <row r="28" spans="1:11" ht="79.7" customHeight="1">
      <c r="A28" s="139" t="s">
        <v>967</v>
      </c>
      <c r="B28" s="140" t="s">
        <v>918</v>
      </c>
      <c r="C28" s="141" t="s">
        <v>884</v>
      </c>
      <c r="D28" s="112">
        <v>782217</v>
      </c>
      <c r="E28" s="141" t="s">
        <v>983</v>
      </c>
      <c r="F28" s="141" t="s">
        <v>83</v>
      </c>
      <c r="G28" s="142" t="s">
        <v>984</v>
      </c>
      <c r="H28" s="111">
        <v>90168</v>
      </c>
      <c r="I28" s="112">
        <v>1</v>
      </c>
      <c r="J28" s="111">
        <f>+H28*I28</f>
        <v>90168</v>
      </c>
      <c r="K28" s="91" t="s">
        <v>133</v>
      </c>
    </row>
    <row r="29" spans="1:11" ht="56.25">
      <c r="A29" s="139" t="s">
        <v>967</v>
      </c>
      <c r="B29" s="140" t="s">
        <v>918</v>
      </c>
      <c r="C29" s="141" t="s">
        <v>884</v>
      </c>
      <c r="D29" s="112">
        <v>660535</v>
      </c>
      <c r="E29" s="141" t="s">
        <v>985</v>
      </c>
      <c r="F29" s="141" t="s">
        <v>68</v>
      </c>
      <c r="G29" s="142" t="s">
        <v>986</v>
      </c>
      <c r="H29" s="111">
        <v>60112</v>
      </c>
      <c r="I29" s="112">
        <v>1</v>
      </c>
      <c r="J29" s="111">
        <f t="shared" ref="J29:J45" si="4">+H29*I29</f>
        <v>60112</v>
      </c>
      <c r="K29" s="91" t="s">
        <v>133</v>
      </c>
    </row>
    <row r="30" spans="1:11" ht="22.5">
      <c r="A30" s="139" t="s">
        <v>967</v>
      </c>
      <c r="B30" s="140" t="s">
        <v>918</v>
      </c>
      <c r="C30" s="141" t="s">
        <v>884</v>
      </c>
      <c r="D30" s="112">
        <v>397635</v>
      </c>
      <c r="E30" s="141" t="s">
        <v>987</v>
      </c>
      <c r="F30" s="141" t="s">
        <v>94</v>
      </c>
      <c r="G30" s="142" t="s">
        <v>988</v>
      </c>
      <c r="H30" s="111">
        <v>90168</v>
      </c>
      <c r="I30" s="112">
        <v>1</v>
      </c>
      <c r="J30" s="111">
        <f t="shared" si="4"/>
        <v>90168</v>
      </c>
      <c r="K30" s="91" t="s">
        <v>133</v>
      </c>
    </row>
    <row r="31" spans="1:11" ht="56.25">
      <c r="A31" s="139" t="s">
        <v>967</v>
      </c>
      <c r="B31" s="140" t="s">
        <v>918</v>
      </c>
      <c r="C31" s="141" t="s">
        <v>884</v>
      </c>
      <c r="D31" s="112">
        <v>749076</v>
      </c>
      <c r="E31" s="141" t="s">
        <v>989</v>
      </c>
      <c r="F31" s="141" t="s">
        <v>64</v>
      </c>
      <c r="G31" s="142" t="s">
        <v>990</v>
      </c>
      <c r="H31" s="111">
        <v>75140</v>
      </c>
      <c r="I31" s="112">
        <v>1</v>
      </c>
      <c r="J31" s="111">
        <f t="shared" si="4"/>
        <v>75140</v>
      </c>
      <c r="K31" s="91" t="s">
        <v>133</v>
      </c>
    </row>
    <row r="32" spans="1:11" ht="56.25">
      <c r="A32" s="139" t="s">
        <v>967</v>
      </c>
      <c r="B32" s="140" t="s">
        <v>918</v>
      </c>
      <c r="C32" s="141" t="s">
        <v>884</v>
      </c>
      <c r="D32" s="112">
        <v>761925</v>
      </c>
      <c r="E32" s="141" t="s">
        <v>991</v>
      </c>
      <c r="F32" s="141" t="s">
        <v>94</v>
      </c>
      <c r="G32" s="142" t="s">
        <v>992</v>
      </c>
      <c r="H32" s="111">
        <v>90168</v>
      </c>
      <c r="I32" s="112">
        <v>1</v>
      </c>
      <c r="J32" s="111">
        <f t="shared" si="4"/>
        <v>90168</v>
      </c>
      <c r="K32" s="91" t="s">
        <v>133</v>
      </c>
    </row>
    <row r="33" spans="1:11" ht="112.5">
      <c r="A33" s="139" t="s">
        <v>967</v>
      </c>
      <c r="B33" s="140" t="s">
        <v>918</v>
      </c>
      <c r="C33" s="141" t="s">
        <v>884</v>
      </c>
      <c r="D33" s="112">
        <v>783284</v>
      </c>
      <c r="E33" s="141" t="s">
        <v>993</v>
      </c>
      <c r="F33" s="141" t="s">
        <v>114</v>
      </c>
      <c r="G33" s="142" t="s">
        <v>994</v>
      </c>
      <c r="H33" s="111">
        <v>180336</v>
      </c>
      <c r="I33" s="112">
        <v>1</v>
      </c>
      <c r="J33" s="111">
        <f t="shared" si="4"/>
        <v>180336</v>
      </c>
      <c r="K33" s="91" t="s">
        <v>133</v>
      </c>
    </row>
    <row r="34" spans="1:11" ht="90">
      <c r="A34" s="139" t="s">
        <v>967</v>
      </c>
      <c r="B34" s="140" t="s">
        <v>918</v>
      </c>
      <c r="C34" s="141" t="s">
        <v>884</v>
      </c>
      <c r="D34" s="112">
        <v>590007</v>
      </c>
      <c r="E34" s="141" t="s">
        <v>995</v>
      </c>
      <c r="F34" s="141" t="s">
        <v>49</v>
      </c>
      <c r="G34" s="142" t="s">
        <v>996</v>
      </c>
      <c r="H34" s="111">
        <v>60112</v>
      </c>
      <c r="I34" s="112">
        <v>1</v>
      </c>
      <c r="J34" s="111">
        <f t="shared" si="4"/>
        <v>60112</v>
      </c>
      <c r="K34" s="91" t="s">
        <v>133</v>
      </c>
    </row>
    <row r="35" spans="1:11" ht="56.25">
      <c r="A35" s="139" t="s">
        <v>967</v>
      </c>
      <c r="B35" s="140" t="s">
        <v>918</v>
      </c>
      <c r="C35" s="141" t="s">
        <v>884</v>
      </c>
      <c r="D35" s="112">
        <v>722557</v>
      </c>
      <c r="E35" s="141" t="s">
        <v>997</v>
      </c>
      <c r="F35" s="141" t="s">
        <v>68</v>
      </c>
      <c r="G35" s="142" t="s">
        <v>998</v>
      </c>
      <c r="H35" s="111">
        <v>60112</v>
      </c>
      <c r="I35" s="112">
        <v>1</v>
      </c>
      <c r="J35" s="111">
        <f t="shared" si="4"/>
        <v>60112</v>
      </c>
      <c r="K35" s="91" t="s">
        <v>133</v>
      </c>
    </row>
    <row r="36" spans="1:11" ht="45">
      <c r="A36" s="139" t="s">
        <v>967</v>
      </c>
      <c r="B36" s="140" t="s">
        <v>918</v>
      </c>
      <c r="C36" s="141" t="s">
        <v>884</v>
      </c>
      <c r="D36" s="112">
        <v>310189</v>
      </c>
      <c r="E36" s="141" t="s">
        <v>999</v>
      </c>
      <c r="F36" s="141" t="s">
        <v>94</v>
      </c>
      <c r="G36" s="142" t="s">
        <v>1000</v>
      </c>
      <c r="H36" s="111">
        <v>90168</v>
      </c>
      <c r="I36" s="112">
        <v>1</v>
      </c>
      <c r="J36" s="111">
        <f t="shared" si="4"/>
        <v>90168</v>
      </c>
      <c r="K36" s="91" t="s">
        <v>133</v>
      </c>
    </row>
    <row r="37" spans="1:11" ht="45">
      <c r="A37" s="139" t="s">
        <v>967</v>
      </c>
      <c r="B37" s="140" t="s">
        <v>918</v>
      </c>
      <c r="C37" s="141" t="s">
        <v>884</v>
      </c>
      <c r="D37" s="112">
        <v>305617</v>
      </c>
      <c r="E37" s="141" t="s">
        <v>1001</v>
      </c>
      <c r="F37" s="141" t="s">
        <v>68</v>
      </c>
      <c r="G37" s="142" t="s">
        <v>1002</v>
      </c>
      <c r="H37" s="111">
        <v>60112</v>
      </c>
      <c r="I37" s="112">
        <v>1</v>
      </c>
      <c r="J37" s="111">
        <f t="shared" si="4"/>
        <v>60112</v>
      </c>
      <c r="K37" s="91" t="s">
        <v>133</v>
      </c>
    </row>
    <row r="38" spans="1:11" ht="202.5">
      <c r="A38" s="139" t="s">
        <v>967</v>
      </c>
      <c r="B38" s="140" t="s">
        <v>918</v>
      </c>
      <c r="C38" s="141" t="s">
        <v>884</v>
      </c>
      <c r="D38" s="112">
        <v>807969</v>
      </c>
      <c r="E38" s="141" t="s">
        <v>1003</v>
      </c>
      <c r="F38" s="141" t="s">
        <v>64</v>
      </c>
      <c r="G38" s="142" t="s">
        <v>1004</v>
      </c>
      <c r="H38" s="111">
        <v>75140</v>
      </c>
      <c r="I38" s="112">
        <v>1</v>
      </c>
      <c r="J38" s="111">
        <f t="shared" si="4"/>
        <v>75140</v>
      </c>
      <c r="K38" s="91" t="s">
        <v>133</v>
      </c>
    </row>
    <row r="39" spans="1:11" ht="135">
      <c r="A39" s="139" t="s">
        <v>967</v>
      </c>
      <c r="B39" s="140" t="s">
        <v>918</v>
      </c>
      <c r="C39" s="141" t="s">
        <v>884</v>
      </c>
      <c r="D39" s="112">
        <v>306579</v>
      </c>
      <c r="E39" s="141" t="s">
        <v>1005</v>
      </c>
      <c r="F39" s="141" t="s">
        <v>1006</v>
      </c>
      <c r="G39" s="142" t="s">
        <v>1007</v>
      </c>
      <c r="H39" s="111">
        <v>198832</v>
      </c>
      <c r="I39" s="112">
        <v>1</v>
      </c>
      <c r="J39" s="111">
        <f t="shared" si="4"/>
        <v>198832</v>
      </c>
      <c r="K39" s="91" t="s">
        <v>133</v>
      </c>
    </row>
    <row r="40" spans="1:11" ht="56.25">
      <c r="A40" s="139" t="s">
        <v>967</v>
      </c>
      <c r="B40" s="140" t="s">
        <v>918</v>
      </c>
      <c r="C40" s="141" t="s">
        <v>884</v>
      </c>
      <c r="D40" s="112">
        <v>439432</v>
      </c>
      <c r="E40" s="141" t="s">
        <v>1008</v>
      </c>
      <c r="F40" s="141" t="s">
        <v>49</v>
      </c>
      <c r="G40" s="142" t="s">
        <v>1009</v>
      </c>
      <c r="H40" s="111">
        <v>60112</v>
      </c>
      <c r="I40" s="112">
        <v>1</v>
      </c>
      <c r="J40" s="111">
        <f t="shared" si="4"/>
        <v>60112</v>
      </c>
      <c r="K40" s="91" t="s">
        <v>133</v>
      </c>
    </row>
    <row r="41" spans="1:11" ht="101.25">
      <c r="A41" s="139" t="s">
        <v>967</v>
      </c>
      <c r="B41" s="140" t="s">
        <v>918</v>
      </c>
      <c r="C41" s="141" t="s">
        <v>884</v>
      </c>
      <c r="D41" s="112">
        <v>457337</v>
      </c>
      <c r="E41" s="141" t="s">
        <v>1010</v>
      </c>
      <c r="F41" s="141" t="s">
        <v>94</v>
      </c>
      <c r="G41" s="142" t="s">
        <v>1011</v>
      </c>
      <c r="H41" s="111">
        <v>90168</v>
      </c>
      <c r="I41" s="112">
        <v>1</v>
      </c>
      <c r="J41" s="111">
        <f t="shared" si="4"/>
        <v>90168</v>
      </c>
      <c r="K41" s="91" t="s">
        <v>133</v>
      </c>
    </row>
    <row r="42" spans="1:11" ht="45">
      <c r="A42" s="139" t="s">
        <v>967</v>
      </c>
      <c r="B42" s="140" t="s">
        <v>918</v>
      </c>
      <c r="C42" s="141" t="s">
        <v>884</v>
      </c>
      <c r="D42" s="112">
        <v>575138</v>
      </c>
      <c r="E42" s="141" t="s">
        <v>1012</v>
      </c>
      <c r="F42" s="141" t="s">
        <v>68</v>
      </c>
      <c r="G42" s="142" t="s">
        <v>1013</v>
      </c>
      <c r="H42" s="111">
        <v>60112</v>
      </c>
      <c r="I42" s="112">
        <v>1</v>
      </c>
      <c r="J42" s="111">
        <f t="shared" si="4"/>
        <v>60112</v>
      </c>
      <c r="K42" s="91" t="s">
        <v>133</v>
      </c>
    </row>
    <row r="43" spans="1:11" ht="67.5">
      <c r="A43" s="139" t="s">
        <v>967</v>
      </c>
      <c r="B43" s="140" t="s">
        <v>918</v>
      </c>
      <c r="C43" s="141" t="s">
        <v>884</v>
      </c>
      <c r="D43" s="112">
        <v>739160</v>
      </c>
      <c r="E43" s="141" t="s">
        <v>1014</v>
      </c>
      <c r="F43" s="141" t="s">
        <v>94</v>
      </c>
      <c r="G43" s="142" t="s">
        <v>1015</v>
      </c>
      <c r="H43" s="111">
        <v>90168</v>
      </c>
      <c r="I43" s="112">
        <v>1</v>
      </c>
      <c r="J43" s="111">
        <f t="shared" si="4"/>
        <v>90168</v>
      </c>
      <c r="K43" s="91" t="s">
        <v>133</v>
      </c>
    </row>
    <row r="44" spans="1:11" ht="45">
      <c r="A44" s="139" t="s">
        <v>967</v>
      </c>
      <c r="B44" s="140" t="s">
        <v>918</v>
      </c>
      <c r="C44" s="141" t="s">
        <v>884</v>
      </c>
      <c r="D44" s="112">
        <v>832021</v>
      </c>
      <c r="E44" s="141" t="s">
        <v>1016</v>
      </c>
      <c r="F44" s="141" t="s">
        <v>83</v>
      </c>
      <c r="G44" s="142" t="s">
        <v>1017</v>
      </c>
      <c r="H44" s="111">
        <v>90168</v>
      </c>
      <c r="I44" s="112">
        <v>1</v>
      </c>
      <c r="J44" s="111">
        <f t="shared" si="4"/>
        <v>90168</v>
      </c>
      <c r="K44" s="91" t="s">
        <v>133</v>
      </c>
    </row>
    <row r="45" spans="1:11" ht="67.5">
      <c r="A45" s="139" t="s">
        <v>967</v>
      </c>
      <c r="B45" s="140" t="s">
        <v>918</v>
      </c>
      <c r="C45" s="141" t="s">
        <v>884</v>
      </c>
      <c r="D45" s="112">
        <v>307247</v>
      </c>
      <c r="E45" s="141" t="s">
        <v>1018</v>
      </c>
      <c r="F45" s="141" t="s">
        <v>49</v>
      </c>
      <c r="G45" s="142" t="s">
        <v>1019</v>
      </c>
      <c r="H45" s="111">
        <v>60112</v>
      </c>
      <c r="I45" s="112">
        <v>1</v>
      </c>
      <c r="J45" s="111">
        <f t="shared" si="4"/>
        <v>60112</v>
      </c>
      <c r="K45" s="91" t="s">
        <v>133</v>
      </c>
    </row>
    <row r="46" spans="1:11" ht="135">
      <c r="A46" s="125" t="s">
        <v>1020</v>
      </c>
      <c r="B46" s="126">
        <v>45748</v>
      </c>
      <c r="C46" s="127" t="s">
        <v>848</v>
      </c>
      <c r="D46" s="143">
        <v>325973</v>
      </c>
      <c r="E46" s="143" t="s">
        <v>1021</v>
      </c>
      <c r="F46" s="84" t="s">
        <v>373</v>
      </c>
      <c r="G46" s="84" t="s">
        <v>1022</v>
      </c>
      <c r="H46" s="111">
        <v>49132</v>
      </c>
      <c r="I46" s="112">
        <v>1</v>
      </c>
      <c r="J46" s="111">
        <f>H46*I46</f>
        <v>49132</v>
      </c>
      <c r="K46" s="91" t="s">
        <v>396</v>
      </c>
    </row>
    <row r="47" spans="1:11" ht="71.849999999999994" customHeight="1">
      <c r="A47" s="125" t="s">
        <v>1020</v>
      </c>
      <c r="B47" s="126">
        <v>45748</v>
      </c>
      <c r="C47" s="127" t="s">
        <v>848</v>
      </c>
      <c r="D47" s="144">
        <v>325977</v>
      </c>
      <c r="E47" s="144" t="s">
        <v>1023</v>
      </c>
      <c r="F47" s="84" t="s">
        <v>373</v>
      </c>
      <c r="G47" s="84" t="s">
        <v>1024</v>
      </c>
      <c r="H47" s="111">
        <v>49132</v>
      </c>
      <c r="I47" s="112">
        <v>1</v>
      </c>
      <c r="J47" s="111">
        <f t="shared" ref="J47:J54" si="5">H47*I47</f>
        <v>49132</v>
      </c>
      <c r="K47" s="91" t="s">
        <v>396</v>
      </c>
    </row>
    <row r="48" spans="1:11" ht="71.849999999999994" customHeight="1">
      <c r="A48" s="125" t="s">
        <v>1020</v>
      </c>
      <c r="B48" s="126">
        <v>45748</v>
      </c>
      <c r="C48" s="127" t="s">
        <v>848</v>
      </c>
      <c r="D48" s="144">
        <v>326118</v>
      </c>
      <c r="E48" s="144" t="s">
        <v>1025</v>
      </c>
      <c r="F48" s="84" t="s">
        <v>373</v>
      </c>
      <c r="G48" s="84" t="s">
        <v>1026</v>
      </c>
      <c r="H48" s="111">
        <v>49132</v>
      </c>
      <c r="I48" s="112">
        <v>1</v>
      </c>
      <c r="J48" s="111">
        <f t="shared" si="5"/>
        <v>49132</v>
      </c>
      <c r="K48" s="91" t="s">
        <v>396</v>
      </c>
    </row>
    <row r="49" spans="1:11" ht="71.849999999999994" customHeight="1">
      <c r="A49" s="125" t="s">
        <v>1020</v>
      </c>
      <c r="B49" s="126">
        <v>45748</v>
      </c>
      <c r="C49" s="127" t="s">
        <v>848</v>
      </c>
      <c r="D49" s="144">
        <v>326210</v>
      </c>
      <c r="E49" s="144" t="s">
        <v>1027</v>
      </c>
      <c r="F49" s="84" t="s">
        <v>373</v>
      </c>
      <c r="G49" s="84" t="s">
        <v>1028</v>
      </c>
      <c r="H49" s="111">
        <v>49132</v>
      </c>
      <c r="I49" s="112">
        <v>1</v>
      </c>
      <c r="J49" s="111">
        <f t="shared" si="5"/>
        <v>49132</v>
      </c>
      <c r="K49" s="91" t="s">
        <v>396</v>
      </c>
    </row>
    <row r="50" spans="1:11" ht="135">
      <c r="A50" s="125" t="s">
        <v>1020</v>
      </c>
      <c r="B50" s="126">
        <v>45748</v>
      </c>
      <c r="C50" s="127" t="s">
        <v>848</v>
      </c>
      <c r="D50" s="144">
        <v>326326</v>
      </c>
      <c r="E50" s="144" t="s">
        <v>1029</v>
      </c>
      <c r="F50" s="84" t="s">
        <v>373</v>
      </c>
      <c r="G50" s="84" t="s">
        <v>1030</v>
      </c>
      <c r="H50" s="111">
        <v>49132</v>
      </c>
      <c r="I50" s="112">
        <v>1</v>
      </c>
      <c r="J50" s="111">
        <f t="shared" si="5"/>
        <v>49132</v>
      </c>
      <c r="K50" s="91" t="s">
        <v>396</v>
      </c>
    </row>
    <row r="51" spans="1:11" ht="146.25">
      <c r="A51" s="125" t="s">
        <v>1020</v>
      </c>
      <c r="B51" s="126">
        <v>45748</v>
      </c>
      <c r="C51" s="145" t="s">
        <v>848</v>
      </c>
      <c r="D51" s="146">
        <v>325455</v>
      </c>
      <c r="E51" s="147" t="s">
        <v>1031</v>
      </c>
      <c r="F51" s="148" t="s">
        <v>373</v>
      </c>
      <c r="G51" s="149" t="s">
        <v>1032</v>
      </c>
      <c r="H51" s="111">
        <v>49132</v>
      </c>
      <c r="I51" s="112">
        <v>1</v>
      </c>
      <c r="J51" s="111">
        <f t="shared" si="5"/>
        <v>49132</v>
      </c>
      <c r="K51" s="91" t="s">
        <v>396</v>
      </c>
    </row>
    <row r="52" spans="1:11" ht="123.75">
      <c r="A52" s="125" t="s">
        <v>1020</v>
      </c>
      <c r="B52" s="126">
        <v>45748</v>
      </c>
      <c r="C52" s="127" t="s">
        <v>848</v>
      </c>
      <c r="D52" s="150">
        <v>326305</v>
      </c>
      <c r="E52" s="150" t="s">
        <v>1033</v>
      </c>
      <c r="F52" s="84" t="s">
        <v>373</v>
      </c>
      <c r="G52" s="149" t="s">
        <v>1034</v>
      </c>
      <c r="H52" s="111">
        <v>49132</v>
      </c>
      <c r="I52" s="112">
        <v>1</v>
      </c>
      <c r="J52" s="111">
        <f t="shared" si="5"/>
        <v>49132</v>
      </c>
      <c r="K52" s="91" t="s">
        <v>396</v>
      </c>
    </row>
    <row r="53" spans="1:11" ht="123.75">
      <c r="A53" s="125" t="s">
        <v>1020</v>
      </c>
      <c r="B53" s="126">
        <v>45748</v>
      </c>
      <c r="C53" s="127" t="s">
        <v>848</v>
      </c>
      <c r="D53" s="150">
        <v>325458</v>
      </c>
      <c r="E53" s="150" t="s">
        <v>1035</v>
      </c>
      <c r="F53" s="84" t="s">
        <v>373</v>
      </c>
      <c r="G53" s="149" t="s">
        <v>1036</v>
      </c>
      <c r="H53" s="111">
        <v>49132</v>
      </c>
      <c r="I53" s="112">
        <v>1</v>
      </c>
      <c r="J53" s="111">
        <f t="shared" si="5"/>
        <v>49132</v>
      </c>
      <c r="K53" s="91" t="s">
        <v>396</v>
      </c>
    </row>
    <row r="54" spans="1:11" ht="123.75">
      <c r="A54" s="125" t="s">
        <v>1020</v>
      </c>
      <c r="B54" s="126">
        <v>45748</v>
      </c>
      <c r="C54" s="127" t="s">
        <v>848</v>
      </c>
      <c r="D54" s="150">
        <v>325457</v>
      </c>
      <c r="E54" s="150" t="s">
        <v>1037</v>
      </c>
      <c r="F54" s="84" t="s">
        <v>373</v>
      </c>
      <c r="G54" s="149" t="s">
        <v>1038</v>
      </c>
      <c r="H54" s="111">
        <v>49132</v>
      </c>
      <c r="I54" s="112">
        <v>1</v>
      </c>
      <c r="J54" s="111">
        <f t="shared" si="5"/>
        <v>49132</v>
      </c>
      <c r="K54" s="91" t="s">
        <v>396</v>
      </c>
    </row>
    <row r="55" spans="1:11" ht="104.25" customHeight="1">
      <c r="A55" s="91" t="s">
        <v>903</v>
      </c>
      <c r="B55" s="126">
        <v>45748</v>
      </c>
      <c r="C55" s="127" t="s">
        <v>877</v>
      </c>
      <c r="D55" s="128">
        <v>2044</v>
      </c>
      <c r="E55" s="127" t="s">
        <v>1039</v>
      </c>
      <c r="F55" s="127" t="s">
        <v>1040</v>
      </c>
      <c r="G55" s="110" t="s">
        <v>1041</v>
      </c>
      <c r="H55" s="111">
        <v>60113</v>
      </c>
      <c r="I55" s="112">
        <v>1</v>
      </c>
      <c r="J55" s="111">
        <f>H55*I55</f>
        <v>60113</v>
      </c>
      <c r="K55" s="91" t="s">
        <v>907</v>
      </c>
    </row>
    <row r="56" spans="1:11" ht="79.7" customHeight="1">
      <c r="A56" s="125" t="s">
        <v>1042</v>
      </c>
      <c r="B56" s="126" t="s">
        <v>968</v>
      </c>
      <c r="C56" s="127" t="s">
        <v>868</v>
      </c>
      <c r="D56" s="128">
        <v>626047</v>
      </c>
      <c r="E56" s="127" t="s">
        <v>1043</v>
      </c>
      <c r="F56" s="141" t="s">
        <v>296</v>
      </c>
      <c r="G56" s="110" t="s">
        <v>1044</v>
      </c>
      <c r="H56" s="111">
        <v>39304</v>
      </c>
      <c r="I56" s="112">
        <v>1</v>
      </c>
      <c r="J56" s="111">
        <f>H56*I56</f>
        <v>39304</v>
      </c>
      <c r="K56" s="91" t="s">
        <v>1045</v>
      </c>
    </row>
    <row r="57" spans="1:11" ht="123.75">
      <c r="A57" s="125" t="s">
        <v>1042</v>
      </c>
      <c r="B57" s="126" t="s">
        <v>968</v>
      </c>
      <c r="C57" s="127" t="s">
        <v>868</v>
      </c>
      <c r="D57" s="128">
        <v>358686</v>
      </c>
      <c r="E57" s="127" t="s">
        <v>1046</v>
      </c>
      <c r="F57" s="141" t="s">
        <v>304</v>
      </c>
      <c r="G57" s="110" t="s">
        <v>1047</v>
      </c>
      <c r="H57" s="111">
        <v>180336</v>
      </c>
      <c r="I57" s="112">
        <v>1</v>
      </c>
      <c r="J57" s="111">
        <f>H57*I57</f>
        <v>180336</v>
      </c>
      <c r="K57" s="91" t="s">
        <v>1045</v>
      </c>
    </row>
    <row r="58" spans="1:11" ht="135">
      <c r="A58" s="125" t="s">
        <v>1042</v>
      </c>
      <c r="B58" s="126" t="s">
        <v>968</v>
      </c>
      <c r="C58" s="127" t="s">
        <v>868</v>
      </c>
      <c r="D58" s="128">
        <v>831802</v>
      </c>
      <c r="E58" s="127" t="s">
        <v>1048</v>
      </c>
      <c r="F58" s="91" t="s">
        <v>308</v>
      </c>
      <c r="G58" s="110" t="s">
        <v>1049</v>
      </c>
      <c r="H58" s="111">
        <v>120224</v>
      </c>
      <c r="I58" s="112">
        <v>1</v>
      </c>
      <c r="J58" s="111">
        <f>H58*I58</f>
        <v>120224</v>
      </c>
      <c r="K58" s="91" t="s">
        <v>1045</v>
      </c>
    </row>
    <row r="59" spans="1:11" ht="168.75">
      <c r="A59" s="125" t="s">
        <v>1042</v>
      </c>
      <c r="B59" s="126" t="s">
        <v>968</v>
      </c>
      <c r="C59" s="127" t="s">
        <v>868</v>
      </c>
      <c r="D59" s="128">
        <v>743077</v>
      </c>
      <c r="E59" s="127" t="s">
        <v>1050</v>
      </c>
      <c r="F59" s="91" t="s">
        <v>1051</v>
      </c>
      <c r="G59" s="110" t="s">
        <v>1052</v>
      </c>
      <c r="H59" s="111">
        <v>149124</v>
      </c>
      <c r="I59" s="112">
        <v>1</v>
      </c>
      <c r="J59" s="111">
        <f>H59*I59</f>
        <v>149124</v>
      </c>
      <c r="K59" s="91" t="s">
        <v>1045</v>
      </c>
    </row>
    <row r="60" spans="1:11" ht="67.5">
      <c r="A60" s="125" t="s">
        <v>967</v>
      </c>
      <c r="B60" s="151" t="s">
        <v>1053</v>
      </c>
      <c r="C60" s="127" t="s">
        <v>877</v>
      </c>
      <c r="D60" s="128">
        <v>302628</v>
      </c>
      <c r="E60" s="127" t="s">
        <v>1054</v>
      </c>
      <c r="F60" s="141" t="s">
        <v>72</v>
      </c>
      <c r="G60" s="110" t="s">
        <v>1055</v>
      </c>
      <c r="H60" s="111">
        <v>60112</v>
      </c>
      <c r="I60" s="112">
        <v>1</v>
      </c>
      <c r="J60" s="111">
        <f t="shared" ref="J60:J88" si="6">H60*I60</f>
        <v>60112</v>
      </c>
      <c r="K60" s="91" t="s">
        <v>103</v>
      </c>
    </row>
    <row r="61" spans="1:11" ht="78.75">
      <c r="A61" s="125" t="s">
        <v>967</v>
      </c>
      <c r="B61" s="151" t="s">
        <v>1053</v>
      </c>
      <c r="C61" s="151" t="s">
        <v>877</v>
      </c>
      <c r="D61" s="128">
        <v>308699</v>
      </c>
      <c r="E61" s="127" t="s">
        <v>1056</v>
      </c>
      <c r="F61" s="141" t="s">
        <v>72</v>
      </c>
      <c r="G61" s="110" t="s">
        <v>1057</v>
      </c>
      <c r="H61" s="111">
        <v>60112</v>
      </c>
      <c r="I61" s="112">
        <v>1</v>
      </c>
      <c r="J61" s="111">
        <f t="shared" si="6"/>
        <v>60112</v>
      </c>
      <c r="K61" s="91" t="s">
        <v>103</v>
      </c>
    </row>
    <row r="62" spans="1:11" ht="56.25">
      <c r="A62" s="125" t="s">
        <v>967</v>
      </c>
      <c r="B62" s="151" t="s">
        <v>1053</v>
      </c>
      <c r="C62" s="151" t="s">
        <v>877</v>
      </c>
      <c r="D62" s="128">
        <v>651618</v>
      </c>
      <c r="E62" s="127" t="s">
        <v>1058</v>
      </c>
      <c r="F62" s="141" t="s">
        <v>83</v>
      </c>
      <c r="G62" s="110" t="s">
        <v>1059</v>
      </c>
      <c r="H62" s="111">
        <v>90168</v>
      </c>
      <c r="I62" s="112">
        <v>1</v>
      </c>
      <c r="J62" s="111">
        <f t="shared" si="6"/>
        <v>90168</v>
      </c>
      <c r="K62" s="91" t="s">
        <v>103</v>
      </c>
    </row>
    <row r="63" spans="1:11" ht="56.25">
      <c r="A63" s="125" t="s">
        <v>967</v>
      </c>
      <c r="B63" s="151" t="s">
        <v>1053</v>
      </c>
      <c r="C63" s="151" t="s">
        <v>874</v>
      </c>
      <c r="D63" s="128">
        <v>700627</v>
      </c>
      <c r="E63" s="127" t="s">
        <v>1060</v>
      </c>
      <c r="F63" s="141" t="s">
        <v>83</v>
      </c>
      <c r="G63" s="110" t="s">
        <v>1061</v>
      </c>
      <c r="H63" s="111">
        <v>90168</v>
      </c>
      <c r="I63" s="112">
        <v>1</v>
      </c>
      <c r="J63" s="111">
        <f t="shared" si="6"/>
        <v>90168</v>
      </c>
      <c r="K63" s="91" t="s">
        <v>103</v>
      </c>
    </row>
    <row r="64" spans="1:11" ht="101.25">
      <c r="A64" s="125" t="s">
        <v>967</v>
      </c>
      <c r="B64" s="151" t="s">
        <v>1053</v>
      </c>
      <c r="C64" s="151" t="s">
        <v>868</v>
      </c>
      <c r="D64" s="128">
        <v>406602</v>
      </c>
      <c r="E64" s="127" t="s">
        <v>1062</v>
      </c>
      <c r="F64" s="141" t="s">
        <v>1063</v>
      </c>
      <c r="G64" s="110" t="s">
        <v>1064</v>
      </c>
      <c r="H64" s="111">
        <v>90168</v>
      </c>
      <c r="I64" s="112">
        <v>1</v>
      </c>
      <c r="J64" s="111">
        <f t="shared" si="6"/>
        <v>90168</v>
      </c>
      <c r="K64" s="91" t="s">
        <v>103</v>
      </c>
    </row>
    <row r="65" spans="1:11" ht="101.25">
      <c r="A65" s="125" t="s">
        <v>967</v>
      </c>
      <c r="B65" s="151" t="s">
        <v>1053</v>
      </c>
      <c r="C65" s="127" t="s">
        <v>868</v>
      </c>
      <c r="D65" s="128">
        <v>429785</v>
      </c>
      <c r="E65" s="127" t="s">
        <v>1065</v>
      </c>
      <c r="F65" s="127" t="s">
        <v>49</v>
      </c>
      <c r="G65" s="110" t="s">
        <v>1066</v>
      </c>
      <c r="H65" s="111">
        <v>60112</v>
      </c>
      <c r="I65" s="112">
        <v>1</v>
      </c>
      <c r="J65" s="111">
        <f t="shared" si="6"/>
        <v>60112</v>
      </c>
      <c r="K65" s="91" t="s">
        <v>103</v>
      </c>
    </row>
    <row r="66" spans="1:11" ht="56.25">
      <c r="A66" s="125" t="s">
        <v>967</v>
      </c>
      <c r="B66" s="151" t="s">
        <v>1053</v>
      </c>
      <c r="C66" s="127" t="s">
        <v>868</v>
      </c>
      <c r="D66" s="128">
        <v>521428</v>
      </c>
      <c r="E66" s="127" t="s">
        <v>1067</v>
      </c>
      <c r="F66" s="127" t="s">
        <v>49</v>
      </c>
      <c r="G66" s="110" t="s">
        <v>1068</v>
      </c>
      <c r="H66" s="111">
        <v>60112</v>
      </c>
      <c r="I66" s="112">
        <v>1</v>
      </c>
      <c r="J66" s="111">
        <f t="shared" si="6"/>
        <v>60112</v>
      </c>
      <c r="K66" s="91" t="s">
        <v>103</v>
      </c>
    </row>
    <row r="67" spans="1:11" ht="56.25">
      <c r="A67" s="125" t="s">
        <v>967</v>
      </c>
      <c r="B67" s="151" t="s">
        <v>1053</v>
      </c>
      <c r="C67" s="127" t="s">
        <v>868</v>
      </c>
      <c r="D67" s="128">
        <v>741321</v>
      </c>
      <c r="E67" s="127" t="s">
        <v>1069</v>
      </c>
      <c r="F67" s="127" t="s">
        <v>83</v>
      </c>
      <c r="G67" s="110" t="s">
        <v>1070</v>
      </c>
      <c r="H67" s="111">
        <v>90168</v>
      </c>
      <c r="I67" s="112">
        <v>1</v>
      </c>
      <c r="J67" s="111">
        <f t="shared" si="6"/>
        <v>90168</v>
      </c>
      <c r="K67" s="91" t="s">
        <v>103</v>
      </c>
    </row>
    <row r="68" spans="1:11" ht="67.5">
      <c r="A68" s="125" t="s">
        <v>967</v>
      </c>
      <c r="B68" s="151" t="s">
        <v>1053</v>
      </c>
      <c r="C68" s="127" t="s">
        <v>868</v>
      </c>
      <c r="D68" s="128">
        <v>831815</v>
      </c>
      <c r="E68" s="127" t="s">
        <v>1071</v>
      </c>
      <c r="F68" s="127" t="s">
        <v>94</v>
      </c>
      <c r="G68" s="110" t="s">
        <v>1072</v>
      </c>
      <c r="H68" s="111">
        <v>90168</v>
      </c>
      <c r="I68" s="112">
        <v>1</v>
      </c>
      <c r="J68" s="111">
        <f t="shared" si="6"/>
        <v>90168</v>
      </c>
      <c r="K68" s="91" t="s">
        <v>103</v>
      </c>
    </row>
    <row r="69" spans="1:11" ht="162.75" customHeight="1">
      <c r="A69" s="125" t="s">
        <v>1073</v>
      </c>
      <c r="B69" s="126" t="s">
        <v>1074</v>
      </c>
      <c r="C69" s="127" t="s">
        <v>859</v>
      </c>
      <c r="D69" s="128">
        <v>626232</v>
      </c>
      <c r="E69" s="127" t="s">
        <v>1075</v>
      </c>
      <c r="F69" s="127" t="s">
        <v>312</v>
      </c>
      <c r="G69" s="110" t="s">
        <v>1076</v>
      </c>
      <c r="H69" s="131">
        <v>90168</v>
      </c>
      <c r="I69" s="128">
        <v>1</v>
      </c>
      <c r="J69" s="131">
        <f t="shared" si="6"/>
        <v>90168</v>
      </c>
      <c r="K69" s="84" t="s">
        <v>1077</v>
      </c>
    </row>
    <row r="70" spans="1:11" ht="162.75" customHeight="1">
      <c r="A70" s="125" t="s">
        <v>1073</v>
      </c>
      <c r="B70" s="126" t="s">
        <v>1074</v>
      </c>
      <c r="C70" s="127" t="s">
        <v>859</v>
      </c>
      <c r="D70" s="128">
        <v>496673</v>
      </c>
      <c r="E70" s="127" t="s">
        <v>1078</v>
      </c>
      <c r="F70" s="127" t="s">
        <v>312</v>
      </c>
      <c r="G70" s="110" t="s">
        <v>1079</v>
      </c>
      <c r="H70" s="131">
        <v>90168</v>
      </c>
      <c r="I70" s="128">
        <v>1</v>
      </c>
      <c r="J70" s="131">
        <f t="shared" si="6"/>
        <v>90168</v>
      </c>
      <c r="K70" s="84" t="s">
        <v>1077</v>
      </c>
    </row>
    <row r="71" spans="1:11" ht="162.75" customHeight="1">
      <c r="A71" s="125" t="s">
        <v>1073</v>
      </c>
      <c r="B71" s="126" t="s">
        <v>1074</v>
      </c>
      <c r="C71" s="127" t="s">
        <v>859</v>
      </c>
      <c r="D71" s="128">
        <v>570749</v>
      </c>
      <c r="E71" s="127" t="s">
        <v>1080</v>
      </c>
      <c r="F71" s="127" t="s">
        <v>312</v>
      </c>
      <c r="G71" s="110" t="s">
        <v>1081</v>
      </c>
      <c r="H71" s="131">
        <v>90168</v>
      </c>
      <c r="I71" s="128">
        <v>1</v>
      </c>
      <c r="J71" s="131">
        <f t="shared" si="6"/>
        <v>90168</v>
      </c>
      <c r="K71" s="84" t="s">
        <v>1077</v>
      </c>
    </row>
    <row r="72" spans="1:11" ht="162.75" customHeight="1">
      <c r="A72" s="125" t="s">
        <v>1073</v>
      </c>
      <c r="B72" s="126" t="s">
        <v>1074</v>
      </c>
      <c r="C72" s="127" t="s">
        <v>859</v>
      </c>
      <c r="D72" s="128">
        <v>816309</v>
      </c>
      <c r="E72" s="127" t="s">
        <v>1082</v>
      </c>
      <c r="F72" s="127" t="s">
        <v>312</v>
      </c>
      <c r="G72" s="110" t="s">
        <v>1083</v>
      </c>
      <c r="H72" s="131">
        <v>90168</v>
      </c>
      <c r="I72" s="128">
        <v>1</v>
      </c>
      <c r="J72" s="131">
        <f t="shared" si="6"/>
        <v>90168</v>
      </c>
      <c r="K72" s="84" t="s">
        <v>1077</v>
      </c>
    </row>
    <row r="73" spans="1:11" ht="162.75" customHeight="1">
      <c r="A73" s="125" t="s">
        <v>1073</v>
      </c>
      <c r="B73" s="126" t="s">
        <v>1074</v>
      </c>
      <c r="C73" s="127" t="s">
        <v>859</v>
      </c>
      <c r="D73" s="128">
        <v>571182</v>
      </c>
      <c r="E73" s="127" t="s">
        <v>1084</v>
      </c>
      <c r="F73" s="127" t="s">
        <v>312</v>
      </c>
      <c r="G73" s="110" t="s">
        <v>1085</v>
      </c>
      <c r="H73" s="131">
        <v>90168</v>
      </c>
      <c r="I73" s="128">
        <v>1</v>
      </c>
      <c r="J73" s="131">
        <f t="shared" si="6"/>
        <v>90168</v>
      </c>
      <c r="K73" s="84" t="s">
        <v>1077</v>
      </c>
    </row>
    <row r="74" spans="1:11" ht="162.75" customHeight="1">
      <c r="A74" s="125" t="s">
        <v>1073</v>
      </c>
      <c r="B74" s="126" t="s">
        <v>1074</v>
      </c>
      <c r="C74" s="127" t="s">
        <v>859</v>
      </c>
      <c r="D74" s="128">
        <v>737611</v>
      </c>
      <c r="E74" s="127" t="s">
        <v>1086</v>
      </c>
      <c r="F74" s="127" t="s">
        <v>362</v>
      </c>
      <c r="G74" s="110" t="s">
        <v>1087</v>
      </c>
      <c r="H74" s="131">
        <v>149124</v>
      </c>
      <c r="I74" s="128">
        <v>1</v>
      </c>
      <c r="J74" s="131">
        <f t="shared" si="6"/>
        <v>149124</v>
      </c>
      <c r="K74" s="84" t="s">
        <v>1077</v>
      </c>
    </row>
    <row r="75" spans="1:11" ht="162.75" customHeight="1">
      <c r="A75" s="125" t="s">
        <v>1073</v>
      </c>
      <c r="B75" s="126" t="s">
        <v>1074</v>
      </c>
      <c r="C75" s="127" t="s">
        <v>859</v>
      </c>
      <c r="D75" s="128">
        <v>371327</v>
      </c>
      <c r="E75" s="127" t="s">
        <v>1088</v>
      </c>
      <c r="F75" s="127" t="s">
        <v>281</v>
      </c>
      <c r="G75" s="110" t="s">
        <v>1089</v>
      </c>
      <c r="H75" s="131">
        <v>360672</v>
      </c>
      <c r="I75" s="128">
        <v>1</v>
      </c>
      <c r="J75" s="131">
        <f t="shared" si="6"/>
        <v>360672</v>
      </c>
      <c r="K75" s="84" t="s">
        <v>1077</v>
      </c>
    </row>
    <row r="76" spans="1:11" ht="162.75" customHeight="1">
      <c r="A76" s="125" t="s">
        <v>1073</v>
      </c>
      <c r="B76" s="126" t="s">
        <v>1074</v>
      </c>
      <c r="C76" s="127" t="s">
        <v>859</v>
      </c>
      <c r="D76" s="128">
        <v>492427</v>
      </c>
      <c r="E76" s="127" t="s">
        <v>1090</v>
      </c>
      <c r="F76" s="127" t="s">
        <v>325</v>
      </c>
      <c r="G76" s="110" t="s">
        <v>1091</v>
      </c>
      <c r="H76" s="131">
        <v>90168</v>
      </c>
      <c r="I76" s="128">
        <v>1</v>
      </c>
      <c r="J76" s="131">
        <f t="shared" si="6"/>
        <v>90168</v>
      </c>
      <c r="K76" s="84" t="s">
        <v>1077</v>
      </c>
    </row>
    <row r="77" spans="1:11" ht="162.75" customHeight="1">
      <c r="A77" s="125" t="s">
        <v>1073</v>
      </c>
      <c r="B77" s="126" t="s">
        <v>1074</v>
      </c>
      <c r="C77" s="127" t="s">
        <v>859</v>
      </c>
      <c r="D77" s="128">
        <v>392255</v>
      </c>
      <c r="E77" s="127" t="s">
        <v>1092</v>
      </c>
      <c r="F77" s="127" t="s">
        <v>1093</v>
      </c>
      <c r="G77" s="110" t="s">
        <v>1094</v>
      </c>
      <c r="H77" s="131">
        <v>120224</v>
      </c>
      <c r="I77" s="128">
        <v>1</v>
      </c>
      <c r="J77" s="131">
        <f t="shared" si="6"/>
        <v>120224</v>
      </c>
      <c r="K77" s="84" t="s">
        <v>1077</v>
      </c>
    </row>
    <row r="78" spans="1:11" ht="162.75" customHeight="1">
      <c r="A78" s="125" t="s">
        <v>1073</v>
      </c>
      <c r="B78" s="126" t="s">
        <v>1074</v>
      </c>
      <c r="C78" s="127" t="s">
        <v>859</v>
      </c>
      <c r="D78" s="128">
        <v>367894</v>
      </c>
      <c r="E78" s="127" t="s">
        <v>1095</v>
      </c>
      <c r="F78" s="127" t="s">
        <v>1096</v>
      </c>
      <c r="G78" s="110" t="s">
        <v>1097</v>
      </c>
      <c r="H78" s="131">
        <v>240448</v>
      </c>
      <c r="I78" s="128">
        <v>1</v>
      </c>
      <c r="J78" s="131">
        <f t="shared" si="6"/>
        <v>240448</v>
      </c>
      <c r="K78" s="84" t="s">
        <v>1077</v>
      </c>
    </row>
    <row r="79" spans="1:11" ht="162.75" customHeight="1">
      <c r="A79" s="125" t="s">
        <v>1073</v>
      </c>
      <c r="B79" s="126" t="s">
        <v>1074</v>
      </c>
      <c r="C79" s="127" t="s">
        <v>859</v>
      </c>
      <c r="D79" s="128">
        <v>626579</v>
      </c>
      <c r="E79" s="127" t="s">
        <v>1098</v>
      </c>
      <c r="F79" s="127" t="s">
        <v>1099</v>
      </c>
      <c r="G79" s="110" t="s">
        <v>1100</v>
      </c>
      <c r="H79" s="131">
        <v>38076</v>
      </c>
      <c r="I79" s="128">
        <v>1</v>
      </c>
      <c r="J79" s="131">
        <f t="shared" si="6"/>
        <v>38076</v>
      </c>
      <c r="K79" s="84" t="s">
        <v>1077</v>
      </c>
    </row>
    <row r="80" spans="1:11" ht="162.75" customHeight="1">
      <c r="A80" s="125" t="s">
        <v>1073</v>
      </c>
      <c r="B80" s="126" t="s">
        <v>1074</v>
      </c>
      <c r="C80" s="127" t="s">
        <v>859</v>
      </c>
      <c r="D80" s="128">
        <v>686154</v>
      </c>
      <c r="E80" s="127" t="s">
        <v>1101</v>
      </c>
      <c r="F80" s="127" t="s">
        <v>1099</v>
      </c>
      <c r="G80" s="110" t="s">
        <v>1102</v>
      </c>
      <c r="H80" s="131">
        <v>38076</v>
      </c>
      <c r="I80" s="128">
        <v>1</v>
      </c>
      <c r="J80" s="131">
        <f t="shared" si="6"/>
        <v>38076</v>
      </c>
      <c r="K80" s="84" t="s">
        <v>1077</v>
      </c>
    </row>
    <row r="81" spans="1:12" ht="162.75" customHeight="1">
      <c r="A81" s="125" t="s">
        <v>1073</v>
      </c>
      <c r="B81" s="126" t="s">
        <v>1074</v>
      </c>
      <c r="C81" s="127" t="s">
        <v>859</v>
      </c>
      <c r="D81" s="128">
        <v>688751</v>
      </c>
      <c r="E81" s="127" t="s">
        <v>1103</v>
      </c>
      <c r="F81" s="127" t="s">
        <v>1099</v>
      </c>
      <c r="G81" s="110" t="s">
        <v>1104</v>
      </c>
      <c r="H81" s="131">
        <v>38076</v>
      </c>
      <c r="I81" s="128">
        <v>1</v>
      </c>
      <c r="J81" s="131">
        <f t="shared" si="6"/>
        <v>38076</v>
      </c>
      <c r="K81" s="84" t="s">
        <v>1077</v>
      </c>
    </row>
    <row r="82" spans="1:12" ht="162.75" customHeight="1">
      <c r="A82" s="125" t="s">
        <v>1073</v>
      </c>
      <c r="B82" s="126" t="s">
        <v>1074</v>
      </c>
      <c r="C82" s="127" t="s">
        <v>874</v>
      </c>
      <c r="D82" s="128">
        <v>658289</v>
      </c>
      <c r="E82" s="127" t="s">
        <v>1105</v>
      </c>
      <c r="F82" s="127" t="s">
        <v>1106</v>
      </c>
      <c r="G82" s="110" t="s">
        <v>1107</v>
      </c>
      <c r="H82" s="131">
        <v>150280</v>
      </c>
      <c r="I82" s="128">
        <v>1</v>
      </c>
      <c r="J82" s="131">
        <f t="shared" si="6"/>
        <v>150280</v>
      </c>
      <c r="K82" s="84" t="s">
        <v>1077</v>
      </c>
    </row>
    <row r="83" spans="1:12" ht="162.75" customHeight="1">
      <c r="A83" s="125" t="s">
        <v>1073</v>
      </c>
      <c r="B83" s="126" t="s">
        <v>1074</v>
      </c>
      <c r="C83" s="127" t="s">
        <v>874</v>
      </c>
      <c r="D83" s="128">
        <v>585914</v>
      </c>
      <c r="E83" s="127" t="s">
        <v>1108</v>
      </c>
      <c r="F83" s="127" t="s">
        <v>312</v>
      </c>
      <c r="G83" s="110" t="s">
        <v>1109</v>
      </c>
      <c r="H83" s="131">
        <v>90168</v>
      </c>
      <c r="I83" s="128">
        <v>1</v>
      </c>
      <c r="J83" s="131">
        <f t="shared" si="6"/>
        <v>90168</v>
      </c>
      <c r="K83" s="84" t="s">
        <v>1077</v>
      </c>
    </row>
    <row r="84" spans="1:12" ht="162.75" customHeight="1">
      <c r="A84" s="125" t="s">
        <v>1073</v>
      </c>
      <c r="B84" s="126" t="s">
        <v>1074</v>
      </c>
      <c r="C84" s="127" t="s">
        <v>874</v>
      </c>
      <c r="D84" s="128">
        <v>591803</v>
      </c>
      <c r="E84" s="127" t="s">
        <v>1110</v>
      </c>
      <c r="F84" s="127" t="s">
        <v>312</v>
      </c>
      <c r="G84" s="110" t="s">
        <v>1111</v>
      </c>
      <c r="H84" s="131">
        <v>90168</v>
      </c>
      <c r="I84" s="128">
        <v>1</v>
      </c>
      <c r="J84" s="131">
        <f t="shared" si="6"/>
        <v>90168</v>
      </c>
      <c r="K84" s="84" t="s">
        <v>1077</v>
      </c>
    </row>
    <row r="85" spans="1:12" ht="162.75" customHeight="1">
      <c r="A85" s="125" t="s">
        <v>1073</v>
      </c>
      <c r="B85" s="126" t="s">
        <v>1074</v>
      </c>
      <c r="C85" s="127" t="s">
        <v>874</v>
      </c>
      <c r="D85" s="128">
        <v>803197</v>
      </c>
      <c r="E85" s="127" t="s">
        <v>1112</v>
      </c>
      <c r="F85" s="127" t="s">
        <v>312</v>
      </c>
      <c r="G85" s="110" t="s">
        <v>1113</v>
      </c>
      <c r="H85" s="131">
        <v>90168</v>
      </c>
      <c r="I85" s="128">
        <v>1</v>
      </c>
      <c r="J85" s="131">
        <f t="shared" si="6"/>
        <v>90168</v>
      </c>
      <c r="K85" s="84" t="s">
        <v>1077</v>
      </c>
    </row>
    <row r="86" spans="1:12" ht="162.75" customHeight="1">
      <c r="A86" s="125" t="s">
        <v>1073</v>
      </c>
      <c r="B86" s="126" t="s">
        <v>1074</v>
      </c>
      <c r="C86" s="127" t="s">
        <v>874</v>
      </c>
      <c r="D86" s="128">
        <v>645172</v>
      </c>
      <c r="E86" s="127" t="s">
        <v>1114</v>
      </c>
      <c r="F86" s="127" t="s">
        <v>312</v>
      </c>
      <c r="G86" s="110" t="s">
        <v>1115</v>
      </c>
      <c r="H86" s="131">
        <v>90168</v>
      </c>
      <c r="I86" s="128">
        <v>1</v>
      </c>
      <c r="J86" s="131">
        <f t="shared" si="6"/>
        <v>90168</v>
      </c>
      <c r="K86" s="84" t="s">
        <v>1077</v>
      </c>
    </row>
    <row r="87" spans="1:12" ht="162.75" customHeight="1">
      <c r="A87" s="125" t="s">
        <v>1073</v>
      </c>
      <c r="B87" s="126" t="s">
        <v>1074</v>
      </c>
      <c r="C87" s="127" t="s">
        <v>874</v>
      </c>
      <c r="D87" s="128">
        <v>704020</v>
      </c>
      <c r="E87" s="127" t="s">
        <v>1116</v>
      </c>
      <c r="F87" s="127" t="s">
        <v>308</v>
      </c>
      <c r="G87" s="110" t="s">
        <v>1117</v>
      </c>
      <c r="H87" s="131">
        <v>120224</v>
      </c>
      <c r="I87" s="128">
        <v>1</v>
      </c>
      <c r="J87" s="131">
        <f t="shared" si="6"/>
        <v>120224</v>
      </c>
      <c r="K87" s="84" t="s">
        <v>1077</v>
      </c>
    </row>
    <row r="88" spans="1:12" ht="162.75" customHeight="1">
      <c r="A88" s="125" t="s">
        <v>1073</v>
      </c>
      <c r="B88" s="126" t="s">
        <v>1074</v>
      </c>
      <c r="C88" s="127" t="s">
        <v>874</v>
      </c>
      <c r="D88" s="128">
        <v>762915</v>
      </c>
      <c r="E88" s="127" t="s">
        <v>1118</v>
      </c>
      <c r="F88" s="127" t="s">
        <v>308</v>
      </c>
      <c r="G88" s="110" t="s">
        <v>1119</v>
      </c>
      <c r="H88" s="131">
        <v>120224</v>
      </c>
      <c r="I88" s="128">
        <v>1</v>
      </c>
      <c r="J88" s="131">
        <f t="shared" si="6"/>
        <v>120224</v>
      </c>
      <c r="K88" s="84" t="s">
        <v>1077</v>
      </c>
    </row>
    <row r="89" spans="1:12" ht="90.6" customHeight="1">
      <c r="A89" s="152" t="s">
        <v>1120</v>
      </c>
      <c r="B89" s="153">
        <v>45748</v>
      </c>
      <c r="C89" s="145" t="s">
        <v>859</v>
      </c>
      <c r="D89" s="100">
        <v>326256</v>
      </c>
      <c r="E89" s="154" t="s">
        <v>1121</v>
      </c>
      <c r="F89" s="84" t="s">
        <v>373</v>
      </c>
      <c r="G89" s="84" t="s">
        <v>1122</v>
      </c>
      <c r="H89" s="131">
        <v>49132</v>
      </c>
      <c r="I89" s="84">
        <v>1</v>
      </c>
      <c r="J89" s="131">
        <f t="shared" ref="J89:J110" si="7">+H89*I89</f>
        <v>49132</v>
      </c>
      <c r="K89" s="91" t="s">
        <v>376</v>
      </c>
    </row>
    <row r="90" spans="1:12" ht="90.6" customHeight="1">
      <c r="A90" s="125" t="s">
        <v>1120</v>
      </c>
      <c r="B90" s="126">
        <v>45748</v>
      </c>
      <c r="C90" s="127" t="s">
        <v>859</v>
      </c>
      <c r="D90" s="128">
        <v>326302</v>
      </c>
      <c r="E90" s="154" t="s">
        <v>1123</v>
      </c>
      <c r="F90" s="84" t="s">
        <v>373</v>
      </c>
      <c r="G90" s="84" t="s">
        <v>1124</v>
      </c>
      <c r="H90" s="131">
        <v>49132</v>
      </c>
      <c r="I90" s="91">
        <v>1</v>
      </c>
      <c r="J90" s="131">
        <f t="shared" si="7"/>
        <v>49132</v>
      </c>
      <c r="K90" s="91" t="s">
        <v>376</v>
      </c>
      <c r="L90" s="155" t="s">
        <v>1125</v>
      </c>
    </row>
    <row r="91" spans="1:12" ht="168.75">
      <c r="A91" s="125" t="s">
        <v>1120</v>
      </c>
      <c r="B91" s="126">
        <v>45748</v>
      </c>
      <c r="C91" s="127" t="s">
        <v>859</v>
      </c>
      <c r="D91" s="84" t="s">
        <v>1126</v>
      </c>
      <c r="E91" s="84" t="s">
        <v>1127</v>
      </c>
      <c r="F91" s="84" t="s">
        <v>373</v>
      </c>
      <c r="G91" s="84" t="s">
        <v>1128</v>
      </c>
      <c r="H91" s="131">
        <v>49132</v>
      </c>
      <c r="I91" s="128">
        <v>4</v>
      </c>
      <c r="J91" s="131">
        <f t="shared" si="7"/>
        <v>196528</v>
      </c>
      <c r="K91" s="91" t="s">
        <v>376</v>
      </c>
    </row>
    <row r="92" spans="1:12" ht="90.6" customHeight="1">
      <c r="A92" s="125" t="s">
        <v>1120</v>
      </c>
      <c r="B92" s="126">
        <v>45748</v>
      </c>
      <c r="C92" s="127" t="s">
        <v>884</v>
      </c>
      <c r="D92" s="128">
        <v>325645</v>
      </c>
      <c r="E92" s="154" t="s">
        <v>1129</v>
      </c>
      <c r="F92" s="84" t="s">
        <v>373</v>
      </c>
      <c r="G92" s="84" t="s">
        <v>1130</v>
      </c>
      <c r="H92" s="131">
        <v>49132</v>
      </c>
      <c r="I92" s="91">
        <v>1</v>
      </c>
      <c r="J92" s="131">
        <f t="shared" si="7"/>
        <v>49132</v>
      </c>
      <c r="K92" s="91" t="s">
        <v>376</v>
      </c>
    </row>
    <row r="93" spans="1:12" ht="191.25">
      <c r="A93" s="125" t="s">
        <v>1120</v>
      </c>
      <c r="B93" s="126">
        <v>45748</v>
      </c>
      <c r="C93" s="127" t="s">
        <v>868</v>
      </c>
      <c r="D93" s="84">
        <v>326303</v>
      </c>
      <c r="E93" s="84" t="s">
        <v>1131</v>
      </c>
      <c r="F93" s="84" t="s">
        <v>373</v>
      </c>
      <c r="G93" s="84" t="s">
        <v>1132</v>
      </c>
      <c r="H93" s="131">
        <v>49132</v>
      </c>
      <c r="I93" s="128">
        <v>1</v>
      </c>
      <c r="J93" s="131">
        <f t="shared" si="7"/>
        <v>49132</v>
      </c>
      <c r="K93" s="91" t="s">
        <v>376</v>
      </c>
    </row>
    <row r="94" spans="1:12" ht="146.25">
      <c r="A94" s="125" t="s">
        <v>1120</v>
      </c>
      <c r="B94" s="126">
        <v>45748</v>
      </c>
      <c r="C94" s="127" t="s">
        <v>868</v>
      </c>
      <c r="D94" s="84">
        <v>326485</v>
      </c>
      <c r="E94" s="84" t="s">
        <v>1133</v>
      </c>
      <c r="F94" s="84" t="s">
        <v>373</v>
      </c>
      <c r="G94" s="84" t="s">
        <v>1134</v>
      </c>
      <c r="H94" s="131">
        <v>49132</v>
      </c>
      <c r="I94" s="128">
        <v>1</v>
      </c>
      <c r="J94" s="131">
        <f t="shared" si="7"/>
        <v>49132</v>
      </c>
      <c r="K94" s="91" t="s">
        <v>376</v>
      </c>
    </row>
    <row r="95" spans="1:12" ht="90.6" customHeight="1">
      <c r="A95" s="125" t="s">
        <v>1120</v>
      </c>
      <c r="B95" s="126">
        <v>45748</v>
      </c>
      <c r="C95" s="127" t="s">
        <v>859</v>
      </c>
      <c r="D95" s="128">
        <v>326311</v>
      </c>
      <c r="E95" s="154" t="s">
        <v>1135</v>
      </c>
      <c r="F95" s="84" t="s">
        <v>373</v>
      </c>
      <c r="G95" s="84" t="s">
        <v>1136</v>
      </c>
      <c r="H95" s="131">
        <v>49132</v>
      </c>
      <c r="I95" s="91">
        <v>1</v>
      </c>
      <c r="J95" s="131">
        <f t="shared" si="7"/>
        <v>49132</v>
      </c>
      <c r="K95" s="91" t="s">
        <v>376</v>
      </c>
    </row>
    <row r="96" spans="1:12" ht="90.6" customHeight="1">
      <c r="A96" s="125" t="s">
        <v>1120</v>
      </c>
      <c r="B96" s="126">
        <v>45748</v>
      </c>
      <c r="C96" s="127" t="s">
        <v>859</v>
      </c>
      <c r="D96" s="128">
        <v>326418</v>
      </c>
      <c r="E96" s="154" t="s">
        <v>1137</v>
      </c>
      <c r="F96" s="84" t="s">
        <v>373</v>
      </c>
      <c r="G96" s="84" t="s">
        <v>1138</v>
      </c>
      <c r="H96" s="131">
        <v>49132</v>
      </c>
      <c r="I96" s="91">
        <v>1</v>
      </c>
      <c r="J96" s="131">
        <f t="shared" si="7"/>
        <v>49132</v>
      </c>
      <c r="K96" s="91" t="s">
        <v>376</v>
      </c>
    </row>
    <row r="97" spans="1:11" ht="123.75">
      <c r="A97" s="125" t="s">
        <v>1120</v>
      </c>
      <c r="B97" s="126">
        <v>45748</v>
      </c>
      <c r="C97" s="127" t="s">
        <v>859</v>
      </c>
      <c r="D97" s="84">
        <v>326379</v>
      </c>
      <c r="E97" s="84" t="s">
        <v>1133</v>
      </c>
      <c r="F97" s="84" t="s">
        <v>373</v>
      </c>
      <c r="G97" s="84" t="s">
        <v>1139</v>
      </c>
      <c r="H97" s="131">
        <v>49132</v>
      </c>
      <c r="I97" s="128">
        <v>1</v>
      </c>
      <c r="J97" s="131">
        <f t="shared" si="7"/>
        <v>49132</v>
      </c>
      <c r="K97" s="91" t="s">
        <v>376</v>
      </c>
    </row>
    <row r="98" spans="1:11" ht="135">
      <c r="A98" s="125" t="s">
        <v>1120</v>
      </c>
      <c r="B98" s="126">
        <v>45748</v>
      </c>
      <c r="C98" s="127" t="s">
        <v>868</v>
      </c>
      <c r="D98" s="84">
        <v>326016</v>
      </c>
      <c r="E98" s="84" t="s">
        <v>1140</v>
      </c>
      <c r="F98" s="84" t="s">
        <v>373</v>
      </c>
      <c r="G98" s="84" t="s">
        <v>1141</v>
      </c>
      <c r="H98" s="131">
        <v>49132</v>
      </c>
      <c r="I98" s="128">
        <v>1</v>
      </c>
      <c r="J98" s="131">
        <f t="shared" si="7"/>
        <v>49132</v>
      </c>
      <c r="K98" s="91" t="s">
        <v>376</v>
      </c>
    </row>
    <row r="99" spans="1:11" ht="157.5">
      <c r="A99" s="125" t="s">
        <v>1120</v>
      </c>
      <c r="B99" s="126">
        <v>45748</v>
      </c>
      <c r="C99" s="127" t="s">
        <v>884</v>
      </c>
      <c r="D99" s="84">
        <v>326211</v>
      </c>
      <c r="E99" s="84" t="s">
        <v>1142</v>
      </c>
      <c r="F99" s="84" t="s">
        <v>373</v>
      </c>
      <c r="G99" s="84" t="s">
        <v>1143</v>
      </c>
      <c r="H99" s="131">
        <v>49132</v>
      </c>
      <c r="I99" s="128">
        <v>1</v>
      </c>
      <c r="J99" s="131">
        <f t="shared" si="7"/>
        <v>49132</v>
      </c>
      <c r="K99" s="91" t="s">
        <v>376</v>
      </c>
    </row>
    <row r="100" spans="1:11" ht="112.5">
      <c r="A100" s="125" t="s">
        <v>1120</v>
      </c>
      <c r="B100" s="126">
        <v>45748</v>
      </c>
      <c r="C100" s="127" t="s">
        <v>884</v>
      </c>
      <c r="D100" s="84">
        <v>326515</v>
      </c>
      <c r="E100" s="84" t="s">
        <v>1144</v>
      </c>
      <c r="F100" s="84" t="s">
        <v>373</v>
      </c>
      <c r="G100" s="84" t="s">
        <v>1145</v>
      </c>
      <c r="H100" s="131">
        <v>49132</v>
      </c>
      <c r="I100" s="128">
        <v>1</v>
      </c>
      <c r="J100" s="131">
        <f t="shared" si="7"/>
        <v>49132</v>
      </c>
      <c r="K100" s="91" t="s">
        <v>376</v>
      </c>
    </row>
    <row r="101" spans="1:11" ht="146.25">
      <c r="A101" s="125" t="s">
        <v>1120</v>
      </c>
      <c r="B101" s="126">
        <v>45748</v>
      </c>
      <c r="C101" s="127" t="s">
        <v>884</v>
      </c>
      <c r="D101" s="84">
        <v>326328</v>
      </c>
      <c r="E101" s="84" t="s">
        <v>1146</v>
      </c>
      <c r="F101" s="84" t="s">
        <v>373</v>
      </c>
      <c r="G101" s="84" t="s">
        <v>1147</v>
      </c>
      <c r="H101" s="131">
        <v>49132</v>
      </c>
      <c r="I101" s="128">
        <v>1</v>
      </c>
      <c r="J101" s="131">
        <f t="shared" si="7"/>
        <v>49132</v>
      </c>
      <c r="K101" s="91" t="s">
        <v>376</v>
      </c>
    </row>
    <row r="102" spans="1:11" ht="135">
      <c r="A102" s="125" t="s">
        <v>1120</v>
      </c>
      <c r="B102" s="126">
        <v>45748</v>
      </c>
      <c r="C102" s="127" t="s">
        <v>859</v>
      </c>
      <c r="D102" s="84">
        <v>325818</v>
      </c>
      <c r="E102" s="84" t="s">
        <v>1148</v>
      </c>
      <c r="F102" s="84" t="s">
        <v>373</v>
      </c>
      <c r="G102" s="84" t="s">
        <v>1149</v>
      </c>
      <c r="H102" s="131">
        <v>49132</v>
      </c>
      <c r="I102" s="128">
        <v>1</v>
      </c>
      <c r="J102" s="131">
        <f t="shared" si="7"/>
        <v>49132</v>
      </c>
      <c r="K102" s="91" t="s">
        <v>376</v>
      </c>
    </row>
    <row r="103" spans="1:11" ht="191.25">
      <c r="A103" s="125" t="s">
        <v>1120</v>
      </c>
      <c r="B103" s="126">
        <v>45748</v>
      </c>
      <c r="C103" s="127" t="s">
        <v>868</v>
      </c>
      <c r="D103" s="84">
        <v>325897</v>
      </c>
      <c r="E103" s="84" t="s">
        <v>1150</v>
      </c>
      <c r="F103" s="84" t="s">
        <v>373</v>
      </c>
      <c r="G103" s="84" t="s">
        <v>1151</v>
      </c>
      <c r="H103" s="131">
        <v>49132</v>
      </c>
      <c r="I103" s="128">
        <v>1</v>
      </c>
      <c r="J103" s="131">
        <f t="shared" si="7"/>
        <v>49132</v>
      </c>
      <c r="K103" s="91" t="s">
        <v>376</v>
      </c>
    </row>
    <row r="104" spans="1:11" ht="112.5">
      <c r="A104" s="125" t="s">
        <v>1120</v>
      </c>
      <c r="B104" s="126">
        <v>45748</v>
      </c>
      <c r="C104" s="127" t="s">
        <v>868</v>
      </c>
      <c r="D104" s="84">
        <v>325893</v>
      </c>
      <c r="E104" s="84" t="s">
        <v>1152</v>
      </c>
      <c r="F104" s="84" t="s">
        <v>373</v>
      </c>
      <c r="G104" s="84" t="s">
        <v>1153</v>
      </c>
      <c r="H104" s="131">
        <v>49132</v>
      </c>
      <c r="I104" s="128">
        <v>1</v>
      </c>
      <c r="J104" s="131">
        <f t="shared" si="7"/>
        <v>49132</v>
      </c>
      <c r="K104" s="91" t="s">
        <v>376</v>
      </c>
    </row>
    <row r="105" spans="1:11" ht="123.75">
      <c r="A105" s="125" t="s">
        <v>1120</v>
      </c>
      <c r="B105" s="126">
        <v>45748</v>
      </c>
      <c r="C105" s="127" t="s">
        <v>868</v>
      </c>
      <c r="D105" s="84">
        <v>325822</v>
      </c>
      <c r="E105" s="84" t="s">
        <v>1154</v>
      </c>
      <c r="F105" s="84" t="s">
        <v>373</v>
      </c>
      <c r="G105" s="84" t="s">
        <v>1155</v>
      </c>
      <c r="H105" s="131">
        <v>49132</v>
      </c>
      <c r="I105" s="128">
        <v>1</v>
      </c>
      <c r="J105" s="131">
        <f t="shared" si="7"/>
        <v>49132</v>
      </c>
      <c r="K105" s="91" t="s">
        <v>376</v>
      </c>
    </row>
    <row r="106" spans="1:11" ht="146.25">
      <c r="A106" s="125" t="s">
        <v>1120</v>
      </c>
      <c r="B106" s="126">
        <v>45748</v>
      </c>
      <c r="C106" s="127" t="s">
        <v>884</v>
      </c>
      <c r="D106" s="84">
        <v>325426</v>
      </c>
      <c r="E106" s="84" t="s">
        <v>1156</v>
      </c>
      <c r="F106" s="84" t="s">
        <v>373</v>
      </c>
      <c r="G106" s="84" t="s">
        <v>1157</v>
      </c>
      <c r="H106" s="131">
        <v>49132</v>
      </c>
      <c r="I106" s="128">
        <v>1</v>
      </c>
      <c r="J106" s="131">
        <f t="shared" si="7"/>
        <v>49132</v>
      </c>
      <c r="K106" s="91" t="s">
        <v>376</v>
      </c>
    </row>
    <row r="107" spans="1:11" ht="78.599999999999994" customHeight="1">
      <c r="A107" s="125" t="s">
        <v>1120</v>
      </c>
      <c r="B107" s="126">
        <v>45748</v>
      </c>
      <c r="C107" s="127" t="s">
        <v>859</v>
      </c>
      <c r="D107" s="84">
        <v>77351</v>
      </c>
      <c r="E107" s="84" t="s">
        <v>1156</v>
      </c>
      <c r="F107" s="84" t="s">
        <v>373</v>
      </c>
      <c r="G107" s="84" t="s">
        <v>1158</v>
      </c>
      <c r="H107" s="131">
        <v>49132</v>
      </c>
      <c r="I107" s="128">
        <v>1</v>
      </c>
      <c r="J107" s="131">
        <f t="shared" si="7"/>
        <v>49132</v>
      </c>
      <c r="K107" s="91" t="s">
        <v>376</v>
      </c>
    </row>
    <row r="108" spans="1:11" ht="78.599999999999994" customHeight="1">
      <c r="A108" s="125" t="s">
        <v>1120</v>
      </c>
      <c r="B108" s="126">
        <v>45748</v>
      </c>
      <c r="C108" s="127" t="s">
        <v>859</v>
      </c>
      <c r="D108" s="84">
        <v>77438</v>
      </c>
      <c r="E108" s="84" t="s">
        <v>1156</v>
      </c>
      <c r="F108" s="84" t="s">
        <v>373</v>
      </c>
      <c r="G108" s="84" t="s">
        <v>1159</v>
      </c>
      <c r="H108" s="131">
        <v>49132</v>
      </c>
      <c r="I108" s="128">
        <v>1</v>
      </c>
      <c r="J108" s="131">
        <f t="shared" si="7"/>
        <v>49132</v>
      </c>
      <c r="K108" s="91" t="s">
        <v>376</v>
      </c>
    </row>
    <row r="109" spans="1:11" ht="168.75">
      <c r="A109" s="125" t="s">
        <v>1120</v>
      </c>
      <c r="B109" s="126">
        <v>45748</v>
      </c>
      <c r="C109" s="127" t="s">
        <v>859</v>
      </c>
      <c r="D109" s="84">
        <v>325814</v>
      </c>
      <c r="E109" s="84" t="s">
        <v>1160</v>
      </c>
      <c r="F109" s="84" t="s">
        <v>373</v>
      </c>
      <c r="G109" s="84" t="s">
        <v>1161</v>
      </c>
      <c r="H109" s="131">
        <v>49132</v>
      </c>
      <c r="I109" s="128">
        <v>1</v>
      </c>
      <c r="J109" s="131">
        <f t="shared" si="7"/>
        <v>49132</v>
      </c>
      <c r="K109" s="91" t="s">
        <v>376</v>
      </c>
    </row>
    <row r="110" spans="1:11" ht="135">
      <c r="A110" s="125" t="s">
        <v>1120</v>
      </c>
      <c r="B110" s="126">
        <v>45748</v>
      </c>
      <c r="C110" s="127" t="s">
        <v>868</v>
      </c>
      <c r="D110" s="84">
        <v>325899</v>
      </c>
      <c r="E110" s="84" t="s">
        <v>1156</v>
      </c>
      <c r="F110" s="84" t="s">
        <v>373</v>
      </c>
      <c r="G110" s="84" t="s">
        <v>1162</v>
      </c>
      <c r="H110" s="131">
        <v>49132</v>
      </c>
      <c r="I110" s="128">
        <v>1</v>
      </c>
      <c r="J110" s="131">
        <f t="shared" si="7"/>
        <v>49132</v>
      </c>
      <c r="K110" s="91" t="s">
        <v>376</v>
      </c>
    </row>
    <row r="111" spans="1:11" ht="123.75">
      <c r="A111" s="125" t="s">
        <v>1120</v>
      </c>
      <c r="B111" s="126">
        <v>45748</v>
      </c>
      <c r="C111" s="127" t="s">
        <v>859</v>
      </c>
      <c r="D111" s="84">
        <v>43841</v>
      </c>
      <c r="E111" s="84" t="s">
        <v>1163</v>
      </c>
      <c r="F111" s="84" t="s">
        <v>411</v>
      </c>
      <c r="G111" s="84" t="s">
        <v>1164</v>
      </c>
      <c r="H111" s="131">
        <v>198837</v>
      </c>
      <c r="I111" s="128">
        <v>1</v>
      </c>
      <c r="J111" s="131">
        <f>+I111*H111</f>
        <v>198837</v>
      </c>
      <c r="K111" s="91" t="s">
        <v>376</v>
      </c>
    </row>
    <row r="112" spans="1:11" ht="112.5">
      <c r="A112" s="125" t="s">
        <v>1120</v>
      </c>
      <c r="B112" s="126">
        <v>45748</v>
      </c>
      <c r="C112" s="127" t="s">
        <v>884</v>
      </c>
      <c r="D112" s="84">
        <v>44025</v>
      </c>
      <c r="E112" s="84" t="s">
        <v>1165</v>
      </c>
      <c r="F112" s="84" t="s">
        <v>411</v>
      </c>
      <c r="G112" s="84" t="s">
        <v>1166</v>
      </c>
      <c r="H112" s="131">
        <v>198837</v>
      </c>
      <c r="I112" s="128">
        <v>1</v>
      </c>
      <c r="J112" s="131">
        <f>+I112*H112</f>
        <v>198837</v>
      </c>
      <c r="K112" s="91" t="s">
        <v>376</v>
      </c>
    </row>
    <row r="113" spans="1:12" ht="168.75">
      <c r="A113" s="125" t="s">
        <v>1120</v>
      </c>
      <c r="B113" s="126">
        <v>45748</v>
      </c>
      <c r="C113" s="127" t="s">
        <v>868</v>
      </c>
      <c r="D113" s="84">
        <v>359142</v>
      </c>
      <c r="E113" s="84" t="s">
        <v>1167</v>
      </c>
      <c r="F113" s="84" t="s">
        <v>392</v>
      </c>
      <c r="G113" s="84" t="s">
        <v>1168</v>
      </c>
      <c r="H113" s="131">
        <v>29479</v>
      </c>
      <c r="I113" s="128">
        <v>1</v>
      </c>
      <c r="J113" s="131">
        <f>H113*I113</f>
        <v>29479</v>
      </c>
      <c r="K113" s="91" t="s">
        <v>376</v>
      </c>
    </row>
    <row r="114" spans="1:12" ht="157.5">
      <c r="A114" s="125" t="s">
        <v>1120</v>
      </c>
      <c r="B114" s="126">
        <v>45748</v>
      </c>
      <c r="C114" s="127" t="s">
        <v>868</v>
      </c>
      <c r="D114" s="84">
        <v>707136</v>
      </c>
      <c r="E114" s="84" t="s">
        <v>1167</v>
      </c>
      <c r="F114" s="84" t="s">
        <v>392</v>
      </c>
      <c r="G114" s="84" t="s">
        <v>1169</v>
      </c>
      <c r="H114" s="131">
        <v>29479</v>
      </c>
      <c r="I114" s="128">
        <v>1</v>
      </c>
      <c r="J114" s="86">
        <f>H114*I114</f>
        <v>29479</v>
      </c>
      <c r="K114" s="91" t="s">
        <v>376</v>
      </c>
    </row>
    <row r="115" spans="1:12" ht="33.6" customHeight="1">
      <c r="A115" s="125"/>
      <c r="B115" s="126"/>
      <c r="C115" s="128"/>
      <c r="D115" s="128"/>
      <c r="E115" s="128"/>
      <c r="F115" s="84"/>
      <c r="G115" s="110"/>
      <c r="H115" s="111"/>
      <c r="I115" s="91" t="s">
        <v>886</v>
      </c>
      <c r="J115" s="111">
        <f>SUM(J4:J114)</f>
        <v>11075059</v>
      </c>
      <c r="K115" s="84"/>
    </row>
    <row r="116" spans="1:12">
      <c r="A116" s="156"/>
      <c r="B116" s="157"/>
      <c r="C116" s="101"/>
      <c r="D116" s="116"/>
      <c r="E116" s="101"/>
      <c r="F116" s="116"/>
      <c r="G116" s="158"/>
      <c r="H116" s="159"/>
      <c r="I116" s="91"/>
      <c r="J116" s="111"/>
      <c r="K116" s="91"/>
    </row>
    <row r="117" spans="1:12" ht="23.45" customHeight="1">
      <c r="A117" s="156"/>
      <c r="B117" s="157"/>
      <c r="C117" s="101"/>
      <c r="D117" s="116"/>
      <c r="E117" s="101"/>
      <c r="F117" s="116"/>
      <c r="G117" s="158" t="s">
        <v>1170</v>
      </c>
      <c r="H117" s="159"/>
      <c r="I117" s="88" t="s">
        <v>1171</v>
      </c>
      <c r="J117" s="160">
        <f>J115</f>
        <v>11075059</v>
      </c>
      <c r="K117" s="88">
        <f>(J117*K118)/J118</f>
        <v>4.338979657639678</v>
      </c>
    </row>
    <row r="118" spans="1:12" ht="29.1" customHeight="1">
      <c r="A118" s="156"/>
      <c r="B118" s="157"/>
      <c r="C118" s="101"/>
      <c r="D118" s="116"/>
      <c r="E118" s="101"/>
      <c r="F118" s="116"/>
      <c r="G118" s="158"/>
      <c r="H118" s="159"/>
      <c r="I118" s="88" t="s">
        <v>889</v>
      </c>
      <c r="J118" s="161">
        <v>33181941</v>
      </c>
      <c r="K118" s="88">
        <v>13</v>
      </c>
    </row>
    <row r="119" spans="1:12" ht="14.25">
      <c r="I119" s="162" t="s">
        <v>890</v>
      </c>
      <c r="J119" s="163">
        <f>J117/2</f>
        <v>5537529.5</v>
      </c>
    </row>
    <row r="120" spans="1:12" ht="18">
      <c r="I120" s="164"/>
      <c r="J120" s="165"/>
    </row>
    <row r="121" spans="1:12" ht="15.6" customHeight="1">
      <c r="A121" s="265" t="s">
        <v>1172</v>
      </c>
      <c r="B121" s="266"/>
      <c r="C121" s="266"/>
      <c r="D121" s="266"/>
      <c r="E121" s="266"/>
      <c r="F121" s="266"/>
      <c r="G121" s="266"/>
      <c r="H121" s="266"/>
      <c r="I121" s="266"/>
      <c r="J121" s="266"/>
      <c r="K121" s="267"/>
    </row>
    <row r="122" spans="1:12" ht="19.5" customHeight="1">
      <c r="A122" s="262" t="s">
        <v>1074</v>
      </c>
      <c r="B122" s="263"/>
      <c r="C122" s="263"/>
      <c r="D122" s="263"/>
      <c r="E122" s="263"/>
      <c r="F122" s="263"/>
      <c r="G122" s="263"/>
      <c r="H122" s="263"/>
      <c r="I122" s="263"/>
      <c r="J122" s="263"/>
      <c r="K122" s="264"/>
    </row>
    <row r="123" spans="1:12" ht="87" customHeight="1">
      <c r="A123" s="125" t="s">
        <v>1173</v>
      </c>
      <c r="B123" s="166">
        <v>45748</v>
      </c>
      <c r="C123" s="125" t="s">
        <v>1174</v>
      </c>
      <c r="D123" s="125">
        <v>355618</v>
      </c>
      <c r="E123" s="125" t="s">
        <v>1175</v>
      </c>
      <c r="F123" s="125" t="s">
        <v>1176</v>
      </c>
      <c r="G123" s="125" t="s">
        <v>1177</v>
      </c>
      <c r="H123" s="111">
        <f>+(22430.4730690298*10)+(14666.1041490915*10)+(28414*10)</f>
        <v>655105.77218121302</v>
      </c>
      <c r="I123" s="125">
        <v>1</v>
      </c>
      <c r="J123" s="111">
        <f>+I123*H123</f>
        <v>655105.77218121302</v>
      </c>
      <c r="K123" s="125" t="s">
        <v>1178</v>
      </c>
      <c r="L123" s="167"/>
    </row>
    <row r="124" spans="1:12" ht="90">
      <c r="A124" s="125" t="s">
        <v>1173</v>
      </c>
      <c r="B124" s="166">
        <v>45748</v>
      </c>
      <c r="C124" s="125" t="s">
        <v>1174</v>
      </c>
      <c r="D124" s="128">
        <v>510552</v>
      </c>
      <c r="E124" s="125" t="s">
        <v>1179</v>
      </c>
      <c r="F124" s="125" t="s">
        <v>1176</v>
      </c>
      <c r="G124" s="125" t="s">
        <v>1180</v>
      </c>
      <c r="H124" s="168">
        <f>22430.4730690298*6</f>
        <v>134582.83841417878</v>
      </c>
      <c r="I124" s="125">
        <v>1</v>
      </c>
      <c r="J124" s="111">
        <f>+I124*H124</f>
        <v>134582.83841417878</v>
      </c>
      <c r="K124" s="125" t="s">
        <v>1178</v>
      </c>
    </row>
    <row r="125" spans="1:12">
      <c r="A125" s="169"/>
      <c r="B125" s="170"/>
      <c r="C125" s="171"/>
      <c r="E125" s="171"/>
      <c r="F125" s="171"/>
      <c r="G125" s="171"/>
      <c r="H125" s="172"/>
      <c r="I125" s="91" t="s">
        <v>886</v>
      </c>
      <c r="J125" s="111">
        <f>SUM(J123:J124)</f>
        <v>789688.61059539183</v>
      </c>
      <c r="K125" s="84"/>
    </row>
    <row r="126" spans="1:12">
      <c r="A126" s="169"/>
      <c r="B126" s="170"/>
      <c r="C126" s="171"/>
      <c r="E126" s="171"/>
      <c r="F126" s="171"/>
      <c r="G126" s="171"/>
      <c r="H126" s="172"/>
      <c r="I126" s="91"/>
      <c r="J126" s="111"/>
      <c r="K126" s="91"/>
    </row>
    <row r="127" spans="1:12">
      <c r="A127" s="169"/>
      <c r="B127" s="170"/>
      <c r="C127" s="171"/>
      <c r="E127" s="171"/>
      <c r="F127" s="171"/>
      <c r="G127" s="171"/>
      <c r="H127" s="172"/>
      <c r="I127" s="88" t="s">
        <v>1171</v>
      </c>
      <c r="J127" s="160">
        <f>J125</f>
        <v>789688.61059539183</v>
      </c>
      <c r="K127" s="88">
        <f>(J127*K128)/J128</f>
        <v>0.30938370777466251</v>
      </c>
    </row>
    <row r="128" spans="1:12">
      <c r="A128" s="169"/>
      <c r="B128" s="170"/>
      <c r="C128" s="171"/>
      <c r="E128" s="171"/>
      <c r="F128" s="171"/>
      <c r="G128" s="171"/>
      <c r="H128" s="172"/>
      <c r="I128" s="88" t="s">
        <v>889</v>
      </c>
      <c r="J128" s="161">
        <v>33181941</v>
      </c>
      <c r="K128" s="88">
        <v>13</v>
      </c>
    </row>
    <row r="129" spans="1:11" ht="18">
      <c r="A129" s="169"/>
      <c r="B129" s="170"/>
      <c r="C129" s="171"/>
      <c r="E129" s="171"/>
      <c r="F129" s="171"/>
      <c r="G129" s="171"/>
      <c r="H129" s="173"/>
      <c r="I129" s="164"/>
      <c r="J129" s="165"/>
    </row>
    <row r="130" spans="1:11">
      <c r="A130" s="169"/>
      <c r="B130" s="170"/>
      <c r="C130" s="171"/>
      <c r="E130" s="171"/>
      <c r="F130" s="171"/>
      <c r="G130" s="171"/>
      <c r="H130" s="173"/>
      <c r="I130" s="128" t="s">
        <v>1181</v>
      </c>
      <c r="J130" s="174">
        <v>5537530</v>
      </c>
    </row>
    <row r="131" spans="1:11">
      <c r="A131" s="169"/>
      <c r="B131" s="170"/>
      <c r="C131" s="171"/>
      <c r="E131" s="171"/>
      <c r="F131" s="171"/>
      <c r="G131" s="171"/>
      <c r="H131" s="173"/>
      <c r="I131" s="128" t="s">
        <v>1182</v>
      </c>
      <c r="J131" s="86">
        <v>789689</v>
      </c>
    </row>
    <row r="132" spans="1:11" ht="18">
      <c r="A132" s="169"/>
      <c r="B132" s="170"/>
      <c r="C132" s="171"/>
      <c r="E132" s="171"/>
      <c r="F132" s="171"/>
      <c r="G132" s="171"/>
      <c r="H132" s="173"/>
      <c r="I132" s="175" t="s">
        <v>910</v>
      </c>
      <c r="J132" s="176">
        <f>J130+J131</f>
        <v>6327219</v>
      </c>
    </row>
    <row r="133" spans="1:11">
      <c r="A133" s="169"/>
      <c r="B133" s="170"/>
      <c r="C133" s="171"/>
      <c r="E133" s="171"/>
      <c r="F133" s="171"/>
      <c r="G133" s="171"/>
      <c r="H133" s="173"/>
      <c r="I133" s="127" t="s">
        <v>889</v>
      </c>
      <c r="J133" s="177">
        <v>33181941</v>
      </c>
    </row>
    <row r="134" spans="1:11">
      <c r="A134" s="169"/>
      <c r="B134" s="170"/>
      <c r="C134" s="171"/>
      <c r="E134" s="171"/>
      <c r="F134" s="171"/>
      <c r="G134" s="171"/>
      <c r="H134" s="173"/>
      <c r="I134" s="128" t="s">
        <v>1183</v>
      </c>
      <c r="J134" s="128">
        <v>13</v>
      </c>
    </row>
    <row r="135" spans="1:11">
      <c r="A135" s="178"/>
      <c r="B135" s="179"/>
      <c r="C135" s="180"/>
      <c r="E135" s="180"/>
      <c r="F135" s="180"/>
      <c r="G135" s="180"/>
      <c r="H135" s="173"/>
      <c r="I135" s="128"/>
      <c r="J135" s="181">
        <f>+(J132*J134)/J133</f>
        <v>2.4788738850448802</v>
      </c>
      <c r="K135" s="182"/>
    </row>
    <row r="136" spans="1:11">
      <c r="A136" s="178"/>
      <c r="B136" s="179"/>
      <c r="C136" s="180"/>
      <c r="E136" s="180"/>
      <c r="F136" s="180"/>
      <c r="G136" s="180"/>
      <c r="H136" s="173"/>
      <c r="I136" s="180"/>
      <c r="J136" s="183"/>
      <c r="K136" s="182"/>
    </row>
    <row r="137" spans="1:11">
      <c r="A137" s="178"/>
      <c r="B137" s="179"/>
      <c r="C137" s="180"/>
      <c r="E137" s="180"/>
      <c r="F137" s="180"/>
      <c r="G137" s="180"/>
      <c r="H137" s="173"/>
      <c r="I137" s="180"/>
      <c r="J137" s="183"/>
      <c r="K137" s="182"/>
    </row>
    <row r="138" spans="1:11" ht="26.45" customHeight="1">
      <c r="A138" s="265" t="s">
        <v>912</v>
      </c>
      <c r="B138" s="266"/>
      <c r="C138" s="266"/>
      <c r="D138" s="266"/>
      <c r="E138" s="266"/>
      <c r="F138" s="266"/>
      <c r="G138" s="266"/>
      <c r="H138" s="266"/>
      <c r="I138" s="266"/>
      <c r="J138" s="266"/>
      <c r="K138" s="267"/>
    </row>
    <row r="139" spans="1:11" ht="21.95" customHeight="1">
      <c r="A139" s="262" t="s">
        <v>1184</v>
      </c>
      <c r="B139" s="263"/>
      <c r="C139" s="263"/>
      <c r="D139" s="263"/>
      <c r="E139" s="263"/>
      <c r="F139" s="263"/>
      <c r="G139" s="263"/>
      <c r="H139" s="263"/>
      <c r="I139" s="263"/>
      <c r="J139" s="263"/>
      <c r="K139" s="264"/>
    </row>
    <row r="140" spans="1:11" ht="45">
      <c r="A140" s="122" t="s">
        <v>914</v>
      </c>
      <c r="B140" s="122" t="s">
        <v>893</v>
      </c>
      <c r="C140" s="123" t="s">
        <v>20</v>
      </c>
      <c r="D140" s="123" t="s">
        <v>895</v>
      </c>
      <c r="E140" s="123" t="s">
        <v>896</v>
      </c>
      <c r="F140" s="123" t="s">
        <v>915</v>
      </c>
      <c r="G140" s="123" t="s">
        <v>916</v>
      </c>
      <c r="H140" s="124" t="s">
        <v>899</v>
      </c>
      <c r="I140" s="124" t="s">
        <v>900</v>
      </c>
      <c r="J140" s="124" t="s">
        <v>901</v>
      </c>
      <c r="K140" s="123" t="s">
        <v>902</v>
      </c>
    </row>
    <row r="141" spans="1:11" ht="101.25">
      <c r="A141" s="125" t="s">
        <v>917</v>
      </c>
      <c r="B141" s="126" t="s">
        <v>1185</v>
      </c>
      <c r="C141" s="127" t="s">
        <v>859</v>
      </c>
      <c r="D141" s="127">
        <v>810509</v>
      </c>
      <c r="E141" s="127" t="s">
        <v>1186</v>
      </c>
      <c r="F141" s="127" t="s">
        <v>416</v>
      </c>
      <c r="G141" s="116" t="s">
        <v>1187</v>
      </c>
      <c r="H141" s="111">
        <v>138720</v>
      </c>
      <c r="I141" s="112">
        <v>1</v>
      </c>
      <c r="J141" s="111">
        <f>H141*I141</f>
        <v>138720</v>
      </c>
      <c r="K141" s="91" t="s">
        <v>418</v>
      </c>
    </row>
    <row r="142" spans="1:11" ht="90">
      <c r="A142" s="125" t="s">
        <v>917</v>
      </c>
      <c r="B142" s="126" t="s">
        <v>1185</v>
      </c>
      <c r="C142" s="127" t="s">
        <v>848</v>
      </c>
      <c r="D142" s="128">
        <v>833246</v>
      </c>
      <c r="E142" s="127" t="s">
        <v>1188</v>
      </c>
      <c r="F142" s="127" t="s">
        <v>429</v>
      </c>
      <c r="G142" s="84" t="s">
        <v>1189</v>
      </c>
      <c r="H142" s="111">
        <v>49130</v>
      </c>
      <c r="I142" s="112">
        <v>1</v>
      </c>
      <c r="J142" s="111">
        <f t="shared" ref="J142:J143" si="8">H142*I142</f>
        <v>49130</v>
      </c>
      <c r="K142" s="91" t="s">
        <v>418</v>
      </c>
    </row>
    <row r="143" spans="1:11" ht="101.25">
      <c r="A143" s="125" t="s">
        <v>917</v>
      </c>
      <c r="B143" s="126" t="s">
        <v>1185</v>
      </c>
      <c r="C143" s="127" t="s">
        <v>848</v>
      </c>
      <c r="D143" s="128">
        <v>741825</v>
      </c>
      <c r="E143" s="127" t="s">
        <v>1190</v>
      </c>
      <c r="F143" s="127" t="s">
        <v>437</v>
      </c>
      <c r="G143" s="125" t="s">
        <v>1191</v>
      </c>
      <c r="H143" s="111">
        <v>49130</v>
      </c>
      <c r="I143" s="112">
        <v>1</v>
      </c>
      <c r="J143" s="111">
        <f t="shared" si="8"/>
        <v>49130</v>
      </c>
      <c r="K143" s="91" t="s">
        <v>418</v>
      </c>
    </row>
    <row r="144" spans="1:11" ht="171" customHeight="1">
      <c r="A144" s="125" t="s">
        <v>922</v>
      </c>
      <c r="B144" s="126" t="s">
        <v>1185</v>
      </c>
      <c r="C144" s="84" t="s">
        <v>868</v>
      </c>
      <c r="D144" s="84">
        <v>8429491</v>
      </c>
      <c r="E144" s="84" t="s">
        <v>1192</v>
      </c>
      <c r="F144" s="84" t="s">
        <v>205</v>
      </c>
      <c r="G144" s="84" t="s">
        <v>1193</v>
      </c>
      <c r="H144" s="184">
        <v>90169</v>
      </c>
      <c r="I144" s="84">
        <v>1</v>
      </c>
      <c r="J144" s="111">
        <v>90169</v>
      </c>
      <c r="K144" s="84" t="s">
        <v>925</v>
      </c>
    </row>
    <row r="145" spans="1:11" ht="67.5">
      <c r="A145" s="125" t="s">
        <v>922</v>
      </c>
      <c r="B145" s="126" t="s">
        <v>1185</v>
      </c>
      <c r="C145" s="84" t="s">
        <v>1194</v>
      </c>
      <c r="D145" s="84">
        <v>658063</v>
      </c>
      <c r="E145" s="84" t="s">
        <v>1195</v>
      </c>
      <c r="F145" s="84" t="s">
        <v>1196</v>
      </c>
      <c r="G145" s="84" t="s">
        <v>1197</v>
      </c>
      <c r="H145" s="184">
        <v>416160</v>
      </c>
      <c r="I145" s="84">
        <v>1</v>
      </c>
      <c r="J145" s="111">
        <v>416160</v>
      </c>
      <c r="K145" s="84" t="s">
        <v>216</v>
      </c>
    </row>
    <row r="146" spans="1:11" ht="112.5">
      <c r="A146" s="125" t="s">
        <v>922</v>
      </c>
      <c r="B146" s="126" t="s">
        <v>1185</v>
      </c>
      <c r="C146" s="84" t="s">
        <v>874</v>
      </c>
      <c r="D146" s="84">
        <v>814502</v>
      </c>
      <c r="E146" s="84" t="s">
        <v>1198</v>
      </c>
      <c r="F146" s="84" t="s">
        <v>1199</v>
      </c>
      <c r="G146" s="84" t="s">
        <v>1200</v>
      </c>
      <c r="H146" s="184">
        <v>58956</v>
      </c>
      <c r="I146" s="84">
        <v>1</v>
      </c>
      <c r="J146" s="111">
        <v>58956</v>
      </c>
      <c r="K146" s="84" t="s">
        <v>216</v>
      </c>
    </row>
    <row r="147" spans="1:11" ht="78.75">
      <c r="A147" s="125" t="s">
        <v>922</v>
      </c>
      <c r="B147" s="126" t="s">
        <v>1185</v>
      </c>
      <c r="C147" s="128" t="s">
        <v>884</v>
      </c>
      <c r="D147" s="128">
        <v>798878</v>
      </c>
      <c r="E147" s="128" t="s">
        <v>1201</v>
      </c>
      <c r="F147" s="84" t="s">
        <v>220</v>
      </c>
      <c r="G147" s="84" t="s">
        <v>1202</v>
      </c>
      <c r="H147" s="185">
        <v>58956</v>
      </c>
      <c r="I147" s="128">
        <v>1</v>
      </c>
      <c r="J147" s="111">
        <v>58956</v>
      </c>
      <c r="K147" s="84" t="s">
        <v>201</v>
      </c>
    </row>
    <row r="148" spans="1:11" ht="67.5">
      <c r="A148" s="125" t="s">
        <v>922</v>
      </c>
      <c r="B148" s="126" t="s">
        <v>1203</v>
      </c>
      <c r="C148" s="128" t="s">
        <v>884</v>
      </c>
      <c r="D148" s="128">
        <v>534554</v>
      </c>
      <c r="E148" s="128" t="s">
        <v>1204</v>
      </c>
      <c r="F148" s="84" t="s">
        <v>211</v>
      </c>
      <c r="G148" s="84" t="s">
        <v>1205</v>
      </c>
      <c r="H148" s="185">
        <v>58956</v>
      </c>
      <c r="I148" s="128">
        <v>1</v>
      </c>
      <c r="J148" s="111">
        <v>58956</v>
      </c>
      <c r="K148" s="84" t="s">
        <v>201</v>
      </c>
    </row>
    <row r="149" spans="1:11" ht="67.5">
      <c r="A149" s="125" t="s">
        <v>922</v>
      </c>
      <c r="B149" s="126" t="s">
        <v>1206</v>
      </c>
      <c r="C149" s="128" t="s">
        <v>884</v>
      </c>
      <c r="D149" s="128">
        <v>438454</v>
      </c>
      <c r="E149" s="128" t="s">
        <v>1207</v>
      </c>
      <c r="F149" s="84" t="s">
        <v>205</v>
      </c>
      <c r="G149" s="84" t="s">
        <v>1208</v>
      </c>
      <c r="H149" s="185">
        <v>90169</v>
      </c>
      <c r="I149" s="128">
        <v>1</v>
      </c>
      <c r="J149" s="111">
        <v>90169</v>
      </c>
      <c r="K149" s="84" t="s">
        <v>201</v>
      </c>
    </row>
    <row r="150" spans="1:11" ht="45">
      <c r="A150" s="84" t="s">
        <v>956</v>
      </c>
      <c r="B150" s="126">
        <v>45778</v>
      </c>
      <c r="C150" s="110" t="s">
        <v>52</v>
      </c>
      <c r="D150" s="110">
        <v>445110</v>
      </c>
      <c r="E150" s="110" t="s">
        <v>1209</v>
      </c>
      <c r="F150" s="110" t="s">
        <v>958</v>
      </c>
      <c r="G150" s="127" t="s">
        <v>1210</v>
      </c>
      <c r="H150" s="111">
        <v>116464</v>
      </c>
      <c r="I150" s="112">
        <v>1</v>
      </c>
      <c r="J150" s="111">
        <f t="shared" ref="J150:J153" si="9">H150*I150</f>
        <v>116464</v>
      </c>
      <c r="K150" s="91" t="s">
        <v>187</v>
      </c>
    </row>
    <row r="151" spans="1:11" ht="45">
      <c r="A151" s="84" t="s">
        <v>956</v>
      </c>
      <c r="B151" s="126">
        <v>45778</v>
      </c>
      <c r="C151" s="110" t="s">
        <v>1211</v>
      </c>
      <c r="D151" s="110">
        <v>667978</v>
      </c>
      <c r="E151" s="110" t="s">
        <v>1212</v>
      </c>
      <c r="F151" s="110" t="s">
        <v>958</v>
      </c>
      <c r="G151" s="127" t="s">
        <v>1213</v>
      </c>
      <c r="H151" s="111">
        <v>116464</v>
      </c>
      <c r="I151" s="112">
        <v>1</v>
      </c>
      <c r="J151" s="111">
        <f t="shared" si="9"/>
        <v>116464</v>
      </c>
      <c r="K151" s="91" t="s">
        <v>187</v>
      </c>
    </row>
    <row r="152" spans="1:11" ht="45">
      <c r="A152" s="84" t="s">
        <v>956</v>
      </c>
      <c r="B152" s="126">
        <v>45778</v>
      </c>
      <c r="C152" s="110" t="s">
        <v>963</v>
      </c>
      <c r="D152" s="110">
        <v>786208</v>
      </c>
      <c r="E152" s="110" t="s">
        <v>1214</v>
      </c>
      <c r="F152" s="110" t="s">
        <v>958</v>
      </c>
      <c r="G152" s="127" t="s">
        <v>1215</v>
      </c>
      <c r="H152" s="111">
        <v>116464</v>
      </c>
      <c r="I152" s="112">
        <v>1</v>
      </c>
      <c r="J152" s="111">
        <f t="shared" si="9"/>
        <v>116464</v>
      </c>
      <c r="K152" s="91" t="s">
        <v>187</v>
      </c>
    </row>
    <row r="153" spans="1:11" ht="56.25">
      <c r="A153" s="84" t="s">
        <v>956</v>
      </c>
      <c r="B153" s="126">
        <v>45778</v>
      </c>
      <c r="C153" s="110" t="s">
        <v>131</v>
      </c>
      <c r="D153" s="110">
        <v>811278</v>
      </c>
      <c r="E153" s="110" t="s">
        <v>1216</v>
      </c>
      <c r="F153" s="110" t="s">
        <v>958</v>
      </c>
      <c r="G153" s="127" t="s">
        <v>1217</v>
      </c>
      <c r="H153" s="111">
        <v>116464</v>
      </c>
      <c r="I153" s="112">
        <v>1</v>
      </c>
      <c r="J153" s="111">
        <f t="shared" si="9"/>
        <v>116464</v>
      </c>
      <c r="K153" s="91" t="s">
        <v>187</v>
      </c>
    </row>
    <row r="154" spans="1:11" ht="78" customHeight="1">
      <c r="A154" s="125" t="s">
        <v>967</v>
      </c>
      <c r="B154" s="126" t="s">
        <v>1218</v>
      </c>
      <c r="C154" s="135" t="s">
        <v>52</v>
      </c>
      <c r="D154" s="136">
        <v>767660</v>
      </c>
      <c r="E154" s="136" t="s">
        <v>1219</v>
      </c>
      <c r="F154" s="136" t="s">
        <v>94</v>
      </c>
      <c r="G154" s="136" t="s">
        <v>1220</v>
      </c>
      <c r="H154" s="186">
        <v>90168</v>
      </c>
      <c r="I154" s="136">
        <v>1</v>
      </c>
      <c r="J154" s="186">
        <f t="shared" ref="J154:J167" si="10">+H154*I154</f>
        <v>90168</v>
      </c>
      <c r="K154" s="138" t="s">
        <v>971</v>
      </c>
    </row>
    <row r="155" spans="1:11" ht="82.5" customHeight="1">
      <c r="A155" s="125" t="s">
        <v>967</v>
      </c>
      <c r="B155" s="126" t="s">
        <v>1218</v>
      </c>
      <c r="C155" s="135" t="s">
        <v>52</v>
      </c>
      <c r="D155" s="136">
        <v>784352</v>
      </c>
      <c r="E155" s="136" t="s">
        <v>1221</v>
      </c>
      <c r="F155" s="136" t="s">
        <v>94</v>
      </c>
      <c r="G155" s="136" t="s">
        <v>1222</v>
      </c>
      <c r="H155" s="186">
        <v>90168</v>
      </c>
      <c r="I155" s="136">
        <v>1</v>
      </c>
      <c r="J155" s="186">
        <f t="shared" si="10"/>
        <v>90168</v>
      </c>
      <c r="K155" s="138" t="s">
        <v>971</v>
      </c>
    </row>
    <row r="156" spans="1:11" ht="78.75">
      <c r="A156" s="139" t="s">
        <v>967</v>
      </c>
      <c r="B156" s="140" t="s">
        <v>1185</v>
      </c>
      <c r="C156" s="141" t="s">
        <v>884</v>
      </c>
      <c r="D156" s="112">
        <v>579536</v>
      </c>
      <c r="E156" s="141" t="s">
        <v>1223</v>
      </c>
      <c r="F156" s="141" t="s">
        <v>114</v>
      </c>
      <c r="G156" s="142" t="s">
        <v>1224</v>
      </c>
      <c r="H156" s="111">
        <v>180336</v>
      </c>
      <c r="I156" s="112">
        <v>1</v>
      </c>
      <c r="J156" s="111">
        <f t="shared" si="10"/>
        <v>180336</v>
      </c>
      <c r="K156" s="91" t="s">
        <v>133</v>
      </c>
    </row>
    <row r="157" spans="1:11" ht="45">
      <c r="A157" s="139" t="s">
        <v>967</v>
      </c>
      <c r="B157" s="140" t="s">
        <v>1185</v>
      </c>
      <c r="C157" s="141" t="s">
        <v>884</v>
      </c>
      <c r="D157" s="112">
        <v>347352</v>
      </c>
      <c r="E157" s="141" t="s">
        <v>1225</v>
      </c>
      <c r="F157" s="141" t="s">
        <v>114</v>
      </c>
      <c r="G157" s="142" t="s">
        <v>1226</v>
      </c>
      <c r="H157" s="111">
        <v>180336</v>
      </c>
      <c r="I157" s="112">
        <v>1</v>
      </c>
      <c r="J157" s="111">
        <f t="shared" si="10"/>
        <v>180336</v>
      </c>
      <c r="K157" s="91" t="s">
        <v>133</v>
      </c>
    </row>
    <row r="158" spans="1:11" ht="56.25">
      <c r="A158" s="139" t="s">
        <v>967</v>
      </c>
      <c r="B158" s="140" t="s">
        <v>1185</v>
      </c>
      <c r="C158" s="141" t="s">
        <v>884</v>
      </c>
      <c r="D158" s="112">
        <v>824267</v>
      </c>
      <c r="E158" s="141" t="s">
        <v>1227</v>
      </c>
      <c r="F158" s="141" t="s">
        <v>114</v>
      </c>
      <c r="G158" s="142" t="s">
        <v>1228</v>
      </c>
      <c r="H158" s="111">
        <v>180336</v>
      </c>
      <c r="I158" s="112">
        <v>1</v>
      </c>
      <c r="J158" s="111">
        <f t="shared" si="10"/>
        <v>180336</v>
      </c>
      <c r="K158" s="91" t="s">
        <v>133</v>
      </c>
    </row>
    <row r="159" spans="1:11" ht="45">
      <c r="A159" s="139" t="s">
        <v>967</v>
      </c>
      <c r="B159" s="140" t="s">
        <v>1185</v>
      </c>
      <c r="C159" s="141" t="s">
        <v>884</v>
      </c>
      <c r="D159" s="112">
        <v>782217</v>
      </c>
      <c r="E159" s="141" t="s">
        <v>1229</v>
      </c>
      <c r="F159" s="141" t="s">
        <v>83</v>
      </c>
      <c r="G159" s="142" t="s">
        <v>1230</v>
      </c>
      <c r="H159" s="111">
        <v>90168</v>
      </c>
      <c r="I159" s="112">
        <v>1</v>
      </c>
      <c r="J159" s="111">
        <f t="shared" si="10"/>
        <v>90168</v>
      </c>
      <c r="K159" s="91" t="s">
        <v>133</v>
      </c>
    </row>
    <row r="160" spans="1:11" ht="45">
      <c r="A160" s="139" t="s">
        <v>967</v>
      </c>
      <c r="B160" s="140" t="s">
        <v>1185</v>
      </c>
      <c r="C160" s="141" t="s">
        <v>884</v>
      </c>
      <c r="D160" s="112">
        <v>821875</v>
      </c>
      <c r="E160" s="141" t="s">
        <v>1231</v>
      </c>
      <c r="F160" s="141" t="s">
        <v>1232</v>
      </c>
      <c r="G160" s="142" t="s">
        <v>1233</v>
      </c>
      <c r="H160" s="111">
        <v>90168</v>
      </c>
      <c r="I160" s="112">
        <v>1</v>
      </c>
      <c r="J160" s="111">
        <f t="shared" si="10"/>
        <v>90168</v>
      </c>
      <c r="K160" s="91" t="s">
        <v>133</v>
      </c>
    </row>
    <row r="161" spans="1:11" ht="45">
      <c r="A161" s="139" t="s">
        <v>967</v>
      </c>
      <c r="B161" s="140" t="s">
        <v>1185</v>
      </c>
      <c r="C161" s="141" t="s">
        <v>884</v>
      </c>
      <c r="D161" s="112">
        <v>758435</v>
      </c>
      <c r="E161" s="141" t="s">
        <v>1234</v>
      </c>
      <c r="F161" s="141" t="s">
        <v>68</v>
      </c>
      <c r="G161" s="142" t="s">
        <v>1235</v>
      </c>
      <c r="H161" s="111">
        <v>60112</v>
      </c>
      <c r="I161" s="112">
        <v>1</v>
      </c>
      <c r="J161" s="111">
        <f t="shared" si="10"/>
        <v>60112</v>
      </c>
      <c r="K161" s="91" t="s">
        <v>133</v>
      </c>
    </row>
    <row r="162" spans="1:11" ht="45">
      <c r="A162" s="139" t="s">
        <v>967</v>
      </c>
      <c r="B162" s="140" t="s">
        <v>1185</v>
      </c>
      <c r="C162" s="141" t="s">
        <v>884</v>
      </c>
      <c r="D162" s="112">
        <v>834588</v>
      </c>
      <c r="E162" s="141" t="s">
        <v>1236</v>
      </c>
      <c r="F162" s="141" t="s">
        <v>68</v>
      </c>
      <c r="G162" s="142" t="s">
        <v>1237</v>
      </c>
      <c r="H162" s="111">
        <v>60112</v>
      </c>
      <c r="I162" s="112">
        <v>1</v>
      </c>
      <c r="J162" s="111">
        <f t="shared" si="10"/>
        <v>60112</v>
      </c>
      <c r="K162" s="91" t="s">
        <v>133</v>
      </c>
    </row>
    <row r="163" spans="1:11" ht="67.5">
      <c r="A163" s="139" t="s">
        <v>967</v>
      </c>
      <c r="B163" s="140" t="s">
        <v>1185</v>
      </c>
      <c r="C163" s="141" t="s">
        <v>884</v>
      </c>
      <c r="D163" s="112">
        <v>834377</v>
      </c>
      <c r="E163" s="141" t="s">
        <v>1238</v>
      </c>
      <c r="F163" s="141" t="s">
        <v>94</v>
      </c>
      <c r="G163" s="142" t="s">
        <v>1239</v>
      </c>
      <c r="H163" s="111">
        <v>90168</v>
      </c>
      <c r="I163" s="112">
        <v>1</v>
      </c>
      <c r="J163" s="111">
        <f t="shared" si="10"/>
        <v>90168</v>
      </c>
      <c r="K163" s="91" t="s">
        <v>133</v>
      </c>
    </row>
    <row r="164" spans="1:11" ht="33.75">
      <c r="A164" s="139" t="s">
        <v>967</v>
      </c>
      <c r="B164" s="140" t="s">
        <v>1185</v>
      </c>
      <c r="C164" s="141" t="s">
        <v>884</v>
      </c>
      <c r="D164" s="112">
        <v>581716</v>
      </c>
      <c r="E164" s="141" t="s">
        <v>1240</v>
      </c>
      <c r="F164" s="141" t="s">
        <v>60</v>
      </c>
      <c r="G164" s="142" t="s">
        <v>1241</v>
      </c>
      <c r="H164" s="111">
        <v>75140</v>
      </c>
      <c r="I164" s="112">
        <v>1</v>
      </c>
      <c r="J164" s="111">
        <f t="shared" si="10"/>
        <v>75140</v>
      </c>
      <c r="K164" s="91" t="s">
        <v>133</v>
      </c>
    </row>
    <row r="165" spans="1:11" ht="67.5">
      <c r="A165" s="139" t="s">
        <v>967</v>
      </c>
      <c r="B165" s="140" t="s">
        <v>1185</v>
      </c>
      <c r="C165" s="141" t="s">
        <v>884</v>
      </c>
      <c r="D165" s="112">
        <v>794704</v>
      </c>
      <c r="E165" s="141" t="s">
        <v>1242</v>
      </c>
      <c r="F165" s="141" t="s">
        <v>94</v>
      </c>
      <c r="G165" s="142" t="s">
        <v>1243</v>
      </c>
      <c r="H165" s="111">
        <v>90168</v>
      </c>
      <c r="I165" s="112">
        <v>1</v>
      </c>
      <c r="J165" s="111">
        <f t="shared" si="10"/>
        <v>90168</v>
      </c>
      <c r="K165" s="91" t="s">
        <v>133</v>
      </c>
    </row>
    <row r="166" spans="1:11" ht="67.5">
      <c r="A166" s="139" t="s">
        <v>967</v>
      </c>
      <c r="B166" s="140" t="s">
        <v>1185</v>
      </c>
      <c r="C166" s="141" t="s">
        <v>884</v>
      </c>
      <c r="D166" s="112">
        <v>834308</v>
      </c>
      <c r="E166" s="141" t="s">
        <v>1244</v>
      </c>
      <c r="F166" s="141" t="s">
        <v>94</v>
      </c>
      <c r="G166" s="142" t="s">
        <v>1245</v>
      </c>
      <c r="H166" s="111">
        <v>90168</v>
      </c>
      <c r="I166" s="112">
        <v>1</v>
      </c>
      <c r="J166" s="111">
        <f t="shared" si="10"/>
        <v>90168</v>
      </c>
      <c r="K166" s="91" t="s">
        <v>133</v>
      </c>
    </row>
    <row r="167" spans="1:11" ht="45">
      <c r="A167" s="139" t="s">
        <v>967</v>
      </c>
      <c r="B167" s="140" t="s">
        <v>1185</v>
      </c>
      <c r="C167" s="141" t="s">
        <v>884</v>
      </c>
      <c r="D167" s="112">
        <v>480626</v>
      </c>
      <c r="E167" s="141" t="s">
        <v>1246</v>
      </c>
      <c r="F167" s="141" t="s">
        <v>114</v>
      </c>
      <c r="G167" s="142" t="s">
        <v>1247</v>
      </c>
      <c r="H167" s="111">
        <v>180336</v>
      </c>
      <c r="I167" s="112">
        <v>1</v>
      </c>
      <c r="J167" s="111">
        <f t="shared" si="10"/>
        <v>180336</v>
      </c>
      <c r="K167" s="91" t="s">
        <v>133</v>
      </c>
    </row>
    <row r="168" spans="1:11" ht="135">
      <c r="A168" s="125" t="s">
        <v>1020</v>
      </c>
      <c r="B168" s="126">
        <v>45778</v>
      </c>
      <c r="C168" s="127" t="s">
        <v>848</v>
      </c>
      <c r="D168" s="144">
        <v>327705</v>
      </c>
      <c r="E168" s="144" t="s">
        <v>1248</v>
      </c>
      <c r="F168" s="84" t="s">
        <v>373</v>
      </c>
      <c r="G168" s="149" t="s">
        <v>1249</v>
      </c>
      <c r="H168" s="111">
        <v>49132</v>
      </c>
      <c r="I168" s="112">
        <v>1</v>
      </c>
      <c r="J168" s="111">
        <f>H168*I168</f>
        <v>49132</v>
      </c>
      <c r="K168" s="91" t="s">
        <v>396</v>
      </c>
    </row>
    <row r="169" spans="1:11" ht="91.5" customHeight="1">
      <c r="A169" s="91" t="s">
        <v>903</v>
      </c>
      <c r="B169" s="126">
        <v>45778</v>
      </c>
      <c r="C169" s="127" t="s">
        <v>877</v>
      </c>
      <c r="D169" s="91">
        <v>2095</v>
      </c>
      <c r="E169" s="127" t="s">
        <v>1250</v>
      </c>
      <c r="F169" s="127" t="s">
        <v>1040</v>
      </c>
      <c r="G169" s="110" t="s">
        <v>1251</v>
      </c>
      <c r="H169" s="111">
        <v>60113</v>
      </c>
      <c r="I169" s="112">
        <v>1</v>
      </c>
      <c r="J169" s="111">
        <f>H169*I169</f>
        <v>60113</v>
      </c>
      <c r="K169" s="91" t="s">
        <v>907</v>
      </c>
    </row>
    <row r="170" spans="1:11" ht="112.5">
      <c r="A170" s="125" t="s">
        <v>1073</v>
      </c>
      <c r="B170" s="126" t="s">
        <v>1184</v>
      </c>
      <c r="C170" s="127" t="s">
        <v>859</v>
      </c>
      <c r="D170" s="128">
        <v>828453</v>
      </c>
      <c r="E170" s="127" t="s">
        <v>1252</v>
      </c>
      <c r="F170" s="127" t="s">
        <v>321</v>
      </c>
      <c r="G170" s="110" t="s">
        <v>1253</v>
      </c>
      <c r="H170" s="131">
        <v>90168</v>
      </c>
      <c r="I170" s="128">
        <v>1</v>
      </c>
      <c r="J170" s="131">
        <f t="shared" ref="J170:J180" si="11">H170*I170</f>
        <v>90168</v>
      </c>
      <c r="K170" s="84" t="s">
        <v>1077</v>
      </c>
    </row>
    <row r="171" spans="1:11" ht="135">
      <c r="A171" s="125" t="s">
        <v>1073</v>
      </c>
      <c r="B171" s="126" t="s">
        <v>1184</v>
      </c>
      <c r="C171" s="127" t="s">
        <v>859</v>
      </c>
      <c r="D171" s="128">
        <v>781823</v>
      </c>
      <c r="E171" s="127" t="s">
        <v>1254</v>
      </c>
      <c r="F171" s="127" t="s">
        <v>362</v>
      </c>
      <c r="G171" s="110" t="s">
        <v>1255</v>
      </c>
      <c r="H171" s="131">
        <v>149124</v>
      </c>
      <c r="I171" s="128">
        <v>1</v>
      </c>
      <c r="J171" s="131">
        <f t="shared" si="11"/>
        <v>149124</v>
      </c>
      <c r="K171" s="84" t="s">
        <v>1077</v>
      </c>
    </row>
    <row r="172" spans="1:11" ht="135">
      <c r="A172" s="125" t="s">
        <v>1073</v>
      </c>
      <c r="B172" s="126" t="s">
        <v>1184</v>
      </c>
      <c r="C172" s="127" t="s">
        <v>859</v>
      </c>
      <c r="D172" s="128">
        <v>706527</v>
      </c>
      <c r="E172" s="127" t="s">
        <v>1256</v>
      </c>
      <c r="F172" s="127" t="s">
        <v>325</v>
      </c>
      <c r="G172" s="110" t="s">
        <v>1257</v>
      </c>
      <c r="H172" s="131">
        <v>90168</v>
      </c>
      <c r="I172" s="128">
        <v>1</v>
      </c>
      <c r="J172" s="131">
        <f t="shared" si="11"/>
        <v>90168</v>
      </c>
      <c r="K172" s="84" t="s">
        <v>1077</v>
      </c>
    </row>
    <row r="173" spans="1:11" ht="146.25">
      <c r="A173" s="125" t="s">
        <v>1073</v>
      </c>
      <c r="B173" s="126" t="s">
        <v>1184</v>
      </c>
      <c r="C173" s="127" t="s">
        <v>859</v>
      </c>
      <c r="D173" s="128">
        <v>370756</v>
      </c>
      <c r="E173" s="127" t="s">
        <v>1258</v>
      </c>
      <c r="F173" s="127" t="s">
        <v>1259</v>
      </c>
      <c r="G173" s="110" t="s">
        <v>1260</v>
      </c>
      <c r="H173" s="131">
        <v>180336</v>
      </c>
      <c r="I173" s="128">
        <v>1</v>
      </c>
      <c r="J173" s="131">
        <f t="shared" si="11"/>
        <v>180336</v>
      </c>
      <c r="K173" s="84" t="s">
        <v>1077</v>
      </c>
    </row>
    <row r="174" spans="1:11" ht="168.75">
      <c r="A174" s="125" t="s">
        <v>1073</v>
      </c>
      <c r="B174" s="126" t="s">
        <v>1184</v>
      </c>
      <c r="C174" s="127" t="s">
        <v>859</v>
      </c>
      <c r="D174" s="128">
        <v>538823</v>
      </c>
      <c r="E174" s="127" t="s">
        <v>1261</v>
      </c>
      <c r="F174" s="127" t="s">
        <v>1259</v>
      </c>
      <c r="G174" s="110" t="s">
        <v>1262</v>
      </c>
      <c r="H174" s="131">
        <v>180336</v>
      </c>
      <c r="I174" s="128">
        <v>1</v>
      </c>
      <c r="J174" s="131">
        <f t="shared" si="11"/>
        <v>180336</v>
      </c>
      <c r="K174" s="84" t="s">
        <v>1077</v>
      </c>
    </row>
    <row r="175" spans="1:11" ht="168.75">
      <c r="A175" s="125" t="s">
        <v>1073</v>
      </c>
      <c r="B175" s="126" t="s">
        <v>1184</v>
      </c>
      <c r="C175" s="127" t="s">
        <v>859</v>
      </c>
      <c r="D175" s="128">
        <v>498971</v>
      </c>
      <c r="E175" s="127" t="s">
        <v>1263</v>
      </c>
      <c r="F175" s="127" t="s">
        <v>1259</v>
      </c>
      <c r="G175" s="110" t="s">
        <v>1264</v>
      </c>
      <c r="H175" s="131">
        <v>180336</v>
      </c>
      <c r="I175" s="128">
        <v>1</v>
      </c>
      <c r="J175" s="131">
        <f t="shared" si="11"/>
        <v>180336</v>
      </c>
      <c r="K175" s="84" t="s">
        <v>1077</v>
      </c>
    </row>
    <row r="176" spans="1:11" ht="162.75" customHeight="1">
      <c r="A176" s="125" t="s">
        <v>1073</v>
      </c>
      <c r="B176" s="126" t="s">
        <v>1184</v>
      </c>
      <c r="C176" s="127" t="s">
        <v>859</v>
      </c>
      <c r="D176" s="128">
        <v>492564</v>
      </c>
      <c r="E176" s="127" t="s">
        <v>1265</v>
      </c>
      <c r="F176" s="127" t="s">
        <v>1259</v>
      </c>
      <c r="G176" s="110" t="s">
        <v>1266</v>
      </c>
      <c r="H176" s="131">
        <v>180336</v>
      </c>
      <c r="I176" s="128">
        <v>1</v>
      </c>
      <c r="J176" s="131">
        <f t="shared" si="11"/>
        <v>180336</v>
      </c>
      <c r="K176" s="84" t="s">
        <v>1077</v>
      </c>
    </row>
    <row r="177" spans="1:11" ht="135">
      <c r="A177" s="125" t="s">
        <v>1073</v>
      </c>
      <c r="B177" s="126" t="s">
        <v>1184</v>
      </c>
      <c r="C177" s="127" t="s">
        <v>859</v>
      </c>
      <c r="D177" s="128">
        <v>472884</v>
      </c>
      <c r="E177" s="127" t="s">
        <v>1267</v>
      </c>
      <c r="F177" s="127" t="s">
        <v>308</v>
      </c>
      <c r="G177" s="110" t="s">
        <v>1268</v>
      </c>
      <c r="H177" s="131">
        <v>120224</v>
      </c>
      <c r="I177" s="128">
        <v>1</v>
      </c>
      <c r="J177" s="131">
        <f t="shared" si="11"/>
        <v>120224</v>
      </c>
      <c r="K177" s="84" t="s">
        <v>1077</v>
      </c>
    </row>
    <row r="178" spans="1:11" ht="146.25">
      <c r="A178" s="125" t="s">
        <v>1073</v>
      </c>
      <c r="B178" s="126" t="s">
        <v>1184</v>
      </c>
      <c r="C178" s="127" t="s">
        <v>859</v>
      </c>
      <c r="D178" s="128">
        <v>369665</v>
      </c>
      <c r="E178" s="127" t="s">
        <v>1269</v>
      </c>
      <c r="F178" s="127" t="s">
        <v>308</v>
      </c>
      <c r="G178" s="110" t="s">
        <v>1270</v>
      </c>
      <c r="H178" s="131">
        <v>120224</v>
      </c>
      <c r="I178" s="128">
        <v>1</v>
      </c>
      <c r="J178" s="131">
        <f t="shared" si="11"/>
        <v>120224</v>
      </c>
      <c r="K178" s="84" t="s">
        <v>1077</v>
      </c>
    </row>
    <row r="179" spans="1:11" ht="146.25">
      <c r="A179" s="125" t="s">
        <v>1073</v>
      </c>
      <c r="B179" s="126" t="s">
        <v>1184</v>
      </c>
      <c r="C179" s="127" t="s">
        <v>874</v>
      </c>
      <c r="D179" s="128">
        <v>834696</v>
      </c>
      <c r="E179" s="127" t="s">
        <v>1271</v>
      </c>
      <c r="F179" s="127" t="s">
        <v>312</v>
      </c>
      <c r="G179" s="110" t="s">
        <v>1272</v>
      </c>
      <c r="H179" s="131">
        <v>90168</v>
      </c>
      <c r="I179" s="128">
        <v>1</v>
      </c>
      <c r="J179" s="131">
        <f t="shared" si="11"/>
        <v>90168</v>
      </c>
      <c r="K179" s="84" t="s">
        <v>1077</v>
      </c>
    </row>
    <row r="180" spans="1:11" ht="146.25">
      <c r="A180" s="125" t="s">
        <v>1073</v>
      </c>
      <c r="B180" s="126" t="s">
        <v>1184</v>
      </c>
      <c r="C180" s="127" t="s">
        <v>874</v>
      </c>
      <c r="D180" s="128">
        <v>807994</v>
      </c>
      <c r="E180" s="127" t="s">
        <v>1273</v>
      </c>
      <c r="F180" s="127" t="s">
        <v>312</v>
      </c>
      <c r="G180" s="110" t="s">
        <v>1274</v>
      </c>
      <c r="H180" s="131">
        <v>90168</v>
      </c>
      <c r="I180" s="128">
        <v>1</v>
      </c>
      <c r="J180" s="131">
        <f t="shared" si="11"/>
        <v>90168</v>
      </c>
      <c r="K180" s="84" t="s">
        <v>1077</v>
      </c>
    </row>
    <row r="181" spans="1:11" ht="135">
      <c r="A181" s="125" t="s">
        <v>1120</v>
      </c>
      <c r="B181" s="126">
        <v>45778</v>
      </c>
      <c r="C181" s="127" t="s">
        <v>859</v>
      </c>
      <c r="D181" s="84">
        <v>326930</v>
      </c>
      <c r="E181" s="84" t="s">
        <v>1275</v>
      </c>
      <c r="F181" s="84" t="s">
        <v>373</v>
      </c>
      <c r="G181" s="84" t="s">
        <v>1276</v>
      </c>
      <c r="H181" s="187">
        <v>49132</v>
      </c>
      <c r="I181" s="128">
        <v>1</v>
      </c>
      <c r="J181" s="188">
        <v>49132</v>
      </c>
      <c r="K181" s="91" t="s">
        <v>376</v>
      </c>
    </row>
    <row r="182" spans="1:11" ht="191.25">
      <c r="A182" s="125" t="s">
        <v>1120</v>
      </c>
      <c r="B182" s="126">
        <v>45778</v>
      </c>
      <c r="C182" s="127" t="s">
        <v>884</v>
      </c>
      <c r="D182" s="84" t="s">
        <v>1277</v>
      </c>
      <c r="E182" s="84" t="s">
        <v>1278</v>
      </c>
      <c r="F182" s="84" t="s">
        <v>373</v>
      </c>
      <c r="G182" s="84" t="s">
        <v>1279</v>
      </c>
      <c r="H182" s="187">
        <v>49132</v>
      </c>
      <c r="I182" s="128">
        <v>5</v>
      </c>
      <c r="J182" s="188">
        <v>245660</v>
      </c>
      <c r="K182" s="91" t="s">
        <v>376</v>
      </c>
    </row>
    <row r="183" spans="1:11" ht="191.25">
      <c r="A183" s="125" t="s">
        <v>1120</v>
      </c>
      <c r="B183" s="126">
        <v>45778</v>
      </c>
      <c r="C183" s="127" t="s">
        <v>884</v>
      </c>
      <c r="D183" s="84">
        <v>327556</v>
      </c>
      <c r="E183" s="84" t="s">
        <v>1280</v>
      </c>
      <c r="F183" s="84" t="s">
        <v>373</v>
      </c>
      <c r="G183" s="84" t="s">
        <v>1281</v>
      </c>
      <c r="H183" s="187">
        <v>49132</v>
      </c>
      <c r="I183" s="128">
        <v>1</v>
      </c>
      <c r="J183" s="188">
        <v>49132</v>
      </c>
      <c r="K183" s="91" t="s">
        <v>376</v>
      </c>
    </row>
    <row r="184" spans="1:11" ht="146.25">
      <c r="A184" s="125" t="s">
        <v>1120</v>
      </c>
      <c r="B184" s="126">
        <v>45778</v>
      </c>
      <c r="C184" s="127" t="s">
        <v>868</v>
      </c>
      <c r="D184" s="84">
        <v>327485</v>
      </c>
      <c r="E184" s="84" t="s">
        <v>1133</v>
      </c>
      <c r="F184" s="84" t="s">
        <v>373</v>
      </c>
      <c r="G184" s="84" t="s">
        <v>1282</v>
      </c>
      <c r="H184" s="187">
        <v>49132</v>
      </c>
      <c r="I184" s="128">
        <v>1</v>
      </c>
      <c r="J184" s="188">
        <v>49132</v>
      </c>
      <c r="K184" s="91" t="s">
        <v>376</v>
      </c>
    </row>
    <row r="185" spans="1:11" ht="135">
      <c r="A185" s="125" t="s">
        <v>1120</v>
      </c>
      <c r="B185" s="126">
        <v>45778</v>
      </c>
      <c r="C185" s="127" t="s">
        <v>859</v>
      </c>
      <c r="D185" s="84">
        <v>326688</v>
      </c>
      <c r="E185" s="84" t="s">
        <v>1283</v>
      </c>
      <c r="F185" s="84" t="s">
        <v>373</v>
      </c>
      <c r="G185" s="84" t="s">
        <v>1284</v>
      </c>
      <c r="H185" s="187">
        <v>49132</v>
      </c>
      <c r="I185" s="128">
        <v>1</v>
      </c>
      <c r="J185" s="188">
        <v>49132</v>
      </c>
      <c r="K185" s="91" t="s">
        <v>376</v>
      </c>
    </row>
    <row r="186" spans="1:11" ht="123.75">
      <c r="A186" s="125" t="s">
        <v>1120</v>
      </c>
      <c r="B186" s="126">
        <v>45778</v>
      </c>
      <c r="C186" s="127" t="s">
        <v>868</v>
      </c>
      <c r="D186" s="84">
        <v>43999</v>
      </c>
      <c r="E186" s="84" t="s">
        <v>1285</v>
      </c>
      <c r="F186" s="84" t="s">
        <v>411</v>
      </c>
      <c r="G186" s="84" t="s">
        <v>1286</v>
      </c>
      <c r="H186" s="187">
        <v>198837</v>
      </c>
      <c r="I186" s="128">
        <v>1</v>
      </c>
      <c r="J186" s="188">
        <v>198837</v>
      </c>
      <c r="K186" s="91" t="s">
        <v>376</v>
      </c>
    </row>
    <row r="187" spans="1:11" ht="153">
      <c r="A187" s="189" t="s">
        <v>1042</v>
      </c>
      <c r="B187" s="190" t="s">
        <v>1218</v>
      </c>
      <c r="C187" s="191" t="s">
        <v>884</v>
      </c>
      <c r="D187" s="192">
        <v>554960</v>
      </c>
      <c r="E187" s="191" t="s">
        <v>1287</v>
      </c>
      <c r="F187" s="191" t="s">
        <v>296</v>
      </c>
      <c r="G187" s="193" t="s">
        <v>1288</v>
      </c>
      <c r="H187" s="194">
        <v>39304</v>
      </c>
      <c r="I187" s="192">
        <v>1</v>
      </c>
      <c r="J187" s="194">
        <f>H187*I187</f>
        <v>39304</v>
      </c>
      <c r="K187" s="195" t="s">
        <v>1045</v>
      </c>
    </row>
    <row r="188" spans="1:11" ht="140.25">
      <c r="A188" s="196" t="s">
        <v>1289</v>
      </c>
      <c r="B188" s="197">
        <v>45778</v>
      </c>
      <c r="C188" s="198" t="s">
        <v>1290</v>
      </c>
      <c r="D188" s="199">
        <v>833674</v>
      </c>
      <c r="E188" s="200" t="s">
        <v>1291</v>
      </c>
      <c r="F188" s="201" t="s">
        <v>1292</v>
      </c>
      <c r="G188" s="201" t="s">
        <v>1293</v>
      </c>
      <c r="H188" s="202">
        <v>149124</v>
      </c>
      <c r="I188" s="201">
        <v>1</v>
      </c>
      <c r="J188" s="202">
        <v>149124</v>
      </c>
      <c r="K188" s="195" t="s">
        <v>368</v>
      </c>
    </row>
    <row r="189" spans="1:11" ht="22.5" customHeight="1">
      <c r="A189" s="156"/>
      <c r="B189" s="157"/>
      <c r="C189" s="101"/>
      <c r="D189" s="116"/>
      <c r="E189" s="101"/>
      <c r="F189" s="116"/>
      <c r="G189" s="158"/>
      <c r="H189" s="159"/>
      <c r="I189" s="203" t="s">
        <v>886</v>
      </c>
      <c r="J189" s="204">
        <f>SUM(J141:J188)</f>
        <v>5434372</v>
      </c>
      <c r="K189" s="203"/>
    </row>
    <row r="190" spans="1:11">
      <c r="A190" s="156"/>
      <c r="B190" s="157"/>
      <c r="C190" s="101"/>
      <c r="D190" s="116"/>
      <c r="E190" s="101"/>
      <c r="F190" s="116"/>
      <c r="G190" s="158"/>
      <c r="H190" s="159"/>
      <c r="I190" s="203"/>
      <c r="J190" s="111"/>
      <c r="K190" s="91"/>
    </row>
    <row r="191" spans="1:11" ht="21.95" customHeight="1">
      <c r="A191" s="156"/>
      <c r="B191" s="157"/>
      <c r="C191" s="101"/>
      <c r="D191" s="116"/>
      <c r="E191" s="101"/>
      <c r="F191" s="116"/>
      <c r="G191" s="158"/>
      <c r="H191" s="159"/>
      <c r="I191" s="88" t="s">
        <v>1171</v>
      </c>
      <c r="J191" s="160">
        <f>J189</f>
        <v>5434372</v>
      </c>
      <c r="K191" s="88">
        <f>(J191*K192)/J192</f>
        <v>2.1290748482736439</v>
      </c>
    </row>
    <row r="192" spans="1:11" ht="36.6" customHeight="1">
      <c r="A192" s="156"/>
      <c r="B192" s="157"/>
      <c r="C192" s="101"/>
      <c r="D192" s="116"/>
      <c r="E192" s="101"/>
      <c r="F192" s="116"/>
      <c r="G192" s="158" t="s">
        <v>1294</v>
      </c>
      <c r="H192" s="159"/>
      <c r="I192" s="205" t="s">
        <v>889</v>
      </c>
      <c r="J192" s="206">
        <v>33181941</v>
      </c>
      <c r="K192" s="88">
        <v>13</v>
      </c>
    </row>
    <row r="193" spans="9:10" ht="27.6" customHeight="1">
      <c r="I193" s="175" t="s">
        <v>890</v>
      </c>
      <c r="J193" s="207">
        <f>J191/2</f>
        <v>2717186</v>
      </c>
    </row>
  </sheetData>
  <mergeCells count="6">
    <mergeCell ref="A139:K139"/>
    <mergeCell ref="A1:K1"/>
    <mergeCell ref="A2:K2"/>
    <mergeCell ref="A121:K121"/>
    <mergeCell ref="A122:K122"/>
    <mergeCell ref="A138:K1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5"/>
  <sheetViews>
    <sheetView workbookViewId="0">
      <selection activeCell="D8" sqref="D8"/>
    </sheetView>
  </sheetViews>
  <sheetFormatPr defaultColWidth="10.85546875" defaultRowHeight="11.25"/>
  <cols>
    <col min="1" max="1" width="15.42578125" style="100" customWidth="1"/>
    <col min="2" max="2" width="11.140625" style="100" customWidth="1"/>
    <col min="3" max="3" width="20.140625" style="100" customWidth="1"/>
    <col min="4" max="4" width="16.42578125" style="100" customWidth="1"/>
    <col min="5" max="5" width="19.140625" style="100" customWidth="1"/>
    <col min="6" max="6" width="25" style="100" customWidth="1"/>
    <col min="7" max="7" width="13.140625" style="100" customWidth="1"/>
    <col min="8" max="8" width="20.85546875" style="100" customWidth="1"/>
    <col min="9" max="16384" width="10.85546875" style="100"/>
  </cols>
  <sheetData>
    <row r="1" spans="1:8">
      <c r="A1" s="268" t="s">
        <v>1295</v>
      </c>
      <c r="B1" s="268"/>
      <c r="C1" s="268"/>
      <c r="D1" s="268"/>
      <c r="E1" s="268"/>
      <c r="F1" s="268"/>
      <c r="G1" s="268"/>
      <c r="H1" s="268"/>
    </row>
    <row r="2" spans="1:8">
      <c r="A2" s="269"/>
      <c r="B2" s="269"/>
      <c r="C2" s="269"/>
      <c r="D2" s="269"/>
      <c r="E2" s="269"/>
      <c r="F2" s="269"/>
      <c r="G2" s="269"/>
      <c r="H2" s="269"/>
    </row>
    <row r="3" spans="1:8" ht="56.25">
      <c r="A3" s="208" t="s">
        <v>1296</v>
      </c>
      <c r="B3" s="208" t="s">
        <v>1297</v>
      </c>
      <c r="C3" s="208" t="s">
        <v>1298</v>
      </c>
      <c r="D3" s="208" t="s">
        <v>1299</v>
      </c>
      <c r="E3" s="208" t="s">
        <v>1300</v>
      </c>
      <c r="F3" s="208" t="s">
        <v>1301</v>
      </c>
      <c r="G3" s="208" t="s">
        <v>1302</v>
      </c>
      <c r="H3" s="208" t="s">
        <v>1303</v>
      </c>
    </row>
    <row r="4" spans="1:8" ht="56.25">
      <c r="A4" s="139" t="s">
        <v>917</v>
      </c>
      <c r="B4" s="139" t="s">
        <v>1304</v>
      </c>
      <c r="C4" s="91" t="s">
        <v>1305</v>
      </c>
      <c r="D4" s="141" t="s">
        <v>1306</v>
      </c>
      <c r="E4" s="141" t="s">
        <v>1307</v>
      </c>
      <c r="F4" s="91" t="s">
        <v>1308</v>
      </c>
      <c r="G4" s="209" t="s">
        <v>918</v>
      </c>
      <c r="H4" s="112" t="s">
        <v>418</v>
      </c>
    </row>
    <row r="5" spans="1:8" ht="56.25">
      <c r="A5" s="139" t="s">
        <v>917</v>
      </c>
      <c r="B5" s="139" t="s">
        <v>1309</v>
      </c>
      <c r="C5" s="91" t="s">
        <v>1310</v>
      </c>
      <c r="D5" s="141" t="s">
        <v>1306</v>
      </c>
      <c r="E5" s="141" t="s">
        <v>1307</v>
      </c>
      <c r="F5" s="91" t="s">
        <v>1311</v>
      </c>
      <c r="G5" s="209" t="s">
        <v>918</v>
      </c>
      <c r="H5" s="112" t="s">
        <v>418</v>
      </c>
    </row>
    <row r="6" spans="1:8" ht="90">
      <c r="A6" s="139" t="s">
        <v>917</v>
      </c>
      <c r="B6" s="139" t="s">
        <v>1312</v>
      </c>
      <c r="C6" s="91" t="s">
        <v>1313</v>
      </c>
      <c r="D6" s="141" t="s">
        <v>1314</v>
      </c>
      <c r="E6" s="141" t="s">
        <v>1315</v>
      </c>
      <c r="F6" s="91" t="s">
        <v>1316</v>
      </c>
      <c r="G6" s="209" t="s">
        <v>918</v>
      </c>
      <c r="H6" s="112" t="s">
        <v>418</v>
      </c>
    </row>
    <row r="7" spans="1:8" ht="67.5">
      <c r="A7" s="139" t="s">
        <v>917</v>
      </c>
      <c r="B7" s="139" t="s">
        <v>1317</v>
      </c>
      <c r="C7" s="91" t="s">
        <v>1318</v>
      </c>
      <c r="D7" s="141" t="s">
        <v>1306</v>
      </c>
      <c r="E7" s="141" t="s">
        <v>1307</v>
      </c>
      <c r="F7" s="91" t="s">
        <v>1319</v>
      </c>
      <c r="G7" s="209" t="s">
        <v>918</v>
      </c>
      <c r="H7" s="112" t="s">
        <v>418</v>
      </c>
    </row>
    <row r="8" spans="1:8" ht="348.75">
      <c r="A8" s="139" t="s">
        <v>917</v>
      </c>
      <c r="B8" s="139" t="s">
        <v>1320</v>
      </c>
      <c r="C8" s="91" t="s">
        <v>1321</v>
      </c>
      <c r="D8" s="141" t="s">
        <v>1306</v>
      </c>
      <c r="E8" s="141" t="s">
        <v>1307</v>
      </c>
      <c r="F8" s="91" t="s">
        <v>1322</v>
      </c>
      <c r="G8" s="209" t="s">
        <v>918</v>
      </c>
      <c r="H8" s="112" t="s">
        <v>418</v>
      </c>
    </row>
    <row r="9" spans="1:8" ht="112.5">
      <c r="A9" s="139" t="s">
        <v>917</v>
      </c>
      <c r="B9" s="139" t="s">
        <v>1323</v>
      </c>
      <c r="C9" s="91" t="s">
        <v>1324</v>
      </c>
      <c r="D9" s="141" t="s">
        <v>1306</v>
      </c>
      <c r="E9" s="141" t="s">
        <v>1307</v>
      </c>
      <c r="F9" s="91" t="s">
        <v>1325</v>
      </c>
      <c r="G9" s="209" t="s">
        <v>918</v>
      </c>
      <c r="H9" s="112" t="s">
        <v>418</v>
      </c>
    </row>
    <row r="10" spans="1:8" ht="225">
      <c r="A10" s="139" t="s">
        <v>917</v>
      </c>
      <c r="B10" s="139" t="s">
        <v>1323</v>
      </c>
      <c r="C10" s="91" t="s">
        <v>1324</v>
      </c>
      <c r="D10" s="141" t="s">
        <v>1306</v>
      </c>
      <c r="E10" s="141" t="s">
        <v>1307</v>
      </c>
      <c r="F10" s="91" t="s">
        <v>1326</v>
      </c>
      <c r="G10" s="209" t="s">
        <v>1185</v>
      </c>
      <c r="H10" s="112" t="s">
        <v>418</v>
      </c>
    </row>
    <row r="11" spans="1:8" ht="45">
      <c r="A11" s="139" t="s">
        <v>917</v>
      </c>
      <c r="B11" s="139" t="s">
        <v>1327</v>
      </c>
      <c r="C11" s="91" t="s">
        <v>1328</v>
      </c>
      <c r="D11" s="141" t="s">
        <v>1329</v>
      </c>
      <c r="E11" s="141" t="s">
        <v>1330</v>
      </c>
      <c r="F11" s="91" t="s">
        <v>1331</v>
      </c>
      <c r="G11" s="209" t="s">
        <v>918</v>
      </c>
      <c r="H11" s="112" t="s">
        <v>418</v>
      </c>
    </row>
    <row r="12" spans="1:8" ht="67.5">
      <c r="A12" s="139" t="s">
        <v>917</v>
      </c>
      <c r="B12" s="139" t="s">
        <v>1327</v>
      </c>
      <c r="C12" s="91" t="s">
        <v>1328</v>
      </c>
      <c r="D12" s="141" t="s">
        <v>1329</v>
      </c>
      <c r="E12" s="141" t="s">
        <v>1330</v>
      </c>
      <c r="F12" s="91" t="s">
        <v>1332</v>
      </c>
      <c r="G12" s="209" t="s">
        <v>1185</v>
      </c>
      <c r="H12" s="112" t="s">
        <v>418</v>
      </c>
    </row>
    <row r="13" spans="1:8" ht="67.5">
      <c r="A13" s="139" t="s">
        <v>1333</v>
      </c>
      <c r="B13" s="142">
        <v>41793487</v>
      </c>
      <c r="C13" s="91" t="s">
        <v>1334</v>
      </c>
      <c r="D13" s="141" t="s">
        <v>1335</v>
      </c>
      <c r="E13" s="91" t="s">
        <v>1330</v>
      </c>
      <c r="F13" s="91" t="s">
        <v>1336</v>
      </c>
      <c r="G13" s="209" t="s">
        <v>1337</v>
      </c>
      <c r="H13" s="112" t="s">
        <v>201</v>
      </c>
    </row>
    <row r="14" spans="1:8" ht="67.5">
      <c r="A14" s="139" t="s">
        <v>1333</v>
      </c>
      <c r="B14" s="142">
        <v>41793487</v>
      </c>
      <c r="C14" s="91" t="s">
        <v>1334</v>
      </c>
      <c r="D14" s="141" t="s">
        <v>1335</v>
      </c>
      <c r="E14" s="91" t="s">
        <v>1338</v>
      </c>
      <c r="F14" s="91" t="s">
        <v>1336</v>
      </c>
      <c r="G14" s="209" t="s">
        <v>1339</v>
      </c>
      <c r="H14" s="112" t="s">
        <v>201</v>
      </c>
    </row>
    <row r="15" spans="1:8" ht="67.5">
      <c r="A15" s="139" t="s">
        <v>1333</v>
      </c>
      <c r="B15" s="112">
        <v>1033715903</v>
      </c>
      <c r="C15" s="91" t="s">
        <v>1340</v>
      </c>
      <c r="D15" s="91" t="s">
        <v>1341</v>
      </c>
      <c r="E15" s="112" t="s">
        <v>1342</v>
      </c>
      <c r="F15" s="91" t="s">
        <v>1336</v>
      </c>
      <c r="G15" s="209" t="s">
        <v>1337</v>
      </c>
      <c r="H15" s="112" t="s">
        <v>201</v>
      </c>
    </row>
    <row r="16" spans="1:8" ht="67.5">
      <c r="A16" s="139" t="s">
        <v>1333</v>
      </c>
      <c r="B16" s="112">
        <v>1033715903</v>
      </c>
      <c r="C16" s="91" t="s">
        <v>1340</v>
      </c>
      <c r="D16" s="91" t="s">
        <v>1341</v>
      </c>
      <c r="E16" s="112" t="s">
        <v>1342</v>
      </c>
      <c r="F16" s="91" t="s">
        <v>1336</v>
      </c>
      <c r="G16" s="209" t="s">
        <v>1339</v>
      </c>
      <c r="H16" s="112" t="s">
        <v>201</v>
      </c>
    </row>
    <row r="17" spans="1:8" ht="78.75">
      <c r="A17" s="139" t="s">
        <v>967</v>
      </c>
      <c r="B17" s="142">
        <v>1030589195</v>
      </c>
      <c r="C17" s="91" t="s">
        <v>1343</v>
      </c>
      <c r="D17" s="141" t="s">
        <v>1344</v>
      </c>
      <c r="E17" s="91" t="s">
        <v>1330</v>
      </c>
      <c r="F17" s="91" t="s">
        <v>1345</v>
      </c>
      <c r="G17" s="209" t="s">
        <v>918</v>
      </c>
      <c r="H17" s="91" t="s">
        <v>133</v>
      </c>
    </row>
    <row r="18" spans="1:8" ht="78.75">
      <c r="A18" s="139" t="s">
        <v>967</v>
      </c>
      <c r="B18" s="142">
        <v>1024512187</v>
      </c>
      <c r="C18" s="91" t="s">
        <v>1346</v>
      </c>
      <c r="D18" s="141" t="s">
        <v>1344</v>
      </c>
      <c r="E18" s="91" t="s">
        <v>1330</v>
      </c>
      <c r="F18" s="91" t="s">
        <v>1345</v>
      </c>
      <c r="G18" s="209" t="s">
        <v>918</v>
      </c>
      <c r="H18" s="91" t="s">
        <v>133</v>
      </c>
    </row>
    <row r="19" spans="1:8" ht="78.75">
      <c r="A19" s="139" t="s">
        <v>967</v>
      </c>
      <c r="B19" s="142">
        <v>1026570567</v>
      </c>
      <c r="C19" s="91" t="s">
        <v>1347</v>
      </c>
      <c r="D19" s="141" t="s">
        <v>1348</v>
      </c>
      <c r="E19" s="91" t="s">
        <v>1315</v>
      </c>
      <c r="F19" s="91" t="s">
        <v>1349</v>
      </c>
      <c r="G19" s="209" t="s">
        <v>918</v>
      </c>
      <c r="H19" s="91" t="s">
        <v>133</v>
      </c>
    </row>
    <row r="20" spans="1:8" ht="78.75">
      <c r="A20" s="139" t="s">
        <v>967</v>
      </c>
      <c r="B20" s="142">
        <v>1054679560</v>
      </c>
      <c r="C20" s="91" t="s">
        <v>1350</v>
      </c>
      <c r="D20" s="141" t="s">
        <v>1351</v>
      </c>
      <c r="E20" s="91" t="s">
        <v>1330</v>
      </c>
      <c r="F20" s="91" t="s">
        <v>1345</v>
      </c>
      <c r="G20" s="209" t="s">
        <v>918</v>
      </c>
      <c r="H20" s="91" t="s">
        <v>133</v>
      </c>
    </row>
    <row r="21" spans="1:8" ht="78.75">
      <c r="A21" s="139" t="s">
        <v>967</v>
      </c>
      <c r="B21" s="142">
        <v>1024556143</v>
      </c>
      <c r="C21" s="91" t="s">
        <v>1352</v>
      </c>
      <c r="D21" s="141" t="s">
        <v>1344</v>
      </c>
      <c r="E21" s="91" t="s">
        <v>1330</v>
      </c>
      <c r="F21" s="91" t="s">
        <v>1345</v>
      </c>
      <c r="G21" s="209" t="s">
        <v>918</v>
      </c>
      <c r="H21" s="91" t="s">
        <v>133</v>
      </c>
    </row>
    <row r="22" spans="1:8" ht="78.75">
      <c r="A22" s="139" t="s">
        <v>967</v>
      </c>
      <c r="B22" s="142">
        <v>46665684</v>
      </c>
      <c r="C22" s="91" t="s">
        <v>1353</v>
      </c>
      <c r="D22" s="141" t="s">
        <v>1351</v>
      </c>
      <c r="E22" s="91" t="s">
        <v>1330</v>
      </c>
      <c r="F22" s="91" t="s">
        <v>1345</v>
      </c>
      <c r="G22" s="209" t="s">
        <v>918</v>
      </c>
      <c r="H22" s="91" t="s">
        <v>133</v>
      </c>
    </row>
    <row r="23" spans="1:8" ht="78.75">
      <c r="A23" s="139" t="s">
        <v>967</v>
      </c>
      <c r="B23" s="142">
        <v>1014202223</v>
      </c>
      <c r="C23" s="91" t="s">
        <v>1354</v>
      </c>
      <c r="D23" s="141" t="s">
        <v>1355</v>
      </c>
      <c r="E23" s="91" t="s">
        <v>1330</v>
      </c>
      <c r="F23" s="91" t="s">
        <v>1345</v>
      </c>
      <c r="G23" s="209" t="s">
        <v>918</v>
      </c>
      <c r="H23" s="91" t="s">
        <v>133</v>
      </c>
    </row>
    <row r="24" spans="1:8" ht="78.75">
      <c r="A24" s="139" t="s">
        <v>967</v>
      </c>
      <c r="B24" s="142">
        <v>1233888291</v>
      </c>
      <c r="C24" s="91" t="s">
        <v>1356</v>
      </c>
      <c r="D24" s="141" t="s">
        <v>1351</v>
      </c>
      <c r="E24" s="91" t="s">
        <v>1330</v>
      </c>
      <c r="F24" s="91" t="s">
        <v>1345</v>
      </c>
      <c r="G24" s="209" t="s">
        <v>918</v>
      </c>
      <c r="H24" s="91" t="s">
        <v>133</v>
      </c>
    </row>
    <row r="25" spans="1:8" ht="78.75">
      <c r="A25" s="139" t="s">
        <v>967</v>
      </c>
      <c r="B25" s="142">
        <v>1012429255</v>
      </c>
      <c r="C25" s="91" t="s">
        <v>1357</v>
      </c>
      <c r="D25" s="141" t="s">
        <v>1344</v>
      </c>
      <c r="E25" s="91" t="s">
        <v>1330</v>
      </c>
      <c r="F25" s="91" t="s">
        <v>1345</v>
      </c>
      <c r="G25" s="209" t="s">
        <v>918</v>
      </c>
      <c r="H25" s="91" t="s">
        <v>133</v>
      </c>
    </row>
    <row r="26" spans="1:8" ht="78.75">
      <c r="A26" s="139" t="s">
        <v>967</v>
      </c>
      <c r="B26" s="142">
        <v>79749559</v>
      </c>
      <c r="C26" s="91" t="s">
        <v>1358</v>
      </c>
      <c r="D26" s="141" t="s">
        <v>1344</v>
      </c>
      <c r="E26" s="91" t="s">
        <v>1330</v>
      </c>
      <c r="F26" s="91" t="s">
        <v>1345</v>
      </c>
      <c r="G26" s="209" t="s">
        <v>918</v>
      </c>
      <c r="H26" s="91" t="s">
        <v>133</v>
      </c>
    </row>
    <row r="27" spans="1:8" ht="78.75">
      <c r="A27" s="139" t="s">
        <v>967</v>
      </c>
      <c r="B27" s="142">
        <v>1020808665</v>
      </c>
      <c r="C27" s="91" t="s">
        <v>1359</v>
      </c>
      <c r="D27" s="141" t="s">
        <v>1351</v>
      </c>
      <c r="E27" s="91" t="s">
        <v>1330</v>
      </c>
      <c r="F27" s="91" t="s">
        <v>1345</v>
      </c>
      <c r="G27" s="209" t="s">
        <v>918</v>
      </c>
      <c r="H27" s="91" t="s">
        <v>133</v>
      </c>
    </row>
    <row r="28" spans="1:8" ht="78.75">
      <c r="A28" s="139" t="s">
        <v>967</v>
      </c>
      <c r="B28" s="142">
        <v>1013648023</v>
      </c>
      <c r="C28" s="91" t="s">
        <v>1360</v>
      </c>
      <c r="D28" s="141" t="s">
        <v>1344</v>
      </c>
      <c r="E28" s="91" t="s">
        <v>1330</v>
      </c>
      <c r="F28" s="91" t="s">
        <v>1345</v>
      </c>
      <c r="G28" s="209" t="s">
        <v>918</v>
      </c>
      <c r="H28" s="91" t="s">
        <v>133</v>
      </c>
    </row>
    <row r="29" spans="1:8" ht="78.75">
      <c r="A29" s="139" t="s">
        <v>967</v>
      </c>
      <c r="B29" s="142">
        <v>1000696492</v>
      </c>
      <c r="C29" s="91" t="s">
        <v>1361</v>
      </c>
      <c r="D29" s="141" t="s">
        <v>1351</v>
      </c>
      <c r="E29" s="91" t="s">
        <v>1330</v>
      </c>
      <c r="F29" s="91" t="s">
        <v>1345</v>
      </c>
      <c r="G29" s="209" t="s">
        <v>918</v>
      </c>
      <c r="H29" s="91" t="s">
        <v>133</v>
      </c>
    </row>
    <row r="30" spans="1:8" ht="78.75">
      <c r="A30" s="139" t="s">
        <v>967</v>
      </c>
      <c r="B30" s="142">
        <v>1010207548</v>
      </c>
      <c r="C30" s="91" t="s">
        <v>1362</v>
      </c>
      <c r="D30" s="141" t="s">
        <v>1351</v>
      </c>
      <c r="E30" s="91" t="s">
        <v>1330</v>
      </c>
      <c r="F30" s="91" t="s">
        <v>1345</v>
      </c>
      <c r="G30" s="209" t="s">
        <v>918</v>
      </c>
      <c r="H30" s="91" t="s">
        <v>133</v>
      </c>
    </row>
    <row r="31" spans="1:8" ht="78.75">
      <c r="A31" s="139" t="s">
        <v>967</v>
      </c>
      <c r="B31" s="142">
        <v>1026570563</v>
      </c>
      <c r="C31" s="91" t="s">
        <v>1363</v>
      </c>
      <c r="D31" s="141" t="s">
        <v>1351</v>
      </c>
      <c r="E31" s="91" t="s">
        <v>1330</v>
      </c>
      <c r="F31" s="91" t="s">
        <v>1345</v>
      </c>
      <c r="G31" s="209" t="s">
        <v>918</v>
      </c>
      <c r="H31" s="91" t="s">
        <v>133</v>
      </c>
    </row>
    <row r="32" spans="1:8" ht="78.75">
      <c r="A32" s="139" t="s">
        <v>967</v>
      </c>
      <c r="B32" s="142">
        <v>1019123717</v>
      </c>
      <c r="C32" s="91" t="s">
        <v>1364</v>
      </c>
      <c r="D32" s="141" t="s">
        <v>1344</v>
      </c>
      <c r="E32" s="91" t="s">
        <v>1330</v>
      </c>
      <c r="F32" s="91" t="s">
        <v>1345</v>
      </c>
      <c r="G32" s="209" t="s">
        <v>918</v>
      </c>
      <c r="H32" s="91" t="s">
        <v>133</v>
      </c>
    </row>
    <row r="33" spans="1:8" ht="78.75">
      <c r="A33" s="139" t="s">
        <v>967</v>
      </c>
      <c r="B33" s="142">
        <v>1018475341</v>
      </c>
      <c r="C33" s="91" t="s">
        <v>1365</v>
      </c>
      <c r="D33" s="141" t="s">
        <v>1351</v>
      </c>
      <c r="E33" s="91" t="s">
        <v>1330</v>
      </c>
      <c r="F33" s="91" t="s">
        <v>1345</v>
      </c>
      <c r="G33" s="209" t="s">
        <v>918</v>
      </c>
      <c r="H33" s="91" t="s">
        <v>133</v>
      </c>
    </row>
    <row r="34" spans="1:8" ht="78.75">
      <c r="A34" s="139" t="s">
        <v>967</v>
      </c>
      <c r="B34" s="142">
        <v>1030688532</v>
      </c>
      <c r="C34" s="91" t="s">
        <v>1366</v>
      </c>
      <c r="D34" s="141" t="s">
        <v>1367</v>
      </c>
      <c r="E34" s="91" t="s">
        <v>1330</v>
      </c>
      <c r="F34" s="91" t="s">
        <v>1345</v>
      </c>
      <c r="G34" s="209" t="s">
        <v>918</v>
      </c>
      <c r="H34" s="91" t="s">
        <v>133</v>
      </c>
    </row>
    <row r="35" spans="1:8" ht="157.5">
      <c r="A35" s="139" t="s">
        <v>967</v>
      </c>
      <c r="B35" s="142">
        <v>1010238670</v>
      </c>
      <c r="C35" s="91" t="s">
        <v>1368</v>
      </c>
      <c r="D35" s="141" t="s">
        <v>1367</v>
      </c>
      <c r="E35" s="91" t="s">
        <v>1330</v>
      </c>
      <c r="F35" s="91" t="s">
        <v>1369</v>
      </c>
      <c r="G35" s="209" t="s">
        <v>918</v>
      </c>
      <c r="H35" s="91" t="s">
        <v>133</v>
      </c>
    </row>
    <row r="36" spans="1:8" ht="112.5">
      <c r="A36" s="139" t="s">
        <v>967</v>
      </c>
      <c r="B36" s="142">
        <v>1010238670</v>
      </c>
      <c r="C36" s="91" t="s">
        <v>1368</v>
      </c>
      <c r="D36" s="141" t="s">
        <v>1367</v>
      </c>
      <c r="E36" s="91" t="s">
        <v>1330</v>
      </c>
      <c r="F36" s="91" t="s">
        <v>1370</v>
      </c>
      <c r="G36" s="209" t="s">
        <v>1185</v>
      </c>
      <c r="H36" s="91" t="s">
        <v>133</v>
      </c>
    </row>
    <row r="37" spans="1:8" ht="123.75">
      <c r="A37" s="139" t="s">
        <v>967</v>
      </c>
      <c r="B37" s="142">
        <v>1070022618</v>
      </c>
      <c r="C37" s="91" t="s">
        <v>1371</v>
      </c>
      <c r="D37" s="141" t="s">
        <v>1367</v>
      </c>
      <c r="E37" s="91" t="s">
        <v>1330</v>
      </c>
      <c r="F37" s="91" t="s">
        <v>1372</v>
      </c>
      <c r="G37" s="209" t="s">
        <v>918</v>
      </c>
      <c r="H37" s="91" t="s">
        <v>133</v>
      </c>
    </row>
    <row r="38" spans="1:8" ht="168.75">
      <c r="A38" s="139" t="s">
        <v>967</v>
      </c>
      <c r="B38" s="142">
        <v>1070022618</v>
      </c>
      <c r="C38" s="91" t="s">
        <v>1371</v>
      </c>
      <c r="D38" s="141" t="s">
        <v>1367</v>
      </c>
      <c r="E38" s="91" t="s">
        <v>1330</v>
      </c>
      <c r="F38" s="91" t="s">
        <v>1373</v>
      </c>
      <c r="G38" s="209" t="s">
        <v>1185</v>
      </c>
      <c r="H38" s="91" t="s">
        <v>133</v>
      </c>
    </row>
    <row r="39" spans="1:8" ht="123.75">
      <c r="A39" s="139" t="s">
        <v>967</v>
      </c>
      <c r="B39" s="142">
        <v>1136889978</v>
      </c>
      <c r="C39" s="91" t="s">
        <v>1374</v>
      </c>
      <c r="D39" s="141" t="s">
        <v>1367</v>
      </c>
      <c r="E39" s="91" t="s">
        <v>1330</v>
      </c>
      <c r="F39" s="91" t="s">
        <v>1375</v>
      </c>
      <c r="G39" s="209" t="s">
        <v>918</v>
      </c>
      <c r="H39" s="91" t="s">
        <v>133</v>
      </c>
    </row>
    <row r="40" spans="1:8" ht="67.5">
      <c r="A40" s="139" t="s">
        <v>1020</v>
      </c>
      <c r="B40" s="210">
        <v>23946142</v>
      </c>
      <c r="C40" s="91" t="s">
        <v>1376</v>
      </c>
      <c r="D40" s="91" t="s">
        <v>1377</v>
      </c>
      <c r="E40" s="141" t="s">
        <v>1315</v>
      </c>
      <c r="F40" s="141" t="s">
        <v>1378</v>
      </c>
      <c r="G40" s="209" t="s">
        <v>1053</v>
      </c>
      <c r="H40" s="91" t="s">
        <v>396</v>
      </c>
    </row>
    <row r="41" spans="1:8" ht="67.5">
      <c r="A41" s="139" t="s">
        <v>1020</v>
      </c>
      <c r="B41" s="210">
        <v>1014240144</v>
      </c>
      <c r="C41" s="91" t="s">
        <v>1379</v>
      </c>
      <c r="D41" s="141" t="s">
        <v>1380</v>
      </c>
      <c r="E41" s="141" t="s">
        <v>1381</v>
      </c>
      <c r="F41" s="141" t="s">
        <v>1382</v>
      </c>
      <c r="G41" s="209" t="s">
        <v>1053</v>
      </c>
      <c r="H41" s="91" t="s">
        <v>396</v>
      </c>
    </row>
    <row r="42" spans="1:8" ht="67.5">
      <c r="A42" s="139" t="s">
        <v>1020</v>
      </c>
      <c r="B42" s="210">
        <v>1018421574</v>
      </c>
      <c r="C42" s="91" t="s">
        <v>1383</v>
      </c>
      <c r="D42" s="141" t="s">
        <v>1380</v>
      </c>
      <c r="E42" s="141" t="s">
        <v>1381</v>
      </c>
      <c r="F42" s="141" t="s">
        <v>1378</v>
      </c>
      <c r="G42" s="209" t="s">
        <v>1053</v>
      </c>
      <c r="H42" s="91" t="s">
        <v>396</v>
      </c>
    </row>
    <row r="43" spans="1:8" ht="67.5">
      <c r="A43" s="139" t="s">
        <v>1020</v>
      </c>
      <c r="B43" s="210">
        <v>23946142</v>
      </c>
      <c r="C43" s="91" t="s">
        <v>1376</v>
      </c>
      <c r="D43" s="91" t="s">
        <v>1377</v>
      </c>
      <c r="E43" s="141" t="s">
        <v>1315</v>
      </c>
      <c r="F43" s="141" t="s">
        <v>1384</v>
      </c>
      <c r="G43" s="209" t="s">
        <v>1385</v>
      </c>
      <c r="H43" s="91" t="s">
        <v>396</v>
      </c>
    </row>
    <row r="44" spans="1:8" ht="67.5">
      <c r="A44" s="139" t="s">
        <v>1020</v>
      </c>
      <c r="B44" s="210">
        <v>1014240144</v>
      </c>
      <c r="C44" s="91" t="s">
        <v>1379</v>
      </c>
      <c r="D44" s="141" t="s">
        <v>1380</v>
      </c>
      <c r="E44" s="141" t="s">
        <v>1381</v>
      </c>
      <c r="F44" s="141" t="s">
        <v>1386</v>
      </c>
      <c r="G44" s="209" t="s">
        <v>1385</v>
      </c>
      <c r="H44" s="91" t="s">
        <v>396</v>
      </c>
    </row>
    <row r="45" spans="1:8" ht="67.5">
      <c r="A45" s="139" t="s">
        <v>1020</v>
      </c>
      <c r="B45" s="210">
        <v>1018421574</v>
      </c>
      <c r="C45" s="91" t="s">
        <v>1383</v>
      </c>
      <c r="D45" s="141" t="s">
        <v>1387</v>
      </c>
      <c r="E45" s="141" t="s">
        <v>1381</v>
      </c>
      <c r="F45" s="141" t="s">
        <v>1384</v>
      </c>
      <c r="G45" s="209" t="s">
        <v>1385</v>
      </c>
      <c r="H45" s="91" t="s">
        <v>396</v>
      </c>
    </row>
    <row r="46" spans="1:8" ht="78.75">
      <c r="A46" s="139" t="s">
        <v>903</v>
      </c>
      <c r="B46" s="139">
        <v>1074136820</v>
      </c>
      <c r="C46" s="139" t="s">
        <v>1388</v>
      </c>
      <c r="D46" s="139" t="s">
        <v>1389</v>
      </c>
      <c r="E46" s="139" t="s">
        <v>1390</v>
      </c>
      <c r="F46" s="139" t="s">
        <v>1391</v>
      </c>
      <c r="G46" s="139" t="s">
        <v>918</v>
      </c>
      <c r="H46" s="139" t="s">
        <v>907</v>
      </c>
    </row>
    <row r="47" spans="1:8" ht="78.75">
      <c r="A47" s="139" t="s">
        <v>903</v>
      </c>
      <c r="B47" s="139">
        <v>1000033077</v>
      </c>
      <c r="C47" s="139" t="s">
        <v>1392</v>
      </c>
      <c r="D47" s="139" t="s">
        <v>1389</v>
      </c>
      <c r="E47" s="139" t="s">
        <v>1390</v>
      </c>
      <c r="F47" s="139" t="s">
        <v>1391</v>
      </c>
      <c r="G47" s="139" t="s">
        <v>918</v>
      </c>
      <c r="H47" s="139" t="s">
        <v>907</v>
      </c>
    </row>
    <row r="48" spans="1:8" ht="78.75">
      <c r="A48" s="139" t="s">
        <v>903</v>
      </c>
      <c r="B48" s="139">
        <v>1030585742</v>
      </c>
      <c r="C48" s="139" t="s">
        <v>1393</v>
      </c>
      <c r="D48" s="139" t="s">
        <v>1389</v>
      </c>
      <c r="E48" s="139" t="s">
        <v>1390</v>
      </c>
      <c r="F48" s="139" t="s">
        <v>1391</v>
      </c>
      <c r="G48" s="139" t="s">
        <v>918</v>
      </c>
      <c r="H48" s="139" t="s">
        <v>907</v>
      </c>
    </row>
    <row r="49" spans="1:8" ht="78.75">
      <c r="A49" s="139" t="s">
        <v>903</v>
      </c>
      <c r="B49" s="139">
        <v>1193554418</v>
      </c>
      <c r="C49" s="139" t="s">
        <v>1394</v>
      </c>
      <c r="D49" s="139" t="s">
        <v>1389</v>
      </c>
      <c r="E49" s="139" t="s">
        <v>1390</v>
      </c>
      <c r="F49" s="139" t="s">
        <v>1391</v>
      </c>
      <c r="G49" s="139" t="s">
        <v>918</v>
      </c>
      <c r="H49" s="139" t="s">
        <v>907</v>
      </c>
    </row>
    <row r="50" spans="1:8" ht="180">
      <c r="A50" s="139" t="s">
        <v>903</v>
      </c>
      <c r="B50" s="139">
        <v>1016593024</v>
      </c>
      <c r="C50" s="139" t="s">
        <v>1395</v>
      </c>
      <c r="D50" s="139" t="s">
        <v>1396</v>
      </c>
      <c r="E50" s="139" t="s">
        <v>1390</v>
      </c>
      <c r="F50" s="139" t="s">
        <v>1397</v>
      </c>
      <c r="G50" s="139" t="s">
        <v>918</v>
      </c>
      <c r="H50" s="139" t="s">
        <v>907</v>
      </c>
    </row>
    <row r="51" spans="1:8" ht="78.75">
      <c r="A51" s="139" t="s">
        <v>903</v>
      </c>
      <c r="B51" s="139">
        <v>1074136820</v>
      </c>
      <c r="C51" s="139" t="s">
        <v>1388</v>
      </c>
      <c r="D51" s="139" t="s">
        <v>1389</v>
      </c>
      <c r="E51" s="139" t="s">
        <v>1390</v>
      </c>
      <c r="F51" s="139" t="s">
        <v>1391</v>
      </c>
      <c r="G51" s="139" t="s">
        <v>1185</v>
      </c>
      <c r="H51" s="139" t="s">
        <v>907</v>
      </c>
    </row>
    <row r="52" spans="1:8" ht="78.75">
      <c r="A52" s="139" t="s">
        <v>903</v>
      </c>
      <c r="B52" s="139">
        <v>1000033077</v>
      </c>
      <c r="C52" s="139" t="s">
        <v>1392</v>
      </c>
      <c r="D52" s="139" t="s">
        <v>1389</v>
      </c>
      <c r="E52" s="139" t="s">
        <v>1390</v>
      </c>
      <c r="F52" s="139" t="s">
        <v>1391</v>
      </c>
      <c r="G52" s="139" t="s">
        <v>1203</v>
      </c>
      <c r="H52" s="139" t="s">
        <v>907</v>
      </c>
    </row>
    <row r="53" spans="1:8" ht="78.75">
      <c r="A53" s="139" t="s">
        <v>903</v>
      </c>
      <c r="B53" s="139">
        <v>1030585742</v>
      </c>
      <c r="C53" s="139" t="s">
        <v>1393</v>
      </c>
      <c r="D53" s="139" t="s">
        <v>1389</v>
      </c>
      <c r="E53" s="139" t="s">
        <v>1390</v>
      </c>
      <c r="F53" s="139" t="s">
        <v>1391</v>
      </c>
      <c r="G53" s="139" t="s">
        <v>1206</v>
      </c>
      <c r="H53" s="139" t="s">
        <v>907</v>
      </c>
    </row>
    <row r="54" spans="1:8" ht="78.75">
      <c r="A54" s="139" t="s">
        <v>903</v>
      </c>
      <c r="B54" s="139">
        <v>1193554418</v>
      </c>
      <c r="C54" s="139" t="s">
        <v>1394</v>
      </c>
      <c r="D54" s="139" t="s">
        <v>1389</v>
      </c>
      <c r="E54" s="139" t="s">
        <v>1390</v>
      </c>
      <c r="F54" s="139" t="s">
        <v>1391</v>
      </c>
      <c r="G54" s="139" t="s">
        <v>1398</v>
      </c>
      <c r="H54" s="139" t="s">
        <v>907</v>
      </c>
    </row>
    <row r="55" spans="1:8" ht="180">
      <c r="A55" s="139" t="s">
        <v>903</v>
      </c>
      <c r="B55" s="139">
        <v>1016593024</v>
      </c>
      <c r="C55" s="139" t="s">
        <v>1395</v>
      </c>
      <c r="D55" s="139" t="s">
        <v>1396</v>
      </c>
      <c r="E55" s="139" t="s">
        <v>1390</v>
      </c>
      <c r="F55" s="139" t="s">
        <v>1397</v>
      </c>
      <c r="G55" s="139" t="s">
        <v>1399</v>
      </c>
      <c r="H55" s="139" t="s">
        <v>907</v>
      </c>
    </row>
  </sheetData>
  <mergeCells count="1">
    <mergeCell ref="A1:H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4"/>
  <sheetViews>
    <sheetView workbookViewId="0">
      <selection sqref="A1:XFD1048576"/>
    </sheetView>
  </sheetViews>
  <sheetFormatPr defaultColWidth="10.85546875" defaultRowHeight="14.25"/>
  <cols>
    <col min="2" max="2" width="9" customWidth="1"/>
    <col min="4" max="4" width="5.140625" customWidth="1"/>
    <col min="5" max="5" width="6.42578125" customWidth="1"/>
    <col min="6" max="6" width="9.42578125" customWidth="1"/>
    <col min="7" max="7" width="21.42578125" customWidth="1"/>
    <col min="8" max="8" width="13.140625" customWidth="1"/>
  </cols>
  <sheetData>
    <row r="1" spans="1:11">
      <c r="A1" s="270" t="s">
        <v>1184</v>
      </c>
      <c r="B1" s="271"/>
      <c r="C1" s="271"/>
      <c r="D1" s="271"/>
      <c r="E1" s="271"/>
      <c r="F1" s="271"/>
      <c r="G1" s="271"/>
      <c r="H1" s="271"/>
      <c r="I1" s="271"/>
      <c r="J1" s="271"/>
      <c r="K1" s="272"/>
    </row>
    <row r="2" spans="1:11">
      <c r="A2" s="211"/>
      <c r="B2" s="211"/>
      <c r="C2" s="211"/>
      <c r="D2" s="211"/>
      <c r="E2" s="211"/>
      <c r="F2" s="212"/>
      <c r="G2" s="212"/>
      <c r="H2" s="212"/>
      <c r="I2" s="212"/>
      <c r="J2" s="212"/>
      <c r="K2" s="212"/>
    </row>
    <row r="3" spans="1:11" ht="45">
      <c r="A3" s="213" t="s">
        <v>892</v>
      </c>
      <c r="B3" s="213" t="s">
        <v>893</v>
      </c>
      <c r="C3" s="214" t="s">
        <v>894</v>
      </c>
      <c r="D3" s="214" t="s">
        <v>895</v>
      </c>
      <c r="E3" s="214" t="s">
        <v>896</v>
      </c>
      <c r="F3" s="214" t="s">
        <v>897</v>
      </c>
      <c r="G3" s="214" t="s">
        <v>898</v>
      </c>
      <c r="H3" s="215" t="s">
        <v>899</v>
      </c>
      <c r="I3" s="215" t="s">
        <v>900</v>
      </c>
      <c r="J3" s="215" t="s">
        <v>901</v>
      </c>
      <c r="K3" s="214" t="s">
        <v>902</v>
      </c>
    </row>
    <row r="4" spans="1:11" s="220" customFormat="1" ht="81">
      <c r="A4" s="216" t="s">
        <v>903</v>
      </c>
      <c r="B4" s="217">
        <v>45778</v>
      </c>
      <c r="C4" s="216" t="s">
        <v>1194</v>
      </c>
      <c r="D4" s="216" t="s">
        <v>1400</v>
      </c>
      <c r="E4" s="216" t="s">
        <v>1400</v>
      </c>
      <c r="F4" s="216" t="s">
        <v>538</v>
      </c>
      <c r="G4" s="216" t="s">
        <v>1401</v>
      </c>
      <c r="H4" s="218">
        <v>90536</v>
      </c>
      <c r="I4" s="219" t="s">
        <v>1402</v>
      </c>
      <c r="J4" s="218">
        <f>+I4*H4</f>
        <v>90536</v>
      </c>
      <c r="K4" s="216" t="s">
        <v>1403</v>
      </c>
    </row>
    <row r="5" spans="1:11">
      <c r="A5" s="221"/>
      <c r="B5" s="221"/>
      <c r="C5" s="222"/>
      <c r="D5" s="222"/>
      <c r="E5" s="222"/>
      <c r="F5" s="221"/>
      <c r="G5" s="223" t="s">
        <v>1404</v>
      </c>
      <c r="H5" s="224"/>
      <c r="I5" s="224"/>
      <c r="J5" s="225">
        <f>SUM(J4:J4)</f>
        <v>90536</v>
      </c>
      <c r="K5" s="222"/>
    </row>
    <row r="6" spans="1:11">
      <c r="A6" s="220"/>
      <c r="B6" s="220"/>
      <c r="C6" s="220"/>
      <c r="D6" s="220"/>
      <c r="E6" s="220"/>
      <c r="F6" s="220"/>
      <c r="G6" s="220"/>
      <c r="H6" s="220"/>
      <c r="I6" s="220"/>
      <c r="J6" s="220"/>
      <c r="K6" s="220"/>
    </row>
    <row r="7" spans="1:11">
      <c r="A7" s="220"/>
      <c r="B7" s="220"/>
      <c r="C7" s="220"/>
      <c r="D7" s="220"/>
      <c r="E7" s="220"/>
      <c r="F7" s="220"/>
      <c r="G7" s="220"/>
      <c r="H7" s="220"/>
      <c r="I7" s="220"/>
      <c r="J7" s="220"/>
      <c r="K7" s="220"/>
    </row>
    <row r="8" spans="1:11">
      <c r="A8" s="220"/>
      <c r="B8" s="220"/>
      <c r="C8" s="220"/>
      <c r="D8" s="220"/>
      <c r="E8" s="220"/>
      <c r="F8" s="220"/>
      <c r="G8" s="220"/>
      <c r="H8" s="220"/>
      <c r="I8" s="220"/>
      <c r="J8" s="220"/>
      <c r="K8" s="220"/>
    </row>
    <row r="9" spans="1:11">
      <c r="A9" s="220"/>
      <c r="B9" s="220"/>
      <c r="C9" s="220"/>
      <c r="D9" s="220"/>
      <c r="E9" s="220"/>
      <c r="F9" s="220"/>
      <c r="G9" s="220"/>
      <c r="H9" s="226">
        <v>45778</v>
      </c>
      <c r="I9" s="227"/>
      <c r="J9" s="227"/>
      <c r="K9" s="220"/>
    </row>
    <row r="10" spans="1:11">
      <c r="A10" s="220"/>
      <c r="B10" s="220"/>
      <c r="C10" s="220"/>
      <c r="D10" s="220"/>
      <c r="E10" s="220"/>
      <c r="F10" s="220"/>
      <c r="G10" s="220"/>
      <c r="H10" s="227" t="s">
        <v>1405</v>
      </c>
      <c r="I10" s="227" t="s">
        <v>1406</v>
      </c>
      <c r="J10" s="227" t="s">
        <v>1407</v>
      </c>
      <c r="K10" s="220"/>
    </row>
    <row r="11" spans="1:11">
      <c r="A11" s="220"/>
      <c r="B11" s="220"/>
      <c r="C11" s="220"/>
      <c r="D11" s="220"/>
      <c r="E11" s="220"/>
      <c r="F11" s="220"/>
      <c r="G11" s="220"/>
      <c r="H11" s="228">
        <v>5552888</v>
      </c>
      <c r="I11" s="229">
        <f>H11/184</f>
        <v>30178.739130434784</v>
      </c>
      <c r="J11" s="228">
        <f>I11*3</f>
        <v>90536.217391304352</v>
      </c>
      <c r="K11" s="220"/>
    </row>
    <row r="13" spans="1:11">
      <c r="H13" s="230" t="s">
        <v>1408</v>
      </c>
      <c r="I13" s="227" t="s">
        <v>1409</v>
      </c>
    </row>
    <row r="14" spans="1:11">
      <c r="H14" s="228">
        <v>81679755</v>
      </c>
      <c r="I14" s="231">
        <f>+J11/H14</f>
        <v>1.1084291008378313E-3</v>
      </c>
    </row>
  </sheetData>
  <mergeCells count="1">
    <mergeCell ref="A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A01895AA-41C4-40E6-96E5-F4F16CFB6B38}"/>
</file>

<file path=customXml/itemProps2.xml><?xml version="1.0" encoding="utf-8"?>
<ds:datastoreItem xmlns:ds="http://schemas.openxmlformats.org/officeDocument/2006/customXml" ds:itemID="{9916545F-3686-4210-ADB1-A394FDF1D140}"/>
</file>

<file path=customXml/itemProps3.xml><?xml version="1.0" encoding="utf-8"?>
<ds:datastoreItem xmlns:ds="http://schemas.openxmlformats.org/officeDocument/2006/customXml" ds:itemID="{DE061FEE-ADB6-442A-A999-CF47E90AF6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Mireya, Diaz Beltran</dc:creator>
  <cp:keywords/>
  <dc:description/>
  <cp:lastModifiedBy>Shirley Paola, Martinez Guerrero</cp:lastModifiedBy>
  <cp:revision/>
  <dcterms:created xsi:type="dcterms:W3CDTF">2025-10-16T15:43:12Z</dcterms:created>
  <dcterms:modified xsi:type="dcterms:W3CDTF">2025-10-31T01:06:29Z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