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c\Desktop\DOCUMENTOS\SECRETARIA DE SALUD\CONTRATO-2025\PAGOS\OCTUBRE\NACIONALIZACION VSR\"/>
    </mc:Choice>
  </mc:AlternateContent>
  <xr:revisionPtr revIDLastSave="2" documentId="13_ncr:1_{BA3E56A7-F26F-459B-B77B-5117DE002DF2}" xr6:coauthVersionLast="47" xr6:coauthVersionMax="47" xr10:uidLastSave="{2D5F4B2B-CE15-464C-BB42-C427442CFAF9}"/>
  <bookViews>
    <workbookView xWindow="-120" yWindow="-120" windowWidth="29040" windowHeight="15720" xr2:uid="{232E7C5F-D28F-4E52-A76B-AFFAA04F0107}"/>
  </bookViews>
  <sheets>
    <sheet name="Consolidado" sheetId="2" r:id="rId1"/>
    <sheet name="materiales" sheetId="3" r:id="rId2"/>
  </sheets>
  <definedNames>
    <definedName name="_xlnm._FilterDatabase" localSheetId="0" hidden="1">Consolidado!$A$4:$Z$21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2" l="1"/>
  <c r="J11" i="2"/>
  <c r="V11" i="2" s="1"/>
  <c r="V25" i="2" s="1"/>
  <c r="V26" i="2" s="1"/>
  <c r="V27" i="2" s="1"/>
  <c r="W11" i="2" l="1"/>
  <c r="P11" i="2"/>
  <c r="Q11" i="2"/>
  <c r="J3" i="3"/>
  <c r="J2" i="3"/>
  <c r="J4" i="3" s="1"/>
  <c r="H11" i="3"/>
  <c r="I4" i="3"/>
  <c r="AB8" i="2"/>
  <c r="I21" i="2"/>
  <c r="H21" i="2"/>
  <c r="G21" i="2"/>
  <c r="F21" i="2"/>
  <c r="U11" i="2" l="1"/>
  <c r="T11" i="2"/>
  <c r="S11" i="2"/>
  <c r="R11" i="2"/>
  <c r="O6" i="2"/>
  <c r="O7" i="2"/>
  <c r="O8" i="2"/>
  <c r="O9" i="2"/>
  <c r="O10" i="2"/>
  <c r="O12" i="2"/>
  <c r="O13" i="2"/>
  <c r="O14" i="2"/>
  <c r="O15" i="2"/>
  <c r="O16" i="2"/>
  <c r="O17" i="2"/>
  <c r="O18" i="2"/>
  <c r="O19" i="2"/>
  <c r="O20" i="2"/>
  <c r="O5" i="2"/>
  <c r="J6" i="2"/>
  <c r="N6" i="2" s="1"/>
  <c r="J7" i="2"/>
  <c r="N7" i="2" s="1"/>
  <c r="J8" i="2"/>
  <c r="N8" i="2" s="1"/>
  <c r="J9" i="2"/>
  <c r="N9" i="2" s="1"/>
  <c r="J10" i="2"/>
  <c r="N10" i="2" s="1"/>
  <c r="J12" i="2"/>
  <c r="N12" i="2" s="1"/>
  <c r="J13" i="2"/>
  <c r="N13" i="2" s="1"/>
  <c r="J14" i="2"/>
  <c r="N14" i="2" s="1"/>
  <c r="J15" i="2"/>
  <c r="N15" i="2" s="1"/>
  <c r="J16" i="2"/>
  <c r="N16" i="2" s="1"/>
  <c r="J17" i="2"/>
  <c r="N17" i="2" s="1"/>
  <c r="J18" i="2"/>
  <c r="N18" i="2" s="1"/>
  <c r="J19" i="2"/>
  <c r="N19" i="2" s="1"/>
  <c r="J20" i="2"/>
  <c r="N20" i="2" s="1"/>
  <c r="J5" i="2"/>
  <c r="J21" i="2" l="1"/>
  <c r="N5" i="2"/>
  <c r="K19" i="2"/>
  <c r="M15" i="2"/>
  <c r="K14" i="2"/>
  <c r="L12" i="2"/>
  <c r="M10" i="2"/>
  <c r="M8" i="2"/>
  <c r="Q16" i="2" l="1"/>
  <c r="P7" i="2"/>
  <c r="P17" i="2"/>
  <c r="Q17" i="2"/>
  <c r="Q10" i="2"/>
  <c r="Q13" i="2"/>
  <c r="P10" i="2"/>
  <c r="Q15" i="2"/>
  <c r="L14" i="2"/>
  <c r="P15" i="2"/>
  <c r="L13" i="2"/>
  <c r="M14" i="2"/>
  <c r="M12" i="2"/>
  <c r="M19" i="2"/>
  <c r="P8" i="2"/>
  <c r="M13" i="2"/>
  <c r="M20" i="2"/>
  <c r="Q14" i="2"/>
  <c r="Q12" i="2"/>
  <c r="K13" i="2"/>
  <c r="K12" i="2"/>
  <c r="P14" i="2"/>
  <c r="Q8" i="2"/>
  <c r="P13" i="2"/>
  <c r="L7" i="2"/>
  <c r="Q9" i="2"/>
  <c r="P9" i="2"/>
  <c r="M7" i="2"/>
  <c r="P16" i="2"/>
  <c r="X16" i="2" s="1"/>
  <c r="Y16" i="2" s="1"/>
  <c r="Q20" i="2"/>
  <c r="P20" i="2"/>
  <c r="L9" i="2"/>
  <c r="P18" i="2"/>
  <c r="M18" i="2"/>
  <c r="Q18" i="2"/>
  <c r="K18" i="2"/>
  <c r="L18" i="2"/>
  <c r="K20" i="2"/>
  <c r="K9" i="2"/>
  <c r="M9" i="2"/>
  <c r="L20" i="2"/>
  <c r="P12" i="2"/>
  <c r="P6" i="2"/>
  <c r="Q6" i="2"/>
  <c r="Q7" i="2"/>
  <c r="K6" i="2"/>
  <c r="K10" i="2"/>
  <c r="L6" i="2"/>
  <c r="L10" i="2"/>
  <c r="M6" i="2"/>
  <c r="Q19" i="2"/>
  <c r="P19" i="2"/>
  <c r="X19" i="2" s="1"/>
  <c r="Y19" i="2" s="1"/>
  <c r="K7" i="2"/>
  <c r="M16" i="2"/>
  <c r="L16" i="2"/>
  <c r="K16" i="2"/>
  <c r="L19" i="2"/>
  <c r="K8" i="2"/>
  <c r="K5" i="2"/>
  <c r="M5" i="2"/>
  <c r="L8" i="2"/>
  <c r="M17" i="2"/>
  <c r="L17" i="2"/>
  <c r="K17" i="2"/>
  <c r="K15" i="2"/>
  <c r="L15" i="2"/>
  <c r="X8" i="2" l="1"/>
  <c r="Y8" i="2" s="1"/>
  <c r="U6" i="2"/>
  <c r="T6" i="2"/>
  <c r="U19" i="2"/>
  <c r="T19" i="2"/>
  <c r="T12" i="2"/>
  <c r="U12" i="2"/>
  <c r="U20" i="2"/>
  <c r="T20" i="2"/>
  <c r="T9" i="2"/>
  <c r="U9" i="2"/>
  <c r="U15" i="2"/>
  <c r="T15" i="2"/>
  <c r="U14" i="2"/>
  <c r="T14" i="2"/>
  <c r="U7" i="2"/>
  <c r="T7" i="2"/>
  <c r="T8" i="2"/>
  <c r="U8" i="2"/>
  <c r="T13" i="2"/>
  <c r="U13" i="2"/>
  <c r="S17" i="2"/>
  <c r="U17" i="2"/>
  <c r="T17" i="2"/>
  <c r="U18" i="2"/>
  <c r="T18" i="2"/>
  <c r="T16" i="2"/>
  <c r="U16" i="2"/>
  <c r="U10" i="2"/>
  <c r="T10" i="2"/>
  <c r="X6" i="2"/>
  <c r="Y6" i="2" s="1"/>
  <c r="X18" i="2"/>
  <c r="Y18" i="2" s="1"/>
  <c r="X15" i="2"/>
  <c r="X10" i="2"/>
  <c r="R14" i="2"/>
  <c r="X14" i="2"/>
  <c r="X17" i="2"/>
  <c r="Y17" i="2" s="1"/>
  <c r="X12" i="2"/>
  <c r="X7" i="2"/>
  <c r="X20" i="2"/>
  <c r="X9" i="2"/>
  <c r="X13" i="2"/>
  <c r="Z16" i="2"/>
  <c r="R16" i="2"/>
  <c r="S14" i="2"/>
  <c r="R10" i="2"/>
  <c r="L5" i="2"/>
  <c r="Q5" i="2"/>
  <c r="P5" i="2"/>
  <c r="R15" i="2"/>
  <c r="S10" i="2"/>
  <c r="Z8" i="2"/>
  <c r="S15" i="2"/>
  <c r="S13" i="2"/>
  <c r="R17" i="2"/>
  <c r="V17" i="2" s="1"/>
  <c r="W17" i="2" s="1"/>
  <c r="S8" i="2"/>
  <c r="R13" i="2"/>
  <c r="V13" i="2" s="1"/>
  <c r="W13" i="2" s="1"/>
  <c r="R8" i="2"/>
  <c r="V8" i="2" s="1"/>
  <c r="W8" i="2" s="1"/>
  <c r="R19" i="2"/>
  <c r="S19" i="2"/>
  <c r="S12" i="2"/>
  <c r="R12" i="2"/>
  <c r="V12" i="2" s="1"/>
  <c r="W12" i="2" s="1"/>
  <c r="R9" i="2"/>
  <c r="S9" i="2"/>
  <c r="R20" i="2"/>
  <c r="S20" i="2"/>
  <c r="S7" i="2"/>
  <c r="R7" i="2"/>
  <c r="S6" i="2"/>
  <c r="R6" i="2"/>
  <c r="V6" i="2" s="1"/>
  <c r="W6" i="2" s="1"/>
  <c r="S16" i="2"/>
  <c r="R18" i="2"/>
  <c r="S18" i="2"/>
  <c r="Z19" i="2"/>
  <c r="V9" i="2" l="1"/>
  <c r="W9" i="2" s="1"/>
  <c r="V10" i="2"/>
  <c r="W10" i="2" s="1"/>
  <c r="V16" i="2"/>
  <c r="W16" i="2" s="1"/>
  <c r="Y13" i="2"/>
  <c r="Z13" i="2" s="1"/>
  <c r="Y20" i="2"/>
  <c r="Z20" i="2" s="1"/>
  <c r="Y7" i="2"/>
  <c r="Z7" i="2" s="1"/>
  <c r="Z6" i="2"/>
  <c r="Y12" i="2"/>
  <c r="Z12" i="2" s="1"/>
  <c r="Y14" i="2"/>
  <c r="Z14" i="2" s="1"/>
  <c r="Z17" i="2"/>
  <c r="V20" i="2"/>
  <c r="W20" i="2" s="1"/>
  <c r="V14" i="2"/>
  <c r="W14" i="2" s="1"/>
  <c r="Y15" i="2"/>
  <c r="Z15" i="2" s="1"/>
  <c r="Z18" i="2"/>
  <c r="V19" i="2"/>
  <c r="W19" i="2" s="1"/>
  <c r="V18" i="2"/>
  <c r="W18" i="2" s="1"/>
  <c r="Y9" i="2"/>
  <c r="Z9" i="2" s="1"/>
  <c r="V7" i="2"/>
  <c r="W7" i="2" s="1"/>
  <c r="V15" i="2"/>
  <c r="W15" i="2" s="1"/>
  <c r="Y10" i="2"/>
  <c r="U5" i="2"/>
  <c r="X5" i="2"/>
  <c r="T5" i="2"/>
  <c r="R5" i="2"/>
  <c r="S5" i="2"/>
  <c r="V5" i="2" l="1"/>
  <c r="W5" i="2" s="1"/>
  <c r="W21" i="2" s="1"/>
  <c r="X21" i="2"/>
  <c r="Y5" i="2"/>
  <c r="Y21" i="2" s="1"/>
  <c r="Z10" i="2"/>
  <c r="V21" i="2"/>
  <c r="Z5" i="2" l="1"/>
  <c r="Z21" i="2" s="1"/>
</calcChain>
</file>

<file path=xl/sharedStrings.xml><?xml version="1.0" encoding="utf-8"?>
<sst xmlns="http://schemas.openxmlformats.org/spreadsheetml/2006/main" count="65" uniqueCount="45">
  <si>
    <t>No (ITEM, ETAPAS O PROCESOS)</t>
  </si>
  <si>
    <t>REQUERIMIENTO</t>
  </si>
  <si>
    <t>UNIDAD DE MEDIDA</t>
  </si>
  <si>
    <t>CANTIDAD</t>
  </si>
  <si>
    <t>AGENCIA DE ADUANAS ELITE WORLD WIDE SAS NIVEL 2 (ANTES DE IVA)</t>
  </si>
  <si>
    <t>AGENCIA DE ADUANAS COLVAN NIVEL 1 (ANTES DE IVA)</t>
  </si>
  <si>
    <t>AGECOLDEX SA (ANTES DE IVA)</t>
  </si>
  <si>
    <t>INTERTRADING ZF SAS (ANTES DE IVA)</t>
  </si>
  <si>
    <t xml:space="preserve">PROMEDIO UNITARIO
</t>
  </si>
  <si>
    <t>VARIACION AGENCIA DE ADUANAS ELITE WORLD WIDE SAS NIVEL 2 (ANTES DE IVA)</t>
  </si>
  <si>
    <t>VARIACION AGENCIA DE ADUANAS COLVAN NIVEL 1 (ANTES DE IVA)</t>
  </si>
  <si>
    <t>VARIACION AGECOLDEX SA (ANTES DE IVA)</t>
  </si>
  <si>
    <t>VARIACION INTERTRADING ZF SAS (ANTES DE IVA)</t>
  </si>
  <si>
    <t>Desviación estándar</t>
  </si>
  <si>
    <t>Limite Inferior</t>
  </si>
  <si>
    <t>Limite Superior</t>
  </si>
  <si>
    <t>PRESUPUESTO ESTIMADO</t>
  </si>
  <si>
    <t>PRESUPUESTO IVA INCLUIDO</t>
  </si>
  <si>
    <t xml:space="preserve">PROMEDIO ANTES DE IVA </t>
  </si>
  <si>
    <t xml:space="preserve">IVA </t>
  </si>
  <si>
    <t xml:space="preserve">PROMEDIO + IVA </t>
  </si>
  <si>
    <t>ELABORACIÓN DE REGISTROS Y LICENCIAS DE IMPORTACIÓN – HOJA INICIAL</t>
  </si>
  <si>
    <t>UNIDAD</t>
  </si>
  <si>
    <t>ELABORACIÓN DE REGISTROS Y LICENCIAS DE IMPORTACIÓN – HOJA ADICIONAL</t>
  </si>
  <si>
    <t>REVISION, ANALISIS DE DOCUMENTOS Y CLASIFICACIÓN ARANCELARIA RELACIONADOS CON EL OBJETO DEL CONTRATO.</t>
  </si>
  <si>
    <t>TRAMITES – SOLICITUDES DE VISTOS BUENOS Y AUTORIZACIONES ANTE ENTIDADES QUE LO REQUIERAN. Se incluyen apostille, traducción oficial y demás costos que implique el proceso.</t>
  </si>
  <si>
    <t>TRÁMITE ANTE EL MINISTERIO DE COMERCIO</t>
  </si>
  <si>
    <t>COMISIÓN POR NACIONALIZACIÓN   (porcentaje de CIF y valor mínimo)</t>
  </si>
  <si>
    <t xml:space="preserve">PORCENTAJE </t>
  </si>
  <si>
    <t>%</t>
  </si>
  <si>
    <t>ELABORACIÓN DECLARACIÓN DE IMPORTACIÓN</t>
  </si>
  <si>
    <t>RECARGO POR DESCARGUE DIRECTO</t>
  </si>
  <si>
    <t>OTRAS ACTIVIDADES Y/O GASTOS DEL SERVICIO DE NACIONALIZACIÓN</t>
  </si>
  <si>
    <t>PREINSPECCIÓN POR RECONOCIMIENTO DE CARGA Y ACOMPAÑAMIENTO CUANDO SEA NECESARIO.</t>
  </si>
  <si>
    <t>TRANSPORTE URBANO DE LOS INSUMOS SUJETOS DE NACIONALIZACIÓN DESDE EL LUGAR DE ARRIBO HASTA EL CENTRO DE ACOPIO DE LA SECRETARIA DISTRITAL DE SALUD (SDS) ALMACEN; EN VEHICULO TIPO REFRIGERADO (+2°C a +8°C) o ISOTERMICO  CAPACIDAD MINIMA DE CARGA DE 1 TONELADA.</t>
  </si>
  <si>
    <t>LIQUIDACIÓN DE TRIBUTOS, GESTION DOCUMENTAL, SELLOS Y PRECINTOS RELACIONADOS CON EL OBJETO DEL CONTRATO.</t>
  </si>
  <si>
    <t>ACOMPAÑAMIENTO EN LA APROBACIÓN DE LA RECEPCIÓN TÉCNICA DE LOS MEDICAMENTOS BIOLÓGICOS E INSUMOS PREVIAMENTE NACIONALIZADOS.</t>
  </si>
  <si>
    <t>RECARGO POR LIBERACIÓN DE LOTES</t>
  </si>
  <si>
    <t>RECARGO POR LIBERACIÓN DE GUIAS</t>
  </si>
  <si>
    <t>TOTALES</t>
  </si>
  <si>
    <t>PRESUPUESTO</t>
  </si>
  <si>
    <t xml:space="preserve"> 5 ENTREGAS</t>
  </si>
  <si>
    <t>USD</t>
  </si>
  <si>
    <t>jeringas</t>
  </si>
  <si>
    <t>Vsr vacuna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</si>
</sst>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$&quot;\ #,##0;[Red]\-&quot;$&quot;\ #,##0"/>
    <numFmt numFmtId="165" formatCode="_-&quot;$&quot;\ * #,##0.00_-;\-&quot;$&quot;\ * #,##0.00_-;_-&quot;$&quot;\ * &quot;-&quot;??_-;_-@_-"/>
    <numFmt numFmtId="166" formatCode="_-* #,##0_-;\-* #,##0_-;_-* &quot;-&quot;??_-;_-@_-"/>
    <numFmt numFmtId="167" formatCode="#,##0;[Red]#,##0"/>
    <numFmt numFmtId="168" formatCode="&quot;$&quot;\ #,##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168" fontId="3" fillId="3" borderId="9" xfId="2" applyNumberFormat="1" applyFont="1" applyFill="1" applyBorder="1" applyAlignment="1">
      <alignment horizontal="center" vertical="center" wrapText="1"/>
    </xf>
    <xf numFmtId="168" fontId="4" fillId="4" borderId="10" xfId="2" applyNumberFormat="1" applyFont="1" applyFill="1" applyBorder="1" applyAlignment="1">
      <alignment horizontal="center" vertical="center" wrapText="1"/>
    </xf>
    <xf numFmtId="165" fontId="0" fillId="0" borderId="0" xfId="2" applyFont="1"/>
    <xf numFmtId="166" fontId="6" fillId="0" borderId="10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166" fontId="6" fillId="5" borderId="10" xfId="0" applyNumberFormat="1" applyFont="1" applyFill="1" applyBorder="1" applyAlignment="1">
      <alignment vertical="center"/>
    </xf>
    <xf numFmtId="166" fontId="6" fillId="5" borderId="5" xfId="0" applyNumberFormat="1" applyFont="1" applyFill="1" applyBorder="1" applyAlignment="1">
      <alignment vertical="center"/>
    </xf>
    <xf numFmtId="166" fontId="5" fillId="2" borderId="6" xfId="1" applyNumberFormat="1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166" fontId="6" fillId="0" borderId="8" xfId="1" applyNumberFormat="1" applyFont="1" applyFill="1" applyBorder="1" applyAlignment="1">
      <alignment vertical="center" wrapText="1"/>
    </xf>
    <xf numFmtId="166" fontId="6" fillId="0" borderId="9" xfId="1" applyNumberFormat="1" applyFont="1" applyFill="1" applyBorder="1" applyAlignment="1">
      <alignment vertical="center" wrapText="1"/>
    </xf>
    <xf numFmtId="10" fontId="9" fillId="0" borderId="8" xfId="4" applyNumberFormat="1" applyFont="1" applyBorder="1" applyAlignment="1">
      <alignment vertical="center"/>
    </xf>
    <xf numFmtId="9" fontId="9" fillId="0" borderId="8" xfId="4" applyFont="1" applyBorder="1" applyAlignment="1">
      <alignment vertical="center"/>
    </xf>
    <xf numFmtId="167" fontId="6" fillId="0" borderId="8" xfId="2" applyNumberFormat="1" applyFont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167" fontId="6" fillId="0" borderId="8" xfId="0" applyNumberFormat="1" applyFont="1" applyBorder="1" applyAlignment="1">
      <alignment vertical="center"/>
    </xf>
    <xf numFmtId="166" fontId="6" fillId="0" borderId="4" xfId="1" applyNumberFormat="1" applyFont="1" applyFill="1" applyBorder="1" applyAlignment="1">
      <alignment vertical="center" wrapText="1"/>
    </xf>
    <xf numFmtId="166" fontId="6" fillId="0" borderId="11" xfId="1" applyNumberFormat="1" applyFont="1" applyFill="1" applyBorder="1" applyAlignment="1">
      <alignment vertical="center" wrapText="1"/>
    </xf>
    <xf numFmtId="166" fontId="6" fillId="0" borderId="4" xfId="0" applyNumberFormat="1" applyFont="1" applyBorder="1" applyAlignment="1">
      <alignment vertical="center"/>
    </xf>
    <xf numFmtId="167" fontId="6" fillId="0" borderId="4" xfId="0" applyNumberFormat="1" applyFont="1" applyBorder="1" applyAlignment="1">
      <alignment vertical="center"/>
    </xf>
    <xf numFmtId="166" fontId="6" fillId="0" borderId="8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6" fontId="6" fillId="0" borderId="0" xfId="0" applyNumberFormat="1" applyFont="1"/>
    <xf numFmtId="165" fontId="6" fillId="0" borderId="0" xfId="2" applyFont="1"/>
    <xf numFmtId="10" fontId="6" fillId="0" borderId="0" xfId="4" applyNumberFormat="1" applyFont="1"/>
    <xf numFmtId="4" fontId="10" fillId="0" borderId="0" xfId="0" applyNumberFormat="1" applyFont="1"/>
    <xf numFmtId="10" fontId="6" fillId="0" borderId="4" xfId="0" applyNumberFormat="1" applyFont="1" applyBorder="1" applyAlignment="1">
      <alignment vertical="center"/>
    </xf>
    <xf numFmtId="10" fontId="3" fillId="3" borderId="9" xfId="4" applyNumberFormat="1" applyFont="1" applyFill="1" applyBorder="1" applyAlignment="1">
      <alignment horizontal="center" vertical="center" wrapText="1"/>
    </xf>
    <xf numFmtId="165" fontId="4" fillId="4" borderId="6" xfId="2" applyFont="1" applyFill="1" applyBorder="1" applyAlignment="1">
      <alignment vertical="center" wrapText="1"/>
    </xf>
    <xf numFmtId="168" fontId="4" fillId="4" borderId="13" xfId="2" applyNumberFormat="1" applyFont="1" applyFill="1" applyBorder="1" applyAlignment="1">
      <alignment horizontal="center" vertical="center" wrapText="1"/>
    </xf>
    <xf numFmtId="10" fontId="6" fillId="0" borderId="0" xfId="0" applyNumberFormat="1" applyFont="1" applyAlignment="1">
      <alignment horizontal="center"/>
    </xf>
    <xf numFmtId="165" fontId="6" fillId="0" borderId="0" xfId="2" applyFont="1" applyAlignment="1">
      <alignment horizontal="center"/>
    </xf>
    <xf numFmtId="10" fontId="4" fillId="4" borderId="10" xfId="4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vertical="center" wrapText="1"/>
    </xf>
    <xf numFmtId="10" fontId="6" fillId="0" borderId="11" xfId="1" applyNumberFormat="1" applyFont="1" applyFill="1" applyBorder="1" applyAlignment="1">
      <alignment vertical="center" wrapText="1"/>
    </xf>
    <xf numFmtId="10" fontId="6" fillId="0" borderId="9" xfId="1" applyNumberFormat="1" applyFont="1" applyFill="1" applyBorder="1" applyAlignment="1">
      <alignment horizontal="right" vertical="center" wrapText="1"/>
    </xf>
    <xf numFmtId="10" fontId="9" fillId="0" borderId="8" xfId="4" applyNumberFormat="1" applyFont="1" applyFill="1" applyBorder="1" applyAlignment="1">
      <alignment vertical="center"/>
    </xf>
    <xf numFmtId="9" fontId="9" fillId="0" borderId="8" xfId="4" applyFont="1" applyFill="1" applyBorder="1" applyAlignment="1">
      <alignment vertical="center"/>
    </xf>
    <xf numFmtId="10" fontId="6" fillId="0" borderId="8" xfId="4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 28" xfId="3" xr:uid="{2DEC5FBE-4125-45E2-9C79-38808EA40B0E}"/>
    <cellStyle name="Porcentaje" xfId="4" builtinId="5"/>
  </cellStyles>
  <dxfs count="0"/>
  <tableStyles count="0" defaultTableStyle="TableStyleMedium2" defaultPivotStyle="PivotStyleLight16"/>
  <colors>
    <mruColors>
      <color rgb="FF00808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1A726-13A6-4AEC-B1E1-6AC81EF41207}">
  <dimension ref="A2:AB433"/>
  <sheetViews>
    <sheetView tabSelected="1" topLeftCell="A4" workbookViewId="0">
      <pane xSplit="3" ySplit="1" topLeftCell="V18" activePane="bottomRight" state="frozen"/>
      <selection pane="bottomRight" activeCell="C25" sqref="C25"/>
      <selection pane="bottomLeft" activeCell="A5" sqref="A5"/>
      <selection pane="topRight" activeCell="D4" sqref="D4"/>
    </sheetView>
  </sheetViews>
  <sheetFormatPr defaultColWidth="13" defaultRowHeight="11.25" zeroHeight="1"/>
  <cols>
    <col min="1" max="1" width="4.28515625" style="9" customWidth="1"/>
    <col min="2" max="2" width="11.5703125" style="9" customWidth="1"/>
    <col min="3" max="3" width="67.85546875" style="9" customWidth="1"/>
    <col min="4" max="4" width="11.28515625" style="10" hidden="1" customWidth="1"/>
    <col min="5" max="5" width="8.85546875" style="10" customWidth="1"/>
    <col min="6" max="6" width="14.7109375" style="11" hidden="1" customWidth="1"/>
    <col min="7" max="8" width="14.7109375" style="9" hidden="1" customWidth="1"/>
    <col min="9" max="9" width="14.28515625" style="9" hidden="1" customWidth="1"/>
    <col min="10" max="10" width="9.140625" style="9" hidden="1" customWidth="1"/>
    <col min="11" max="11" width="17" style="9" hidden="1" customWidth="1"/>
    <col min="12" max="12" width="13.7109375" style="9" hidden="1" customWidth="1"/>
    <col min="13" max="13" width="12.85546875" style="9" hidden="1" customWidth="1"/>
    <col min="14" max="14" width="12.42578125" style="9" hidden="1" customWidth="1"/>
    <col min="15" max="15" width="9.42578125" style="9" hidden="1" customWidth="1"/>
    <col min="16" max="16" width="7.7109375" style="9" hidden="1" customWidth="1"/>
    <col min="17" max="17" width="7.85546875" style="9" hidden="1" customWidth="1"/>
    <col min="18" max="18" width="17" style="9" hidden="1" customWidth="1"/>
    <col min="19" max="19" width="14.42578125" style="9" hidden="1" customWidth="1"/>
    <col min="20" max="21" width="12.28515625" style="9" hidden="1" customWidth="1"/>
    <col min="22" max="22" width="17.28515625" style="9" customWidth="1"/>
    <col min="23" max="23" width="13.28515625" style="9" customWidth="1"/>
    <col min="24" max="24" width="12.140625" style="9" hidden="1" customWidth="1"/>
    <col min="25" max="25" width="8.5703125" style="9" hidden="1" customWidth="1"/>
    <col min="26" max="26" width="11.28515625" style="9" hidden="1" customWidth="1"/>
    <col min="27" max="16384" width="13" style="9"/>
  </cols>
  <sheetData>
    <row r="2" spans="1:28" ht="13.5" customHeight="1"/>
    <row r="3" spans="1:28" ht="63.6" customHeight="1" thickBot="1">
      <c r="B3" s="55"/>
      <c r="C3" s="56"/>
      <c r="D3" s="56"/>
      <c r="E3" s="56"/>
      <c r="F3" s="56"/>
      <c r="G3" s="56"/>
      <c r="H3" s="56"/>
      <c r="I3" s="56"/>
      <c r="J3" s="57"/>
      <c r="K3" s="12"/>
      <c r="L3" s="12"/>
      <c r="M3" s="12"/>
      <c r="N3" s="12"/>
    </row>
    <row r="4" spans="1:28" s="13" customFormat="1" ht="65.25" customHeight="1" thickBot="1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6" t="s">
        <v>8</v>
      </c>
      <c r="K4" s="17" t="s">
        <v>9</v>
      </c>
      <c r="L4" s="17" t="s">
        <v>10</v>
      </c>
      <c r="M4" s="17" t="s">
        <v>11</v>
      </c>
      <c r="N4" s="17" t="s">
        <v>12</v>
      </c>
      <c r="O4" s="16" t="s">
        <v>13</v>
      </c>
      <c r="P4" s="16" t="s">
        <v>14</v>
      </c>
      <c r="Q4" s="16" t="s">
        <v>15</v>
      </c>
      <c r="R4" s="18" t="s">
        <v>9</v>
      </c>
      <c r="S4" s="18" t="s">
        <v>10</v>
      </c>
      <c r="T4" s="15" t="s">
        <v>11</v>
      </c>
      <c r="U4" s="15" t="s">
        <v>12</v>
      </c>
      <c r="V4" s="16" t="s">
        <v>16</v>
      </c>
      <c r="W4" s="16" t="s">
        <v>17</v>
      </c>
      <c r="X4" s="16" t="s">
        <v>18</v>
      </c>
      <c r="Y4" s="16" t="s">
        <v>19</v>
      </c>
      <c r="Z4" s="16" t="s">
        <v>20</v>
      </c>
    </row>
    <row r="5" spans="1:28" s="13" customFormat="1">
      <c r="B5" s="19">
        <v>1</v>
      </c>
      <c r="C5" s="20" t="s">
        <v>21</v>
      </c>
      <c r="D5" s="19" t="s">
        <v>22</v>
      </c>
      <c r="E5" s="19">
        <v>1</v>
      </c>
      <c r="F5" s="21">
        <v>220000</v>
      </c>
      <c r="G5" s="21">
        <v>70000</v>
      </c>
      <c r="H5" s="21">
        <v>90000</v>
      </c>
      <c r="I5" s="22">
        <v>300000</v>
      </c>
      <c r="J5" s="22">
        <f>AVERAGE(F5:I5)</f>
        <v>170000</v>
      </c>
      <c r="K5" s="23">
        <f t="shared" ref="K5:K20" si="0">1-F5/J5</f>
        <v>-0.29411764705882359</v>
      </c>
      <c r="L5" s="23">
        <f t="shared" ref="L5:L20" si="1">1-G5/J5</f>
        <v>0.58823529411764708</v>
      </c>
      <c r="M5" s="23">
        <f t="shared" ref="M5:M20" si="2">1-H5/J5</f>
        <v>0.47058823529411764</v>
      </c>
      <c r="N5" s="24">
        <f>1-I5/J5</f>
        <v>-0.76470588235294112</v>
      </c>
      <c r="O5" s="25">
        <f>STDEVA(F5,G5,H5,I5)</f>
        <v>109239.79738782627</v>
      </c>
      <c r="P5" s="26">
        <f t="shared" ref="P5:P20" si="3">J5-O5</f>
        <v>60760.202612173729</v>
      </c>
      <c r="Q5" s="27">
        <f t="shared" ref="Q5:Q20" si="4">+J5+O5</f>
        <v>279239.79738782626</v>
      </c>
      <c r="R5" s="1">
        <f t="shared" ref="R5:R20" si="5">IF(AND(F5&lt;=$Q5,F5&gt;=$P5),F5,"")</f>
        <v>220000</v>
      </c>
      <c r="S5" s="1">
        <f t="shared" ref="S5:S20" si="6">IF(AND(G5&lt;=$Q5,G5&gt;=$P5),G5,"")</f>
        <v>70000</v>
      </c>
      <c r="T5" s="1">
        <f>IF(AND(H5&lt;=$Q5,H5&gt;=$P5),H5,"")</f>
        <v>90000</v>
      </c>
      <c r="U5" s="1" t="str">
        <f>IF(AND(I5&lt;=$Q5,I5&gt;=$P5),I5,"")</f>
        <v/>
      </c>
      <c r="V5" s="2">
        <f>ROUND(AVERAGE(R5:U5),0)*E5</f>
        <v>126667</v>
      </c>
      <c r="W5" s="2">
        <f>+V5*1.19</f>
        <v>150733.72999999998</v>
      </c>
      <c r="X5" s="4">
        <f t="shared" ref="X5:X10" si="7">ROUND(AVERAGE(P5:Q5),0)</f>
        <v>170000</v>
      </c>
      <c r="Y5" s="4">
        <f>ROUND((X5*0.19),0)</f>
        <v>32300</v>
      </c>
      <c r="Z5" s="4">
        <f>+X5+Y5</f>
        <v>202300</v>
      </c>
    </row>
    <row r="6" spans="1:28" s="13" customFormat="1">
      <c r="B6" s="19">
        <v>2</v>
      </c>
      <c r="C6" s="20" t="s">
        <v>23</v>
      </c>
      <c r="D6" s="19" t="s">
        <v>22</v>
      </c>
      <c r="E6" s="19">
        <v>1</v>
      </c>
      <c r="F6" s="21">
        <v>128000</v>
      </c>
      <c r="G6" s="28">
        <v>60000</v>
      </c>
      <c r="H6" s="28">
        <v>70000</v>
      </c>
      <c r="I6" s="29">
        <v>100000</v>
      </c>
      <c r="J6" s="22">
        <f t="shared" ref="J6:J20" si="8">AVERAGE(F6:I6)</f>
        <v>89500</v>
      </c>
      <c r="K6" s="23">
        <f t="shared" si="0"/>
        <v>-0.43016759776536317</v>
      </c>
      <c r="L6" s="23">
        <f t="shared" si="1"/>
        <v>0.32960893854748607</v>
      </c>
      <c r="M6" s="23">
        <f t="shared" si="2"/>
        <v>0.21787709497206709</v>
      </c>
      <c r="N6" s="24">
        <f t="shared" ref="N6:N20" si="9">1-I6/J6</f>
        <v>-0.11731843575418988</v>
      </c>
      <c r="O6" s="25">
        <f t="shared" ref="O6:O20" si="10">STDEVA(F6,G6,H6,I6)</f>
        <v>30784.19507907697</v>
      </c>
      <c r="P6" s="30">
        <f t="shared" si="3"/>
        <v>58715.80492092303</v>
      </c>
      <c r="Q6" s="31">
        <f t="shared" si="4"/>
        <v>120284.19507907698</v>
      </c>
      <c r="R6" s="1" t="str">
        <f t="shared" si="5"/>
        <v/>
      </c>
      <c r="S6" s="1">
        <f t="shared" si="6"/>
        <v>60000</v>
      </c>
      <c r="T6" s="1">
        <f t="shared" ref="T6:T20" si="11">IF(AND(H6&lt;=$Q6,H6&gt;=$P6),H6,"")</f>
        <v>70000</v>
      </c>
      <c r="U6" s="1">
        <f t="shared" ref="U6:U20" si="12">IF(AND(I6&lt;=$Q6,I6&gt;=$P6),I6,"")</f>
        <v>100000</v>
      </c>
      <c r="V6" s="2">
        <f t="shared" ref="V6:V20" si="13">ROUND(AVERAGE(R6:U6),0)*E6</f>
        <v>76667</v>
      </c>
      <c r="W6" s="2">
        <f t="shared" ref="W6:W20" si="14">+V6*1.19</f>
        <v>91233.73</v>
      </c>
      <c r="X6" s="4">
        <f t="shared" si="7"/>
        <v>89500</v>
      </c>
      <c r="Y6" s="4">
        <f t="shared" ref="Y6:Y20" si="15">ROUND((X6*0.19),0)</f>
        <v>17005</v>
      </c>
      <c r="Z6" s="5">
        <f t="shared" ref="Z6:Z20" si="16">+X6+Y6</f>
        <v>106505</v>
      </c>
    </row>
    <row r="7" spans="1:28" s="13" customFormat="1" ht="22.5">
      <c r="B7" s="19">
        <v>3</v>
      </c>
      <c r="C7" s="20" t="s">
        <v>24</v>
      </c>
      <c r="D7" s="19" t="s">
        <v>22</v>
      </c>
      <c r="E7" s="19">
        <v>1</v>
      </c>
      <c r="F7" s="21">
        <v>88000</v>
      </c>
      <c r="G7" s="28">
        <v>120000</v>
      </c>
      <c r="H7" s="28">
        <v>200000</v>
      </c>
      <c r="I7" s="29">
        <v>100000</v>
      </c>
      <c r="J7" s="22">
        <f t="shared" si="8"/>
        <v>127000</v>
      </c>
      <c r="K7" s="23">
        <f t="shared" si="0"/>
        <v>0.30708661417322836</v>
      </c>
      <c r="L7" s="23">
        <f t="shared" si="1"/>
        <v>5.5118110236220486E-2</v>
      </c>
      <c r="M7" s="23">
        <f t="shared" si="2"/>
        <v>-0.5748031496062993</v>
      </c>
      <c r="N7" s="24">
        <f t="shared" si="9"/>
        <v>0.21259842519685035</v>
      </c>
      <c r="O7" s="25">
        <f t="shared" si="10"/>
        <v>50424.861592935151</v>
      </c>
      <c r="P7" s="30">
        <f t="shared" si="3"/>
        <v>76575.138407064849</v>
      </c>
      <c r="Q7" s="31">
        <f t="shared" si="4"/>
        <v>177424.86159293517</v>
      </c>
      <c r="R7" s="1">
        <f t="shared" si="5"/>
        <v>88000</v>
      </c>
      <c r="S7" s="1">
        <f t="shared" si="6"/>
        <v>120000</v>
      </c>
      <c r="T7" s="1" t="str">
        <f t="shared" si="11"/>
        <v/>
      </c>
      <c r="U7" s="1">
        <f t="shared" si="12"/>
        <v>100000</v>
      </c>
      <c r="V7" s="2">
        <f t="shared" si="13"/>
        <v>102667</v>
      </c>
      <c r="W7" s="2">
        <f t="shared" si="14"/>
        <v>122173.73</v>
      </c>
      <c r="X7" s="4">
        <f t="shared" si="7"/>
        <v>127000</v>
      </c>
      <c r="Y7" s="4">
        <f t="shared" si="15"/>
        <v>24130</v>
      </c>
      <c r="Z7" s="5">
        <f t="shared" si="16"/>
        <v>151130</v>
      </c>
    </row>
    <row r="8" spans="1:28" s="13" customFormat="1" ht="33.75">
      <c r="B8" s="19">
        <v>4</v>
      </c>
      <c r="C8" s="20" t="s">
        <v>25</v>
      </c>
      <c r="D8" s="19" t="s">
        <v>22</v>
      </c>
      <c r="E8" s="19">
        <v>1</v>
      </c>
      <c r="F8" s="21">
        <v>450000</v>
      </c>
      <c r="G8" s="28">
        <v>50000</v>
      </c>
      <c r="H8" s="28">
        <v>600000</v>
      </c>
      <c r="I8" s="29">
        <v>300000</v>
      </c>
      <c r="J8" s="22">
        <f t="shared" si="8"/>
        <v>350000</v>
      </c>
      <c r="K8" s="23">
        <f t="shared" si="0"/>
        <v>-0.28571428571428581</v>
      </c>
      <c r="L8" s="23">
        <f t="shared" si="1"/>
        <v>0.85714285714285721</v>
      </c>
      <c r="M8" s="23">
        <f t="shared" si="2"/>
        <v>-0.71428571428571419</v>
      </c>
      <c r="N8" s="24">
        <f t="shared" si="9"/>
        <v>0.1428571428571429</v>
      </c>
      <c r="O8" s="25">
        <f t="shared" si="10"/>
        <v>234520.78799117147</v>
      </c>
      <c r="P8" s="30">
        <f t="shared" si="3"/>
        <v>115479.21200882853</v>
      </c>
      <c r="Q8" s="31">
        <f t="shared" si="4"/>
        <v>584520.78799117147</v>
      </c>
      <c r="R8" s="1">
        <f t="shared" si="5"/>
        <v>450000</v>
      </c>
      <c r="S8" s="1" t="str">
        <f t="shared" si="6"/>
        <v/>
      </c>
      <c r="T8" s="1" t="str">
        <f t="shared" si="11"/>
        <v/>
      </c>
      <c r="U8" s="1">
        <f t="shared" si="12"/>
        <v>300000</v>
      </c>
      <c r="V8" s="2">
        <f t="shared" si="13"/>
        <v>375000</v>
      </c>
      <c r="W8" s="2">
        <f t="shared" si="14"/>
        <v>446250</v>
      </c>
      <c r="X8" s="4">
        <f t="shared" si="7"/>
        <v>350000</v>
      </c>
      <c r="Y8" s="4">
        <f t="shared" si="15"/>
        <v>66500</v>
      </c>
      <c r="Z8" s="5">
        <f t="shared" si="16"/>
        <v>416500</v>
      </c>
      <c r="AB8" s="13">
        <f>426500*1.19</f>
        <v>507535</v>
      </c>
    </row>
    <row r="9" spans="1:28" s="13" customFormat="1">
      <c r="B9" s="19">
        <v>5</v>
      </c>
      <c r="C9" s="20" t="s">
        <v>26</v>
      </c>
      <c r="D9" s="19" t="s">
        <v>22</v>
      </c>
      <c r="E9" s="19">
        <v>1</v>
      </c>
      <c r="F9" s="21">
        <v>450000</v>
      </c>
      <c r="G9" s="28">
        <v>60000</v>
      </c>
      <c r="H9" s="28">
        <v>170000</v>
      </c>
      <c r="I9" s="29">
        <v>80000</v>
      </c>
      <c r="J9" s="22">
        <f t="shared" si="8"/>
        <v>190000</v>
      </c>
      <c r="K9" s="23">
        <f t="shared" si="0"/>
        <v>-1.3684210526315788</v>
      </c>
      <c r="L9" s="23">
        <f t="shared" si="1"/>
        <v>0.68421052631578949</v>
      </c>
      <c r="M9" s="23">
        <f t="shared" si="2"/>
        <v>0.10526315789473684</v>
      </c>
      <c r="N9" s="24">
        <f t="shared" si="9"/>
        <v>0.57894736842105265</v>
      </c>
      <c r="O9" s="25">
        <f t="shared" si="10"/>
        <v>179814.71945681568</v>
      </c>
      <c r="P9" s="30">
        <f t="shared" si="3"/>
        <v>10185.280543184315</v>
      </c>
      <c r="Q9" s="31">
        <f t="shared" si="4"/>
        <v>369814.71945681568</v>
      </c>
      <c r="R9" s="1" t="str">
        <f t="shared" si="5"/>
        <v/>
      </c>
      <c r="S9" s="1">
        <f t="shared" si="6"/>
        <v>60000</v>
      </c>
      <c r="T9" s="1">
        <f t="shared" si="11"/>
        <v>170000</v>
      </c>
      <c r="U9" s="1">
        <f t="shared" si="12"/>
        <v>80000</v>
      </c>
      <c r="V9" s="2">
        <f t="shared" si="13"/>
        <v>103333</v>
      </c>
      <c r="W9" s="2">
        <f t="shared" si="14"/>
        <v>122966.26999999999</v>
      </c>
      <c r="X9" s="4">
        <f t="shared" si="7"/>
        <v>190000</v>
      </c>
      <c r="Y9" s="4">
        <f t="shared" si="15"/>
        <v>36100</v>
      </c>
      <c r="Z9" s="5">
        <f t="shared" si="16"/>
        <v>226100</v>
      </c>
    </row>
    <row r="10" spans="1:28" s="13" customFormat="1" ht="15.75" customHeight="1">
      <c r="B10" s="19">
        <v>6</v>
      </c>
      <c r="C10" s="20" t="s">
        <v>27</v>
      </c>
      <c r="D10" s="19" t="s">
        <v>22</v>
      </c>
      <c r="E10" s="19">
        <v>1</v>
      </c>
      <c r="F10" s="32">
        <v>3000000</v>
      </c>
      <c r="G10" s="28">
        <v>320000</v>
      </c>
      <c r="H10" s="28">
        <v>800000</v>
      </c>
      <c r="I10" s="29">
        <v>600000</v>
      </c>
      <c r="J10" s="22">
        <f t="shared" si="8"/>
        <v>1180000</v>
      </c>
      <c r="K10" s="23">
        <f t="shared" si="0"/>
        <v>-1.5423728813559321</v>
      </c>
      <c r="L10" s="23">
        <f t="shared" si="1"/>
        <v>0.72881355932203395</v>
      </c>
      <c r="M10" s="23">
        <f t="shared" si="2"/>
        <v>0.32203389830508478</v>
      </c>
      <c r="N10" s="24">
        <f t="shared" si="9"/>
        <v>0.49152542372881358</v>
      </c>
      <c r="O10" s="25">
        <f t="shared" si="10"/>
        <v>1229200.2820262178</v>
      </c>
      <c r="P10" s="30">
        <f t="shared" si="3"/>
        <v>-49200.282026217785</v>
      </c>
      <c r="Q10" s="31">
        <f t="shared" si="4"/>
        <v>2409200.2820262178</v>
      </c>
      <c r="R10" s="1" t="str">
        <f t="shared" si="5"/>
        <v/>
      </c>
      <c r="S10" s="1">
        <f t="shared" si="6"/>
        <v>320000</v>
      </c>
      <c r="T10" s="1">
        <f t="shared" si="11"/>
        <v>800000</v>
      </c>
      <c r="U10" s="1">
        <f t="shared" si="12"/>
        <v>600000</v>
      </c>
      <c r="V10" s="2">
        <f t="shared" si="13"/>
        <v>573333</v>
      </c>
      <c r="W10" s="2">
        <f t="shared" si="14"/>
        <v>682266.27</v>
      </c>
      <c r="X10" s="4">
        <f t="shared" si="7"/>
        <v>1180000</v>
      </c>
      <c r="Y10" s="4">
        <f t="shared" si="15"/>
        <v>224200</v>
      </c>
      <c r="Z10" s="5">
        <f t="shared" si="16"/>
        <v>1404200</v>
      </c>
    </row>
    <row r="11" spans="1:28" s="13" customFormat="1" ht="15.75" customHeight="1">
      <c r="B11" s="19">
        <v>6</v>
      </c>
      <c r="C11" s="20" t="s">
        <v>27</v>
      </c>
      <c r="D11" s="14" t="s">
        <v>28</v>
      </c>
      <c r="E11" s="48" t="s">
        <v>29</v>
      </c>
      <c r="F11" s="49">
        <v>4.1999999999999997E-3</v>
      </c>
      <c r="G11" s="49">
        <v>2.8E-3</v>
      </c>
      <c r="H11" s="49">
        <v>3.5000000000000001E-3</v>
      </c>
      <c r="I11" s="50">
        <v>3.0000000000000001E-3</v>
      </c>
      <c r="J11" s="51">
        <f>AVERAGE(F11:I11)</f>
        <v>3.3749999999999995E-3</v>
      </c>
      <c r="K11" s="52"/>
      <c r="L11" s="52"/>
      <c r="M11" s="52"/>
      <c r="N11" s="53"/>
      <c r="O11" s="54">
        <f t="shared" si="10"/>
        <v>6.2383224240709662E-4</v>
      </c>
      <c r="P11" s="41">
        <f>J11-O11</f>
        <v>2.751167757592903E-3</v>
      </c>
      <c r="Q11" s="41">
        <f>+J11+O11</f>
        <v>3.998832242407096E-3</v>
      </c>
      <c r="R11" s="42" t="str">
        <f t="shared" si="5"/>
        <v/>
      </c>
      <c r="S11" s="42">
        <f t="shared" ref="S11" si="17">IF(AND(G11&lt;=$Q11,G11&gt;=$P11),G11,"")</f>
        <v>2.8E-3</v>
      </c>
      <c r="T11" s="42">
        <f t="shared" ref="T11" si="18">IF(AND(H11&lt;=$Q11,H11&gt;=$P11),H11,"")</f>
        <v>3.5000000000000001E-3</v>
      </c>
      <c r="U11" s="42">
        <f t="shared" ref="U11" si="19">IF(AND(I11&lt;=$Q11,I11&gt;=$P11),I11,"")</f>
        <v>3.0000000000000001E-3</v>
      </c>
      <c r="V11" s="47">
        <f>(J11*0.19)+J11</f>
        <v>4.016249999999999E-3</v>
      </c>
      <c r="W11" s="2">
        <f>+V27</f>
        <v>4381817</v>
      </c>
      <c r="X11" s="6"/>
      <c r="Y11" s="6"/>
      <c r="Z11" s="7"/>
    </row>
    <row r="12" spans="1:28" s="13" customFormat="1">
      <c r="B12" s="19">
        <v>7</v>
      </c>
      <c r="C12" s="20" t="s">
        <v>30</v>
      </c>
      <c r="D12" s="19" t="s">
        <v>22</v>
      </c>
      <c r="E12" s="19">
        <v>1</v>
      </c>
      <c r="F12" s="21">
        <v>95000</v>
      </c>
      <c r="G12" s="28">
        <v>27000</v>
      </c>
      <c r="H12" s="28">
        <v>40000</v>
      </c>
      <c r="I12" s="29">
        <v>50000</v>
      </c>
      <c r="J12" s="22">
        <f t="shared" si="8"/>
        <v>53000</v>
      </c>
      <c r="K12" s="23">
        <f t="shared" si="0"/>
        <v>-0.79245283018867929</v>
      </c>
      <c r="L12" s="23">
        <f t="shared" si="1"/>
        <v>0.49056603773584906</v>
      </c>
      <c r="M12" s="23">
        <f t="shared" si="2"/>
        <v>0.24528301886792447</v>
      </c>
      <c r="N12" s="24">
        <f t="shared" si="9"/>
        <v>5.6603773584905648E-2</v>
      </c>
      <c r="O12" s="25">
        <f t="shared" si="10"/>
        <v>29540.932054806035</v>
      </c>
      <c r="P12" s="30">
        <f t="shared" si="3"/>
        <v>23459.067945193965</v>
      </c>
      <c r="Q12" s="31">
        <f t="shared" si="4"/>
        <v>82540.932054806035</v>
      </c>
      <c r="R12" s="1" t="str">
        <f t="shared" si="5"/>
        <v/>
      </c>
      <c r="S12" s="1">
        <f t="shared" si="6"/>
        <v>27000</v>
      </c>
      <c r="T12" s="1">
        <f t="shared" si="11"/>
        <v>40000</v>
      </c>
      <c r="U12" s="1">
        <f t="shared" si="12"/>
        <v>50000</v>
      </c>
      <c r="V12" s="2">
        <f t="shared" si="13"/>
        <v>39000</v>
      </c>
      <c r="W12" s="2">
        <f t="shared" si="14"/>
        <v>46410</v>
      </c>
      <c r="X12" s="4">
        <f t="shared" ref="X12:X20" si="20">ROUND(AVERAGE(P12:Q12),0)</f>
        <v>53000</v>
      </c>
      <c r="Y12" s="4">
        <f t="shared" si="15"/>
        <v>10070</v>
      </c>
      <c r="Z12" s="5">
        <f t="shared" si="16"/>
        <v>63070</v>
      </c>
    </row>
    <row r="13" spans="1:28" s="13" customFormat="1">
      <c r="B13" s="19">
        <v>8</v>
      </c>
      <c r="C13" s="20" t="s">
        <v>31</v>
      </c>
      <c r="D13" s="19" t="s">
        <v>22</v>
      </c>
      <c r="E13" s="19">
        <v>1</v>
      </c>
      <c r="F13" s="21">
        <v>330000</v>
      </c>
      <c r="G13" s="28">
        <v>140000</v>
      </c>
      <c r="H13" s="28">
        <v>180000</v>
      </c>
      <c r="I13" s="29">
        <v>100000</v>
      </c>
      <c r="J13" s="22">
        <f t="shared" si="8"/>
        <v>187500</v>
      </c>
      <c r="K13" s="23">
        <f t="shared" si="0"/>
        <v>-0.76</v>
      </c>
      <c r="L13" s="23">
        <f t="shared" si="1"/>
        <v>0.2533333333333333</v>
      </c>
      <c r="M13" s="23">
        <f t="shared" si="2"/>
        <v>4.0000000000000036E-2</v>
      </c>
      <c r="N13" s="24">
        <f t="shared" si="9"/>
        <v>0.46666666666666667</v>
      </c>
      <c r="O13" s="25">
        <f t="shared" si="10"/>
        <v>100457.28777279759</v>
      </c>
      <c r="P13" s="30">
        <f t="shared" si="3"/>
        <v>87042.712227202413</v>
      </c>
      <c r="Q13" s="31">
        <f t="shared" si="4"/>
        <v>287957.28777279757</v>
      </c>
      <c r="R13" s="1" t="str">
        <f t="shared" si="5"/>
        <v/>
      </c>
      <c r="S13" s="1">
        <f t="shared" si="6"/>
        <v>140000</v>
      </c>
      <c r="T13" s="1">
        <f t="shared" si="11"/>
        <v>180000</v>
      </c>
      <c r="U13" s="1">
        <f t="shared" si="12"/>
        <v>100000</v>
      </c>
      <c r="V13" s="2">
        <f t="shared" si="13"/>
        <v>140000</v>
      </c>
      <c r="W13" s="2">
        <f t="shared" si="14"/>
        <v>166600</v>
      </c>
      <c r="X13" s="4">
        <f t="shared" si="20"/>
        <v>187500</v>
      </c>
      <c r="Y13" s="4">
        <f t="shared" si="15"/>
        <v>35625</v>
      </c>
      <c r="Z13" s="5">
        <f t="shared" si="16"/>
        <v>223125</v>
      </c>
    </row>
    <row r="14" spans="1:28" s="13" customFormat="1">
      <c r="A14" s="33"/>
      <c r="B14" s="19">
        <v>9</v>
      </c>
      <c r="C14" s="20" t="s">
        <v>32</v>
      </c>
      <c r="D14" s="19" t="s">
        <v>22</v>
      </c>
      <c r="E14" s="19">
        <v>1</v>
      </c>
      <c r="F14" s="21">
        <v>165000</v>
      </c>
      <c r="G14" s="28">
        <v>140000</v>
      </c>
      <c r="H14" s="28">
        <v>200000</v>
      </c>
      <c r="I14" s="29">
        <v>100000</v>
      </c>
      <c r="J14" s="22">
        <f t="shared" si="8"/>
        <v>151250</v>
      </c>
      <c r="K14" s="23">
        <f t="shared" si="0"/>
        <v>-9.0909090909090828E-2</v>
      </c>
      <c r="L14" s="23">
        <f t="shared" si="1"/>
        <v>7.4380165289256173E-2</v>
      </c>
      <c r="M14" s="23">
        <f t="shared" si="2"/>
        <v>-0.3223140495867769</v>
      </c>
      <c r="N14" s="24">
        <f t="shared" si="9"/>
        <v>0.33884297520661155</v>
      </c>
      <c r="O14" s="25">
        <f t="shared" si="10"/>
        <v>42106.016988865937</v>
      </c>
      <c r="P14" s="30">
        <f t="shared" si="3"/>
        <v>109143.98301113406</v>
      </c>
      <c r="Q14" s="31">
        <f t="shared" si="4"/>
        <v>193356.01698886594</v>
      </c>
      <c r="R14" s="1">
        <f t="shared" si="5"/>
        <v>165000</v>
      </c>
      <c r="S14" s="1">
        <f t="shared" si="6"/>
        <v>140000</v>
      </c>
      <c r="T14" s="1" t="str">
        <f t="shared" si="11"/>
        <v/>
      </c>
      <c r="U14" s="1" t="str">
        <f t="shared" si="12"/>
        <v/>
      </c>
      <c r="V14" s="2">
        <f t="shared" si="13"/>
        <v>152500</v>
      </c>
      <c r="W14" s="2">
        <f t="shared" si="14"/>
        <v>181475</v>
      </c>
      <c r="X14" s="4">
        <f t="shared" si="20"/>
        <v>151250</v>
      </c>
      <c r="Y14" s="4">
        <f t="shared" si="15"/>
        <v>28738</v>
      </c>
      <c r="Z14" s="5">
        <f t="shared" si="16"/>
        <v>179988</v>
      </c>
    </row>
    <row r="15" spans="1:28" s="13" customFormat="1" ht="22.5">
      <c r="B15" s="19">
        <v>10</v>
      </c>
      <c r="C15" s="20" t="s">
        <v>33</v>
      </c>
      <c r="D15" s="19" t="s">
        <v>22</v>
      </c>
      <c r="E15" s="19">
        <v>1</v>
      </c>
      <c r="F15" s="21">
        <v>330000</v>
      </c>
      <c r="G15" s="28">
        <v>120000</v>
      </c>
      <c r="H15" s="28">
        <v>180000</v>
      </c>
      <c r="I15" s="29">
        <v>150000</v>
      </c>
      <c r="J15" s="22">
        <f t="shared" si="8"/>
        <v>195000</v>
      </c>
      <c r="K15" s="23">
        <f t="shared" si="0"/>
        <v>-0.69230769230769229</v>
      </c>
      <c r="L15" s="23">
        <f t="shared" si="1"/>
        <v>0.38461538461538458</v>
      </c>
      <c r="M15" s="23">
        <f t="shared" si="2"/>
        <v>7.6923076923076872E-2</v>
      </c>
      <c r="N15" s="24">
        <f t="shared" si="9"/>
        <v>0.23076923076923073</v>
      </c>
      <c r="O15" s="25">
        <f t="shared" si="10"/>
        <v>93273.790530888145</v>
      </c>
      <c r="P15" s="30">
        <f t="shared" si="3"/>
        <v>101726.20946911185</v>
      </c>
      <c r="Q15" s="31">
        <f t="shared" si="4"/>
        <v>288273.79053088813</v>
      </c>
      <c r="R15" s="1" t="str">
        <f t="shared" si="5"/>
        <v/>
      </c>
      <c r="S15" s="1">
        <f t="shared" si="6"/>
        <v>120000</v>
      </c>
      <c r="T15" s="1">
        <f t="shared" si="11"/>
        <v>180000</v>
      </c>
      <c r="U15" s="1">
        <f t="shared" si="12"/>
        <v>150000</v>
      </c>
      <c r="V15" s="2">
        <f t="shared" si="13"/>
        <v>150000</v>
      </c>
      <c r="W15" s="2">
        <f t="shared" si="14"/>
        <v>178500</v>
      </c>
      <c r="X15" s="4">
        <f t="shared" si="20"/>
        <v>195000</v>
      </c>
      <c r="Y15" s="4">
        <f t="shared" si="15"/>
        <v>37050</v>
      </c>
      <c r="Z15" s="5">
        <f t="shared" si="16"/>
        <v>232050</v>
      </c>
    </row>
    <row r="16" spans="1:28" s="13" customFormat="1" ht="45">
      <c r="B16" s="19">
        <v>11</v>
      </c>
      <c r="C16" s="20" t="s">
        <v>34</v>
      </c>
      <c r="D16" s="19" t="s">
        <v>22</v>
      </c>
      <c r="E16" s="19">
        <v>1</v>
      </c>
      <c r="F16" s="21">
        <v>1122000</v>
      </c>
      <c r="G16" s="28">
        <v>625000</v>
      </c>
      <c r="H16" s="28">
        <v>750000</v>
      </c>
      <c r="I16" s="29">
        <v>1500000</v>
      </c>
      <c r="J16" s="22">
        <f t="shared" si="8"/>
        <v>999250</v>
      </c>
      <c r="K16" s="23">
        <f t="shared" si="0"/>
        <v>-0.12284213159869894</v>
      </c>
      <c r="L16" s="23">
        <f t="shared" si="1"/>
        <v>0.37453089817363028</v>
      </c>
      <c r="M16" s="23">
        <f t="shared" si="2"/>
        <v>0.24943707780835622</v>
      </c>
      <c r="N16" s="24">
        <f t="shared" si="9"/>
        <v>-0.50112584438328756</v>
      </c>
      <c r="O16" s="25">
        <f t="shared" si="10"/>
        <v>394971.20148182957</v>
      </c>
      <c r="P16" s="30">
        <f t="shared" si="3"/>
        <v>604278.79851817037</v>
      </c>
      <c r="Q16" s="31">
        <f t="shared" si="4"/>
        <v>1394221.2014818296</v>
      </c>
      <c r="R16" s="1">
        <f t="shared" si="5"/>
        <v>1122000</v>
      </c>
      <c r="S16" s="1">
        <f t="shared" si="6"/>
        <v>625000</v>
      </c>
      <c r="T16" s="1">
        <f t="shared" si="11"/>
        <v>750000</v>
      </c>
      <c r="U16" s="1" t="str">
        <f t="shared" si="12"/>
        <v/>
      </c>
      <c r="V16" s="2">
        <f t="shared" si="13"/>
        <v>832333</v>
      </c>
      <c r="W16" s="2">
        <f t="shared" si="14"/>
        <v>990476.2699999999</v>
      </c>
      <c r="X16" s="4">
        <f t="shared" si="20"/>
        <v>999250</v>
      </c>
      <c r="Y16" s="4">
        <f t="shared" si="15"/>
        <v>189858</v>
      </c>
      <c r="Z16" s="5">
        <f t="shared" si="16"/>
        <v>1189108</v>
      </c>
    </row>
    <row r="17" spans="1:26" s="13" customFormat="1" ht="22.5">
      <c r="B17" s="19">
        <v>12</v>
      </c>
      <c r="C17" s="20" t="s">
        <v>35</v>
      </c>
      <c r="D17" s="19" t="s">
        <v>22</v>
      </c>
      <c r="E17" s="19">
        <v>1</v>
      </c>
      <c r="F17" s="21">
        <v>60000</v>
      </c>
      <c r="G17" s="28">
        <v>30000</v>
      </c>
      <c r="H17" s="28">
        <v>30000</v>
      </c>
      <c r="I17" s="29">
        <v>100000</v>
      </c>
      <c r="J17" s="22">
        <f t="shared" si="8"/>
        <v>55000</v>
      </c>
      <c r="K17" s="23">
        <f t="shared" si="0"/>
        <v>-9.0909090909090828E-2</v>
      </c>
      <c r="L17" s="23">
        <f t="shared" si="1"/>
        <v>0.45454545454545459</v>
      </c>
      <c r="M17" s="23">
        <f t="shared" si="2"/>
        <v>0.45454545454545459</v>
      </c>
      <c r="N17" s="24">
        <f t="shared" si="9"/>
        <v>-0.81818181818181812</v>
      </c>
      <c r="O17" s="25">
        <f t="shared" si="10"/>
        <v>33166.247903554002</v>
      </c>
      <c r="P17" s="30">
        <f t="shared" si="3"/>
        <v>21833.752096445998</v>
      </c>
      <c r="Q17" s="31">
        <f t="shared" si="4"/>
        <v>88166.247903554002</v>
      </c>
      <c r="R17" s="1">
        <f t="shared" si="5"/>
        <v>60000</v>
      </c>
      <c r="S17" s="1">
        <f t="shared" si="6"/>
        <v>30000</v>
      </c>
      <c r="T17" s="1">
        <f t="shared" si="11"/>
        <v>30000</v>
      </c>
      <c r="U17" s="1" t="str">
        <f t="shared" si="12"/>
        <v/>
      </c>
      <c r="V17" s="2">
        <f t="shared" si="13"/>
        <v>40000</v>
      </c>
      <c r="W17" s="2">
        <f t="shared" si="14"/>
        <v>47600</v>
      </c>
      <c r="X17" s="4">
        <f t="shared" si="20"/>
        <v>55000</v>
      </c>
      <c r="Y17" s="4">
        <f t="shared" si="15"/>
        <v>10450</v>
      </c>
      <c r="Z17" s="5">
        <f t="shared" si="16"/>
        <v>65450</v>
      </c>
    </row>
    <row r="18" spans="1:26" s="13" customFormat="1" ht="22.5">
      <c r="B18" s="19">
        <v>13</v>
      </c>
      <c r="C18" s="20" t="s">
        <v>36</v>
      </c>
      <c r="D18" s="19" t="s">
        <v>22</v>
      </c>
      <c r="E18" s="19">
        <v>1</v>
      </c>
      <c r="F18" s="21">
        <v>700000</v>
      </c>
      <c r="G18" s="28">
        <v>230000</v>
      </c>
      <c r="H18" s="28">
        <v>550000</v>
      </c>
      <c r="I18" s="29">
        <v>150000</v>
      </c>
      <c r="J18" s="22">
        <f t="shared" si="8"/>
        <v>407500</v>
      </c>
      <c r="K18" s="23">
        <f t="shared" si="0"/>
        <v>-0.71779141104294486</v>
      </c>
      <c r="L18" s="23">
        <f t="shared" si="1"/>
        <v>0.43558282208588961</v>
      </c>
      <c r="M18" s="23">
        <f t="shared" si="2"/>
        <v>-0.34969325153374231</v>
      </c>
      <c r="N18" s="24">
        <f t="shared" si="9"/>
        <v>0.63190184049079756</v>
      </c>
      <c r="O18" s="25">
        <f t="shared" si="10"/>
        <v>260560.29372616747</v>
      </c>
      <c r="P18" s="30">
        <f t="shared" si="3"/>
        <v>146939.70627383253</v>
      </c>
      <c r="Q18" s="31">
        <f t="shared" si="4"/>
        <v>668060.29372616741</v>
      </c>
      <c r="R18" s="1" t="str">
        <f t="shared" si="5"/>
        <v/>
      </c>
      <c r="S18" s="1">
        <f t="shared" si="6"/>
        <v>230000</v>
      </c>
      <c r="T18" s="1">
        <f t="shared" si="11"/>
        <v>550000</v>
      </c>
      <c r="U18" s="1">
        <f t="shared" si="12"/>
        <v>150000</v>
      </c>
      <c r="V18" s="2">
        <f t="shared" si="13"/>
        <v>310000</v>
      </c>
      <c r="W18" s="2">
        <f t="shared" si="14"/>
        <v>368900</v>
      </c>
      <c r="X18" s="4">
        <f t="shared" si="20"/>
        <v>407500</v>
      </c>
      <c r="Y18" s="4">
        <f t="shared" si="15"/>
        <v>77425</v>
      </c>
      <c r="Z18" s="5">
        <f t="shared" si="16"/>
        <v>484925</v>
      </c>
    </row>
    <row r="19" spans="1:26" s="13" customFormat="1">
      <c r="B19" s="19">
        <v>14</v>
      </c>
      <c r="C19" s="20" t="s">
        <v>37</v>
      </c>
      <c r="D19" s="19" t="s">
        <v>22</v>
      </c>
      <c r="E19" s="19">
        <v>1</v>
      </c>
      <c r="F19" s="21">
        <v>1100000</v>
      </c>
      <c r="G19" s="28">
        <v>100000</v>
      </c>
      <c r="H19" s="28">
        <v>0</v>
      </c>
      <c r="I19" s="29">
        <v>100000</v>
      </c>
      <c r="J19" s="22">
        <f t="shared" si="8"/>
        <v>325000</v>
      </c>
      <c r="K19" s="23">
        <f t="shared" si="0"/>
        <v>-2.3846153846153846</v>
      </c>
      <c r="L19" s="23">
        <f t="shared" si="1"/>
        <v>0.69230769230769229</v>
      </c>
      <c r="M19" s="23">
        <f t="shared" si="2"/>
        <v>1</v>
      </c>
      <c r="N19" s="24">
        <f t="shared" si="9"/>
        <v>0.69230769230769229</v>
      </c>
      <c r="O19" s="25">
        <f t="shared" si="10"/>
        <v>518812.74720911268</v>
      </c>
      <c r="P19" s="30">
        <f t="shared" si="3"/>
        <v>-193812.74720911268</v>
      </c>
      <c r="Q19" s="31">
        <f t="shared" si="4"/>
        <v>843812.74720911263</v>
      </c>
      <c r="R19" s="1" t="str">
        <f t="shared" si="5"/>
        <v/>
      </c>
      <c r="S19" s="1">
        <f t="shared" si="6"/>
        <v>100000</v>
      </c>
      <c r="T19" s="1">
        <f t="shared" si="11"/>
        <v>0</v>
      </c>
      <c r="U19" s="1">
        <f t="shared" si="12"/>
        <v>100000</v>
      </c>
      <c r="V19" s="2">
        <f t="shared" si="13"/>
        <v>66667</v>
      </c>
      <c r="W19" s="2">
        <f t="shared" si="14"/>
        <v>79333.73</v>
      </c>
      <c r="X19" s="4">
        <f t="shared" si="20"/>
        <v>325000</v>
      </c>
      <c r="Y19" s="4">
        <f t="shared" si="15"/>
        <v>61750</v>
      </c>
      <c r="Z19" s="5">
        <f t="shared" si="16"/>
        <v>386750</v>
      </c>
    </row>
    <row r="20" spans="1:26" s="13" customFormat="1" ht="12" thickBot="1">
      <c r="B20" s="34">
        <v>15</v>
      </c>
      <c r="C20" s="35" t="s">
        <v>38</v>
      </c>
      <c r="D20" s="34" t="s">
        <v>22</v>
      </c>
      <c r="E20" s="34">
        <v>1</v>
      </c>
      <c r="F20" s="21">
        <v>528000</v>
      </c>
      <c r="G20" s="28">
        <v>220000</v>
      </c>
      <c r="H20" s="28">
        <v>250000</v>
      </c>
      <c r="I20" s="29">
        <v>100000</v>
      </c>
      <c r="J20" s="22">
        <f t="shared" si="8"/>
        <v>274500</v>
      </c>
      <c r="K20" s="23">
        <f t="shared" si="0"/>
        <v>-0.92349726775956276</v>
      </c>
      <c r="L20" s="23">
        <f t="shared" si="1"/>
        <v>0.19854280510018218</v>
      </c>
      <c r="M20" s="23">
        <f t="shared" si="2"/>
        <v>8.9253187613843377E-2</v>
      </c>
      <c r="N20" s="24">
        <f t="shared" si="9"/>
        <v>0.63570127504553731</v>
      </c>
      <c r="O20" s="25">
        <f t="shared" si="10"/>
        <v>181000</v>
      </c>
      <c r="P20" s="30">
        <f t="shared" si="3"/>
        <v>93500</v>
      </c>
      <c r="Q20" s="31">
        <f t="shared" si="4"/>
        <v>455500</v>
      </c>
      <c r="R20" s="1" t="str">
        <f t="shared" si="5"/>
        <v/>
      </c>
      <c r="S20" s="1">
        <f t="shared" si="6"/>
        <v>220000</v>
      </c>
      <c r="T20" s="1">
        <f t="shared" si="11"/>
        <v>250000</v>
      </c>
      <c r="U20" s="1">
        <f t="shared" si="12"/>
        <v>100000</v>
      </c>
      <c r="V20" s="2">
        <f t="shared" si="13"/>
        <v>190000</v>
      </c>
      <c r="W20" s="2">
        <f t="shared" si="14"/>
        <v>226100</v>
      </c>
      <c r="X20" s="4">
        <f t="shared" si="20"/>
        <v>274500</v>
      </c>
      <c r="Y20" s="4">
        <f t="shared" si="15"/>
        <v>52155</v>
      </c>
      <c r="Z20" s="5">
        <f t="shared" si="16"/>
        <v>326655</v>
      </c>
    </row>
    <row r="21" spans="1:26" s="13" customFormat="1" ht="12" thickBot="1">
      <c r="B21" s="58" t="s">
        <v>39</v>
      </c>
      <c r="C21" s="58"/>
      <c r="D21" s="58"/>
      <c r="E21" s="58"/>
      <c r="F21" s="36">
        <f>SUM(F5:F20)-F11</f>
        <v>8766000</v>
      </c>
      <c r="G21" s="36">
        <f t="shared" ref="G21:J21" si="21">SUM(G5:G20)-G11</f>
        <v>2312000</v>
      </c>
      <c r="H21" s="36">
        <f t="shared" si="21"/>
        <v>4110000</v>
      </c>
      <c r="I21" s="36">
        <f t="shared" si="21"/>
        <v>3830000</v>
      </c>
      <c r="J21" s="36">
        <f t="shared" si="21"/>
        <v>4754499.9999999991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f>SUMIF(V5:V20,"&lt;&gt;#¡VALOR!")</f>
        <v>3278167.0040162499</v>
      </c>
      <c r="W21" s="8">
        <f>SUMIF(W5:W20,"&lt;&gt;#¡VALOR!")</f>
        <v>8282835.7300000004</v>
      </c>
      <c r="X21" s="8">
        <f>SUM(X5:X20)</f>
        <v>4754500</v>
      </c>
      <c r="Y21" s="8">
        <f>SUM(Y5:Y20)</f>
        <v>903356</v>
      </c>
      <c r="Z21" s="8">
        <f>SUM(Z5:Z20)</f>
        <v>5657856</v>
      </c>
    </row>
    <row r="22" spans="1:26" s="11" customFormat="1">
      <c r="A22" s="9"/>
      <c r="B22" s="9"/>
      <c r="C22" s="9"/>
      <c r="D22" s="10"/>
      <c r="E22" s="10"/>
      <c r="G22" s="9"/>
      <c r="H22" s="37"/>
      <c r="I22" s="37"/>
      <c r="J22" s="9"/>
      <c r="K22" s="9"/>
      <c r="L22" s="9"/>
      <c r="M22" s="9"/>
      <c r="N22" s="9"/>
    </row>
    <row r="23" spans="1:26" s="11" customFormat="1" ht="12" thickBot="1">
      <c r="A23" s="9"/>
      <c r="B23" s="9"/>
      <c r="C23" s="9"/>
      <c r="D23" s="10"/>
      <c r="E23" s="10"/>
      <c r="G23" s="9"/>
      <c r="H23" s="9"/>
      <c r="I23" s="9"/>
      <c r="J23" s="37"/>
      <c r="K23" s="9"/>
      <c r="L23" s="9"/>
      <c r="M23" s="9"/>
      <c r="N23" s="9"/>
    </row>
    <row r="24" spans="1:26" s="11" customFormat="1" ht="12" thickBot="1">
      <c r="A24" s="9"/>
      <c r="B24" s="9"/>
      <c r="C24" s="9"/>
      <c r="D24" s="10"/>
      <c r="E24" s="10"/>
      <c r="G24" s="9"/>
      <c r="H24" s="9"/>
      <c r="I24" s="9"/>
      <c r="J24" s="38"/>
      <c r="K24" s="9"/>
      <c r="L24" s="9"/>
      <c r="M24" s="9"/>
      <c r="N24" s="9"/>
      <c r="U24" s="44" t="s">
        <v>40</v>
      </c>
      <c r="V24" s="43">
        <v>5455109250</v>
      </c>
    </row>
    <row r="25" spans="1:26" s="11" customFormat="1">
      <c r="A25" s="9"/>
      <c r="B25" s="9"/>
      <c r="C25" s="9"/>
      <c r="D25" s="10"/>
      <c r="E25" s="10"/>
      <c r="G25" s="9"/>
      <c r="H25" s="9"/>
      <c r="I25" s="9"/>
      <c r="J25" s="39"/>
      <c r="K25" s="9"/>
      <c r="L25" s="9"/>
      <c r="M25" s="9"/>
      <c r="N25" s="9"/>
      <c r="V25" s="45">
        <f>+V11</f>
        <v>4.016249999999999E-3</v>
      </c>
    </row>
    <row r="26" spans="1:26" s="11" customFormat="1">
      <c r="A26" s="9"/>
      <c r="B26" s="9"/>
      <c r="C26" s="9"/>
      <c r="D26" s="10"/>
      <c r="E26" s="10"/>
      <c r="G26" s="9"/>
      <c r="H26" s="9"/>
      <c r="I26" s="9"/>
      <c r="J26" s="9"/>
      <c r="K26" s="9"/>
      <c r="L26" s="9"/>
      <c r="M26" s="9"/>
      <c r="N26" s="9"/>
      <c r="V26" s="46">
        <f>ROUND((V24*V25),0)</f>
        <v>21909083</v>
      </c>
    </row>
    <row r="27" spans="1:26" s="11" customFormat="1">
      <c r="A27" s="9"/>
      <c r="B27" s="9"/>
      <c r="C27" s="9"/>
      <c r="D27" s="10"/>
      <c r="E27" s="10"/>
      <c r="G27" s="9"/>
      <c r="H27" s="9"/>
      <c r="I27" s="9"/>
      <c r="J27" s="9"/>
      <c r="K27" s="9"/>
      <c r="L27" s="9"/>
      <c r="M27" s="9"/>
      <c r="N27" s="9"/>
      <c r="V27" s="46">
        <f>ROUND((V26/5),0)</f>
        <v>4381817</v>
      </c>
      <c r="W27" s="11" t="s">
        <v>41</v>
      </c>
    </row>
    <row r="28" spans="1:26"/>
    <row r="29" spans="1:26"/>
    <row r="30" spans="1:26"/>
    <row r="31" spans="1:26"/>
    <row r="32" spans="1:26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</sheetData>
  <sheetProtection algorithmName="SHA-512" hashValue="QW3q1mfHtHab/GQPSfEiohbVXVtcxPpUaoFniPxYhLUesNbrLu4jgYP0FX7JCn1/lnBvnDy1d3KYoS2pi8PyDw==" saltValue="vTNyQChP5RquQMAKHe56kg==" spinCount="100000" sheet="1" objects="1" scenarios="1"/>
  <mergeCells count="2">
    <mergeCell ref="B3:J3"/>
    <mergeCell ref="B21:E21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4DCBC-6E6E-4CBC-BD54-A2C471A5C4F0}">
  <dimension ref="G1:J11"/>
  <sheetViews>
    <sheetView workbookViewId="0">
      <selection activeCell="G13" sqref="G13"/>
    </sheetView>
  </sheetViews>
  <sheetFormatPr defaultColWidth="11.42578125" defaultRowHeight="15"/>
  <cols>
    <col min="7" max="7" width="14.42578125" bestFit="1" customWidth="1"/>
    <col min="9" max="9" width="13" bestFit="1" customWidth="1"/>
    <col min="10" max="10" width="18.28515625" bestFit="1" customWidth="1"/>
  </cols>
  <sheetData>
    <row r="1" spans="7:10">
      <c r="H1" t="s">
        <v>3</v>
      </c>
      <c r="I1" t="s">
        <v>42</v>
      </c>
    </row>
    <row r="2" spans="7:10">
      <c r="G2" t="s">
        <v>43</v>
      </c>
      <c r="H2">
        <v>25600</v>
      </c>
      <c r="I2">
        <v>2741.92</v>
      </c>
      <c r="J2" s="3">
        <f>+I2*$H$7</f>
        <v>10638101.216</v>
      </c>
    </row>
    <row r="3" spans="7:10">
      <c r="G3" t="s">
        <v>44</v>
      </c>
      <c r="H3">
        <v>24000</v>
      </c>
      <c r="I3">
        <v>847677.6</v>
      </c>
      <c r="J3" s="3">
        <f>+I3*$H$7</f>
        <v>3288819552.48</v>
      </c>
    </row>
    <row r="4" spans="7:10">
      <c r="I4" s="3">
        <f>SUM(I2:I3)</f>
        <v>850419.52</v>
      </c>
      <c r="J4" s="3">
        <f>SUM(J2:J3)</f>
        <v>3299457653.6960001</v>
      </c>
    </row>
    <row r="7" spans="7:10">
      <c r="H7">
        <v>3879.8</v>
      </c>
    </row>
    <row r="10" spans="7:10" ht="15.75">
      <c r="G10" s="40">
        <v>739963.80099750997</v>
      </c>
      <c r="H10">
        <v>4010</v>
      </c>
    </row>
    <row r="11" spans="7:10">
      <c r="H11">
        <f>+H10*G10</f>
        <v>2967254842.0000148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SDS</dc:creator>
  <cp:keywords/>
  <dc:description/>
  <cp:lastModifiedBy>Liliana, Cañizares Rubio</cp:lastModifiedBy>
  <cp:revision/>
  <dcterms:created xsi:type="dcterms:W3CDTF">2025-07-02T13:23:27Z</dcterms:created>
  <dcterms:modified xsi:type="dcterms:W3CDTF">2025-10-30T10:42:03Z</dcterms:modified>
  <cp:category/>
  <cp:contentStatus/>
</cp:coreProperties>
</file>